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20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21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22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23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24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5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6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7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updateLinks="always" codeName="ThisWorkbook"/>
  <mc:AlternateContent xmlns:mc="http://schemas.openxmlformats.org/markup-compatibility/2006">
    <mc:Choice Requires="x15">
      <x15ac:absPath xmlns:x15ac="http://schemas.microsoft.com/office/spreadsheetml/2010/11/ac" url="https://spausnet.sharepoint.com/sites/2026-31EDPR/Shared Documents/General/15. Revised Proposal Prep/Supporting models/Augex/11. FY27-31 Summer Winter Readiness Program/Models/"/>
    </mc:Choice>
  </mc:AlternateContent>
  <xr:revisionPtr revIDLastSave="1493" documentId="8_{D71D2EF7-0FFD-440A-863C-E7EE9024DA05}" xr6:coauthVersionLast="47" xr6:coauthVersionMax="47" xr10:uidLastSave="{40137DBE-7255-49D7-B307-940849AEB651}"/>
  <bookViews>
    <workbookView xWindow="-96" yWindow="0" windowWidth="23232" windowHeight="25296" tabRatio="846" firstSheet="4" activeTab="16" xr2:uid="{B265C430-4B40-49E7-86CD-28131A668C4C}"/>
  </bookViews>
  <sheets>
    <sheet name="Lists" sheetId="65" r:id="rId1"/>
    <sheet name="Intro" sheetId="77" r:id="rId2"/>
    <sheet name="Change Log" sheetId="78" r:id="rId3"/>
    <sheet name="0.1 Model Steps" sheetId="59" r:id="rId4"/>
    <sheet name="0.2 QA" sheetId="63" r:id="rId5"/>
    <sheet name="Summary &gt;&gt;" sheetId="34" r:id="rId6"/>
    <sheet name="1.1 BC Summary" sheetId="27" r:id="rId7"/>
    <sheet name="Inputs &gt;&gt;" sheetId="32" r:id="rId8"/>
    <sheet name="2.1 KMA" sheetId="61" r:id="rId9"/>
    <sheet name="2.2.1 SupplyRisk$ BaseD" sheetId="3" r:id="rId10"/>
    <sheet name="2.3.6 Supply Risk Calculation" sheetId="76" r:id="rId11"/>
    <sheet name="2.2.2 SupplyRisk$ LowD" sheetId="52" state="hidden" r:id="rId12"/>
    <sheet name="2.2.3 SupplyRisk$ HighD" sheetId="51" state="hidden" r:id="rId13"/>
    <sheet name="2.2.4 SupplyRisk$ Low PoF" sheetId="70" state="hidden" r:id="rId14"/>
    <sheet name="2.2.4 SupplyRisk$ High PoF" sheetId="71" state="hidden" r:id="rId15"/>
    <sheet name="Costs &gt;&gt;" sheetId="30" r:id="rId16"/>
    <sheet name="2.3.1 Cost_Sum" sheetId="21" r:id="rId17"/>
    <sheet name="2.3.2 Option2 Cost" sheetId="20" r:id="rId18"/>
    <sheet name="2.3.3 Option3 Cost" sheetId="29" state="hidden" r:id="rId19"/>
    <sheet name="2.3.4 Option4 Cost" sheetId="42" state="hidden" r:id="rId20"/>
    <sheet name="2.3.5 Option5 Cost" sheetId="43" state="hidden" r:id="rId21"/>
    <sheet name="2.3.6 Option6 Cost" sheetId="41" state="hidden" r:id="rId22"/>
    <sheet name="2.3.7 Option7 Cost" sheetId="73" state="hidden" r:id="rId23"/>
    <sheet name="2.3.8 Option8 Cost" sheetId="74" state="hidden" r:id="rId24"/>
    <sheet name="2.3.9 Option9 Cost" sheetId="72" state="hidden" r:id="rId25"/>
    <sheet name="2.3.10 Option10 Cost" sheetId="75" state="hidden" r:id="rId26"/>
    <sheet name="Analysis &gt;&gt;" sheetId="35" r:id="rId27"/>
    <sheet name="3.1 NPV" sheetId="22" r:id="rId28"/>
    <sheet name="3.2.1 NPV (LoDiscount)" sheetId="44" state="hidden" r:id="rId29"/>
    <sheet name="3.2.2 NPV (HiDiscount)" sheetId="45" state="hidden" r:id="rId30"/>
    <sheet name="3.2.3 NPV (LoCost)" sheetId="46" state="hidden" r:id="rId31"/>
    <sheet name="3.2.4 NPV (HiCost)" sheetId="47" state="hidden" r:id="rId32"/>
    <sheet name="3.2.5 NPV (Low Demand)" sheetId="53" state="hidden" r:id="rId33"/>
    <sheet name="3.2.6 NPV (High Demand)" sheetId="54" state="hidden" r:id="rId34"/>
    <sheet name="3.2.7 NPV (Low VCR)" sheetId="66" state="hidden" r:id="rId35"/>
    <sheet name="3.2.8 NPV (High VCR)" sheetId="67" state="hidden" r:id="rId36"/>
    <sheet name="3.2.9 NPV (Low Tx PoF)" sheetId="68" state="hidden" r:id="rId37"/>
    <sheet name="3.2.10 NPV (High Tx PoF)" sheetId="69" state="hidden" r:id="rId38"/>
    <sheet name="3.3 Adjustments" sheetId="28" r:id="rId39"/>
  </sheets>
  <definedNames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CorrelationEnabledState" hidden="1">1</definedName>
    <definedName name="_AtRisk_SimSetting_GoalSeekTargetValue" hidden="1">0</definedName>
    <definedName name="_AtRisk_SimSetting_LiveUpdate" hidden="1">TRUE</definedName>
    <definedName name="_AtRisk_SimSetting_MacroMode" hidden="1">0</definedName>
    <definedName name="_AtRisk_SimSetting_MacroRecalculationBehavior" hidden="1">0</definedName>
    <definedName name="_AtRisk_SimSetting_MaxAutoIterations" hidden="1">50000</definedName>
    <definedName name="_AtRisk_SimSetting_MultipleCPUCount" hidden="1">-1</definedName>
    <definedName name="_AtRisk_SimSetting_MultipleCPUMode" hidden="1">2</definedName>
    <definedName name="_AtRisk_SimSetting_MultipleCPUModeV8" hidden="1">2</definedName>
    <definedName name="_AtRisk_SimSetting_RandomNumberGenerator" hidden="1">0</definedName>
    <definedName name="_AtRisk_SimSetting_ShowSimulationProgressWindow" hidden="1">TRUE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AFRS">#REF!</definedName>
    <definedName name="Analysis_Period">#REF!</definedName>
    <definedName name="Asset_1" localSheetId="10">#REF!</definedName>
    <definedName name="Asset_1">'2.1 KMA'!$B$3</definedName>
    <definedName name="Asset_10" localSheetId="10">#REF!</definedName>
    <definedName name="Asset_10">'2.1 KMA'!$B$12</definedName>
    <definedName name="Asset_2" localSheetId="10">#REF!</definedName>
    <definedName name="Asset_2">'2.1 KMA'!$B$4</definedName>
    <definedName name="Asset_3" localSheetId="10">#REF!</definedName>
    <definedName name="Asset_3">'2.1 KMA'!$B$5</definedName>
    <definedName name="Asset_4" localSheetId="10">#REF!</definedName>
    <definedName name="Asset_4">'2.1 KMA'!$B$6</definedName>
    <definedName name="Asset_5" localSheetId="10">#REF!</definedName>
    <definedName name="Asset_5">'2.1 KMA'!$B$7</definedName>
    <definedName name="Asset_6" localSheetId="10">#REF!</definedName>
    <definedName name="Asset_6">'2.1 KMA'!$B$8</definedName>
    <definedName name="Asset_7" localSheetId="10">#REF!</definedName>
    <definedName name="Asset_7">'2.1 KMA'!$B$9</definedName>
    <definedName name="Asset_8" localSheetId="10">#REF!</definedName>
    <definedName name="Asset_8">'2.1 KMA'!$B$10</definedName>
    <definedName name="Asset_9" localSheetId="10">#REF!</definedName>
    <definedName name="Asset_9">'2.1 KMA'!$B$11</definedName>
    <definedName name="Asset_Life_Option_1" localSheetId="10">#REF!</definedName>
    <definedName name="Asset_Life_Option_1">'2.1 KMA'!$C$14</definedName>
    <definedName name="Asset_Life_Option_10">'2.1 KMA'!$C$23</definedName>
    <definedName name="Asset_Life_Option_2" localSheetId="10">#REF!</definedName>
    <definedName name="Asset_Life_Option_2">'2.1 KMA'!$C$15</definedName>
    <definedName name="Asset_Life_Option_3" localSheetId="10">#REF!</definedName>
    <definedName name="Asset_Life_Option_3">'2.1 KMA'!$C$16</definedName>
    <definedName name="Asset_Life_Option_4" localSheetId="10">#REF!</definedName>
    <definedName name="Asset_Life_Option_4">'2.1 KMA'!$C$17</definedName>
    <definedName name="Asset_Life_Option_5" localSheetId="10">#REF!</definedName>
    <definedName name="Asset_Life_Option_5">'2.1 KMA'!$C$18</definedName>
    <definedName name="Asset_Life_Option_6" localSheetId="10">#REF!</definedName>
    <definedName name="Asset_Life_Option_6">'2.1 KMA'!$C$19</definedName>
    <definedName name="Asset_Life_Option_7" localSheetId="10">#REF!</definedName>
    <definedName name="Asset_Life_Option_7">'2.1 KMA'!$C$20</definedName>
    <definedName name="Asset_Life_Option_8" localSheetId="10">#REF!</definedName>
    <definedName name="Asset_Life_Option_8">'2.1 KMA'!$C$21</definedName>
    <definedName name="Asset_Life_Option_9">'2.1 KMA'!$C$22</definedName>
    <definedName name="BA_Err_Chks" hidden="1">#REF!</definedName>
    <definedName name="BA_Err_chks1" hidden="1">#REF!</definedName>
    <definedName name="CCS">#REF!</definedName>
    <definedName name="Cost_Central" localSheetId="10">#REF!</definedName>
    <definedName name="Cost_Central">'2.1 KMA'!$H$6</definedName>
    <definedName name="Cost_Lower_Bound" localSheetId="10">#REF!</definedName>
    <definedName name="Cost_Lower_Bound">'2.1 KMA'!$H$8</definedName>
    <definedName name="Cost_Upper_Bound" localSheetId="10">#REF!</definedName>
    <definedName name="Cost_Upper_Bound">'2.1 KMA'!$H$7</definedName>
    <definedName name="DGS">#REF!</definedName>
    <definedName name="Err_Chk_1_Hdg" hidden="1">#REF!</definedName>
    <definedName name="Err_Chk_10_Hdg" hidden="1">"Division Opex input missing"</definedName>
    <definedName name="Err_Chk_11_Hdg" hidden="1">"Sumif on summarysheet"</definedName>
    <definedName name="Err_Chk_12_Hdg" hidden="1">"Sumif on summarysheet"</definedName>
    <definedName name="Err_Chk_13_Hdg" hidden="1">"Sumif on summarysheet"</definedName>
    <definedName name="Err_Chk_2_Hdg" hidden="1">#REF!</definedName>
    <definedName name="Err_Chk_3_Hdg" hidden="1">#REF!</definedName>
    <definedName name="Err_Chk_4_Hdg" hidden="1">#REF!</definedName>
    <definedName name="Err_Chk_5_Hdg" hidden="1">#REF!</definedName>
    <definedName name="Err_Chk_6_Hdg" hidden="1">#REF!</definedName>
    <definedName name="Err_Chk_7_Hdg" hidden="1">#REF!</definedName>
    <definedName name="Err_Chk_8_Hdg" hidden="1">"Division Opex input missing"</definedName>
    <definedName name="Err_Chk_9_Hdg" hidden="1">"Division Opex input missing"</definedName>
    <definedName name="HL_Err_Chk_1" hidden="1">#REF!</definedName>
    <definedName name="HL_Err_Chk_10" hidden="1">#REF!</definedName>
    <definedName name="HL_Err_Chk_11" hidden="1">#REF!</definedName>
    <definedName name="HL_Err_Chk_12" hidden="1">#REF!</definedName>
    <definedName name="HL_Err_Chk_13" hidden="1">#REF!</definedName>
    <definedName name="HL_Err_Chk_2" hidden="1">#REF!</definedName>
    <definedName name="HL_Err_Chk_3" hidden="1">#REF!</definedName>
    <definedName name="HL_Err_Chk_4" hidden="1">#REF!</definedName>
    <definedName name="HL_Err_Chk_5" hidden="1">#REF!</definedName>
    <definedName name="HL_Err_Chk_6" hidden="1">#REF!</definedName>
    <definedName name="HL_Err_Chk_7" hidden="1">#REF!</definedName>
    <definedName name="HL_Err_Chk_8" hidden="1">#REF!</definedName>
    <definedName name="HL_Err_Chk_9" hidden="1">#REF!</definedName>
    <definedName name="HL_Iss_7" hidden="1">#REF!</definedName>
    <definedName name="HL_Iss_8" hidden="1">#REF!</definedName>
    <definedName name="HL_Iss_9" hidden="1">#REF!</definedName>
    <definedName name="HL_Sheet_Main" hidden="1">#REF!</definedName>
    <definedName name="HL_Sheet_Main_10" hidden="1">#REF!</definedName>
    <definedName name="HL_Sheet_Main_11" hidden="1">#REF!</definedName>
    <definedName name="HL_Sheet_Main_12" hidden="1">#REF!</definedName>
    <definedName name="HL_Sheet_Main_13" hidden="1">#REF!</definedName>
    <definedName name="HL_Sheet_Main_14" hidden="1">#REF!</definedName>
    <definedName name="HL_Sheet_Main_15" hidden="1">#REF!</definedName>
    <definedName name="HL_Sheet_Main_16" hidden="1">#REF!</definedName>
    <definedName name="HL_Sheet_Main_17" hidden="1">#REF!</definedName>
    <definedName name="HL_Sheet_Main_18" hidden="1">#REF!</definedName>
    <definedName name="HL_Sheet_Main_19" hidden="1">#REF!</definedName>
    <definedName name="HL_Sheet_Main_2" hidden="1">#REF!</definedName>
    <definedName name="HL_Sheet_Main_20" hidden="1">#REF!</definedName>
    <definedName name="HL_Sheet_Main_21" hidden="1">#REF!</definedName>
    <definedName name="HL_Sheet_Main_22" hidden="1">#REF!</definedName>
    <definedName name="HL_Sheet_Main_23" hidden="1">#REF!</definedName>
    <definedName name="HL_Sheet_Main_25" hidden="1">#REF!</definedName>
    <definedName name="HL_Sheet_Main_27" hidden="1">#REF!</definedName>
    <definedName name="HL_Sheet_Main_28" hidden="1">#REF!</definedName>
    <definedName name="HL_Sheet_Main_29" hidden="1">#REF!</definedName>
    <definedName name="HL_Sheet_Main_3" hidden="1">#REF!</definedName>
    <definedName name="HL_Sheet_Main_30" hidden="1">#REF!</definedName>
    <definedName name="HL_Sheet_Main_31" hidden="1">#REF!</definedName>
    <definedName name="HL_Sheet_Main_4" hidden="1">#REF!</definedName>
    <definedName name="HL_Sheet_Main_5" hidden="1">#REF!</definedName>
    <definedName name="HL_Sheet_Main_6" hidden="1">#REF!</definedName>
    <definedName name="HL_Sheet_Main_7" hidden="1">#REF!</definedName>
    <definedName name="HL_Sheet_Main_8" hidden="1">#REF!</definedName>
    <definedName name="HL_Sheet_Main_9" hidden="1">#REF!</definedName>
    <definedName name="HL_TOC_1" hidden="1">#REF!</definedName>
    <definedName name="HL_TOC_10" hidden="1">#REF!</definedName>
    <definedName name="HL_TOC_11" hidden="1">#REF!</definedName>
    <definedName name="HL_TOC_12" hidden="1">#REF!</definedName>
    <definedName name="HL_TOC_13" hidden="1">#REF!</definedName>
    <definedName name="HL_TOC_14" hidden="1">#REF!</definedName>
    <definedName name="HL_TOC_15" hidden="1">#REF!</definedName>
    <definedName name="HL_TOC_16" hidden="1">#REF!</definedName>
    <definedName name="HL_TOC_17" hidden="1">#REF!</definedName>
    <definedName name="HL_TOC_18" hidden="1">#REF!</definedName>
    <definedName name="HL_TOC_19" hidden="1">#REF!</definedName>
    <definedName name="HL_TOC_2" hidden="1">#REF!</definedName>
    <definedName name="HL_TOC_20" hidden="1">#REF!</definedName>
    <definedName name="HL_TOC_21" hidden="1">#REF!</definedName>
    <definedName name="HL_TOC_22" hidden="1">#REF!</definedName>
    <definedName name="HL_TOC_23" hidden="1">#REF!</definedName>
    <definedName name="HL_TOC_24" hidden="1">#REF!</definedName>
    <definedName name="HL_TOC_25" hidden="1">#REF!</definedName>
    <definedName name="HL_TOC_26" hidden="1">#REF!</definedName>
    <definedName name="HL_TOC_27" hidden="1">#REF!</definedName>
    <definedName name="HL_TOC_28" hidden="1">#REF!</definedName>
    <definedName name="HL_TOC_29" hidden="1">#REF!</definedName>
    <definedName name="HL_TOC_3" hidden="1">#REF!</definedName>
    <definedName name="HL_TOC_30" hidden="1">#REF!</definedName>
    <definedName name="HL_TOC_31" hidden="1">#REF!</definedName>
    <definedName name="HL_TOC_32" hidden="1">#REF!</definedName>
    <definedName name="HL_TOC_33" hidden="1">#REF!</definedName>
    <definedName name="HL_TOC_34" hidden="1">#REF!</definedName>
    <definedName name="HL_TOC_35" hidden="1">#REF!</definedName>
    <definedName name="HL_TOC_36" hidden="1">#REF!</definedName>
    <definedName name="HL_TOC_37" hidden="1">#REF!</definedName>
    <definedName name="HL_TOC_38" hidden="1">#REF!</definedName>
    <definedName name="HL_TOC_39" hidden="1">#REF!</definedName>
    <definedName name="HL_TOC_4" hidden="1">#REF!</definedName>
    <definedName name="HL_TOC_42" hidden="1">#REF!</definedName>
    <definedName name="HL_TOC_45" hidden="1">#REF!</definedName>
    <definedName name="HL_TOC_5" hidden="1">#REF!</definedName>
    <definedName name="HL_TOC_6" hidden="1">#REF!</definedName>
    <definedName name="HL_TOC_7" hidden="1">#REF!</definedName>
    <definedName name="HL_TOC_8" hidden="1">#REF!</definedName>
    <definedName name="HL_TOC_9" hidden="1">#REF!</definedName>
    <definedName name="MdoLsk" hidden="1">"KJMs1AEjllIjOV118uBypWrBa5tvuxg1vw2uHToHRhHYiZyQPyiSVF+h/vR75EWe"</definedName>
    <definedName name="MdoLuin" hidden="1">"9"</definedName>
    <definedName name="MdoStgs" hidden="1">"{ACD8184F-9616-46AC-95F9-90F8FB98A194}"</definedName>
    <definedName name="MODMC1" hidden="1">#REF!</definedName>
    <definedName name="MODMC10" hidden="1">#REF!</definedName>
    <definedName name="MODMC11" hidden="1">#REF!</definedName>
    <definedName name="MODMC12" hidden="1">#REF!</definedName>
    <definedName name="MODMC13" hidden="1">#REF!</definedName>
    <definedName name="MODMC14" hidden="1">#REF!</definedName>
    <definedName name="MODMC15" hidden="1">#REF!</definedName>
    <definedName name="MODMC16" hidden="1">#REF!</definedName>
    <definedName name="MODMC17" hidden="1">#REF!</definedName>
    <definedName name="MODMC18" hidden="1">#REF!</definedName>
    <definedName name="MODMC19" hidden="1">#REF!</definedName>
    <definedName name="MODMC2" hidden="1">#REF!</definedName>
    <definedName name="MODMC20" hidden="1">#REF!</definedName>
    <definedName name="MODMC21" hidden="1">#REF!</definedName>
    <definedName name="MODMC22" hidden="1">#REF!</definedName>
    <definedName name="MODMC23" hidden="1">#REF!</definedName>
    <definedName name="MODMC24" hidden="1">#REF!</definedName>
    <definedName name="MODMC25" hidden="1">#REF!</definedName>
    <definedName name="MODMC26" hidden="1">#REF!</definedName>
    <definedName name="MODMC27" hidden="1">#REF!</definedName>
    <definedName name="MODMC28" hidden="1">#REF!</definedName>
    <definedName name="MODMC29" hidden="1">#REF!</definedName>
    <definedName name="MODMC30" hidden="1">#REF!</definedName>
    <definedName name="MODMC31" hidden="1">#REF!</definedName>
    <definedName name="MODMC32" hidden="1">#REF!</definedName>
    <definedName name="MODMC33" hidden="1">#REF!</definedName>
    <definedName name="MODMC34" hidden="1">#REF!</definedName>
    <definedName name="MODMC35" hidden="1">#REF!</definedName>
    <definedName name="MODMC36" hidden="1">#REF!</definedName>
    <definedName name="MODMC38" hidden="1">#REF!</definedName>
    <definedName name="MODMC39" hidden="1">#REF!</definedName>
    <definedName name="MODMC4" hidden="1">#REF!</definedName>
    <definedName name="MODMC40" hidden="1">#REF!</definedName>
    <definedName name="MODMC41" hidden="1">#REF!</definedName>
    <definedName name="MODMC42" hidden="1">#REF!</definedName>
    <definedName name="MODMC43" hidden="1">#REF!</definedName>
    <definedName name="MODMC44" hidden="1">#REF!</definedName>
    <definedName name="MODMC45" hidden="1">#REF!</definedName>
    <definedName name="MODMC46" hidden="1">#REF!</definedName>
    <definedName name="MODMC47" hidden="1">#REF!</definedName>
    <definedName name="MODMC48" hidden="1">#REF!</definedName>
    <definedName name="MODMC49" hidden="1">#REF!</definedName>
    <definedName name="MODMC5" hidden="1">#REF!</definedName>
    <definedName name="MODMC50" hidden="1">#REF!</definedName>
    <definedName name="MODMC51" hidden="1">#REF!</definedName>
    <definedName name="MODMC52" hidden="1">#REF!</definedName>
    <definedName name="MODMC53" hidden="1">#REF!</definedName>
    <definedName name="MODMC54" hidden="1">#REF!</definedName>
    <definedName name="MODMC55" hidden="1">#REF!</definedName>
    <definedName name="MODMC56" hidden="1">#REF!</definedName>
    <definedName name="MODMC57" hidden="1">#REF!</definedName>
    <definedName name="MODMC58" hidden="1">#REF!</definedName>
    <definedName name="MODMC59" hidden="1">#REF!</definedName>
    <definedName name="MODMC6" hidden="1">#REF!</definedName>
    <definedName name="MODMC61" hidden="1">#REF!</definedName>
    <definedName name="MODMC65" hidden="1">#REF!</definedName>
    <definedName name="MODMC7" hidden="1">#REF!</definedName>
    <definedName name="MODMC8" hidden="1">#REF!</definedName>
    <definedName name="MODMC9" hidden="1">#REF!</definedName>
    <definedName name="Option_1_EUE_Base">#REF!</definedName>
    <definedName name="Option_1_EUE_High">#REF!</definedName>
    <definedName name="Option_1_EUE_Low">#REF!</definedName>
    <definedName name="Option_1_SR_Base" localSheetId="10">#REF!</definedName>
    <definedName name="Option_1_SR_Base">'2.2.1 SupplyRisk$ BaseD'!$M$8:$M$37</definedName>
    <definedName name="Option_1_SR_High" localSheetId="10">#REF!</definedName>
    <definedName name="Option_1_SR_High">'2.2.3 SupplyRisk$ HighD'!$M$8:$M$37</definedName>
    <definedName name="Option_1_SR_High_PoF" localSheetId="10">#REF!</definedName>
    <definedName name="Option_1_SR_High_PoF">'2.2.4 SupplyRisk$ High PoF'!$M$8:$M$37</definedName>
    <definedName name="Option_1_SR_Low" localSheetId="10">#REF!</definedName>
    <definedName name="Option_1_SR_Low">'2.2.2 SupplyRisk$ LowD'!$M$8:$M$37</definedName>
    <definedName name="Option_1_SR_Low_PoF" localSheetId="10">#REF!</definedName>
    <definedName name="Option_1_SR_Low_PoF">'2.2.4 SupplyRisk$ Low PoF'!$M$8:$M$37</definedName>
    <definedName name="Option_10_Estimate" localSheetId="25">'2.3.10 Option10 Cost'!$N$5:$N$11</definedName>
    <definedName name="Option_10_Estimate">'2.3.10 Option10 Cost'!$N$5:$N$11</definedName>
    <definedName name="Option_10_SR_Base">'2.2.1 SupplyRisk$ BaseD'!$DZ$8:$DZ$37</definedName>
    <definedName name="Option_10_SR_High">'2.2.3 SupplyRisk$ HighD'!$DZ$8:$DZ$37</definedName>
    <definedName name="Option_10_SR_High_PoF">'2.2.4 SupplyRisk$ High PoF'!$DZ$8:$DZ$37</definedName>
    <definedName name="Option_10_SR_Low">'2.2.2 SupplyRisk$ LowD'!$DZ$8:$DZ$37</definedName>
    <definedName name="Option_10_SR_Low_PoF">'2.2.4 SupplyRisk$ Low PoF'!$DZ$8:$DZ$37</definedName>
    <definedName name="Option_2_Estimate" localSheetId="10">#REF!</definedName>
    <definedName name="Option_2_Estimate">'2.3.2 Option2 Cost'!$N$5:$N$11</definedName>
    <definedName name="Option_2_EUE_Base">#REF!</definedName>
    <definedName name="Option_2_EUE_High">#REF!</definedName>
    <definedName name="Option_2_EUE_Low">#REF!</definedName>
    <definedName name="Option_2_SR_Base" localSheetId="10">#REF!</definedName>
    <definedName name="Option_2_SR_Base">'2.2.1 SupplyRisk$ BaseD'!$Z$8:$Z$37</definedName>
    <definedName name="Option_2_SR_High" localSheetId="10">#REF!</definedName>
    <definedName name="Option_2_SR_High">'2.2.3 SupplyRisk$ HighD'!$Z$8:$Z$37</definedName>
    <definedName name="Option_2_SR_High_PoF" localSheetId="10">#REF!</definedName>
    <definedName name="Option_2_SR_High_PoF">'2.2.4 SupplyRisk$ High PoF'!$Z$8:$Z$37</definedName>
    <definedName name="Option_2_SR_Low" localSheetId="10">#REF!</definedName>
    <definedName name="Option_2_SR_Low">'2.2.2 SupplyRisk$ LowD'!$Z$8:$Z$37</definedName>
    <definedName name="Option_2_SR_Low_PoF" localSheetId="10">#REF!</definedName>
    <definedName name="Option_2_SR_Low_PoF">'2.2.4 SupplyRisk$ Low PoF'!$Z$8:$Z$37</definedName>
    <definedName name="Option_3_Estimate" localSheetId="10">#REF!</definedName>
    <definedName name="Option_3_Estimate">'2.3.3 Option3 Cost'!$N$5:$N$11</definedName>
    <definedName name="Option_3_EUE_Base">#REF!</definedName>
    <definedName name="Option_3_EUE_High">#REF!</definedName>
    <definedName name="Option_3_EUE_Low">#REF!</definedName>
    <definedName name="Option_3_SR_Base" localSheetId="10">#REF!</definedName>
    <definedName name="Option_3_SR_Base">'2.2.1 SupplyRisk$ BaseD'!$AM$8:$AM$37</definedName>
    <definedName name="Option_3_SR_High" localSheetId="10">#REF!</definedName>
    <definedName name="Option_3_SR_High">'2.2.3 SupplyRisk$ HighD'!$AM$8:$AM$37</definedName>
    <definedName name="Option_3_SR_High_PoF" localSheetId="10">#REF!</definedName>
    <definedName name="Option_3_SR_High_PoF">'2.2.4 SupplyRisk$ High PoF'!$AM$8:$AM$37</definedName>
    <definedName name="Option_3_SR_Low" localSheetId="10">#REF!</definedName>
    <definedName name="Option_3_SR_Low">'2.2.2 SupplyRisk$ LowD'!$AM$8:$AM$37</definedName>
    <definedName name="Option_3_SR_Low_PoF" localSheetId="10">#REF!</definedName>
    <definedName name="Option_3_SR_Low_PoF">'2.2.4 SupplyRisk$ Low PoF'!$AM$8:$AM$37</definedName>
    <definedName name="Option_4_Estimate" localSheetId="10">#REF!</definedName>
    <definedName name="Option_4_Estimate">'2.3.4 Option4 Cost'!$N$5:$N$11</definedName>
    <definedName name="Option_4_EUE_Base">#REF!</definedName>
    <definedName name="Option_4_EUE_High">#REF!</definedName>
    <definedName name="Option_4_EUE_Low">#REF!</definedName>
    <definedName name="Option_4_SR_Base" localSheetId="10">#REF!</definedName>
    <definedName name="Option_4_SR_Base">'2.2.1 SupplyRisk$ BaseD'!$AZ$8:$AZ$37</definedName>
    <definedName name="Option_4_SR_High" localSheetId="10">#REF!</definedName>
    <definedName name="Option_4_SR_High">'2.2.3 SupplyRisk$ HighD'!$AZ$8:$AZ$37</definedName>
    <definedName name="Option_4_SR_High_PoF" localSheetId="10">#REF!</definedName>
    <definedName name="Option_4_SR_High_PoF">'2.2.4 SupplyRisk$ High PoF'!$AZ$8:$AZ$37</definedName>
    <definedName name="Option_4_SR_Low" localSheetId="10">#REF!</definedName>
    <definedName name="Option_4_SR_Low">'2.2.2 SupplyRisk$ LowD'!$AZ$8:$AZ$37</definedName>
    <definedName name="Option_4_SR_Low_PoF" localSheetId="10">#REF!</definedName>
    <definedName name="Option_4_SR_Low_PoF">'2.2.4 SupplyRisk$ Low PoF'!$AZ$8:$AZ$37</definedName>
    <definedName name="Option_5_Estimate" localSheetId="10">#REF!</definedName>
    <definedName name="Option_5_Estimate">'2.3.5 Option5 Cost'!$N$5:$N$11</definedName>
    <definedName name="Option_5_EUE_Base">#REF!</definedName>
    <definedName name="Option_5_EUE_High">#REF!</definedName>
    <definedName name="Option_5_EUE_Low">#REF!</definedName>
    <definedName name="Option_5_SR_Base" localSheetId="10">#REF!</definedName>
    <definedName name="Option_5_SR_Base">'2.2.1 SupplyRisk$ BaseD'!$BM$8:$BM$37</definedName>
    <definedName name="Option_5_SR_High" localSheetId="10">#REF!</definedName>
    <definedName name="Option_5_SR_High">'2.2.3 SupplyRisk$ HighD'!$BM$8:$BM$37</definedName>
    <definedName name="Option_5_SR_High_PoF" localSheetId="10">#REF!</definedName>
    <definedName name="Option_5_SR_High_PoF">'2.2.4 SupplyRisk$ High PoF'!$BM$8:$BM$37</definedName>
    <definedName name="Option_5_SR_Low" localSheetId="10">#REF!</definedName>
    <definedName name="Option_5_SR_Low">'2.2.2 SupplyRisk$ LowD'!$BM$8:$BM$37</definedName>
    <definedName name="Option_5_SR_Low_PoF" localSheetId="10">#REF!</definedName>
    <definedName name="Option_5_SR_Low_PoF">'2.2.4 SupplyRisk$ Low PoF'!$BM$8:$BM$37</definedName>
    <definedName name="Option_6_Estimate" localSheetId="10">#REF!</definedName>
    <definedName name="Option_6_Estimate">'2.3.6 Option6 Cost'!$N$5:$N$11</definedName>
    <definedName name="Option_6_EUE_Base">#REF!</definedName>
    <definedName name="Option_6_EUE_High">#REF!</definedName>
    <definedName name="Option_6_EUE_Low">#REF!</definedName>
    <definedName name="Option_6_SR_Base" localSheetId="10">#REF!</definedName>
    <definedName name="Option_6_SR_Base">'2.2.1 SupplyRisk$ BaseD'!$BZ$8:$BZ$37</definedName>
    <definedName name="Option_6_SR_High" localSheetId="10">#REF!</definedName>
    <definedName name="Option_6_SR_High">'2.2.3 SupplyRisk$ HighD'!$BZ$8:$BZ$37</definedName>
    <definedName name="Option_6_SR_High_PoF" localSheetId="10">#REF!</definedName>
    <definedName name="Option_6_SR_High_PoF">'2.2.4 SupplyRisk$ High PoF'!$BZ$8:$BZ$37</definedName>
    <definedName name="Option_6_SR_Low" localSheetId="10">#REF!</definedName>
    <definedName name="Option_6_SR_Low">'2.2.2 SupplyRisk$ LowD'!$BZ$8:$BZ$37</definedName>
    <definedName name="Option_6_SR_Low_PoF" localSheetId="10">#REF!</definedName>
    <definedName name="Option_6_SR_Low_PoF">'2.2.4 SupplyRisk$ Low PoF'!$BZ$8:$BZ$37</definedName>
    <definedName name="Option_7_Estimate" localSheetId="22">'2.3.7 Option7 Cost'!$N$5:$N$11</definedName>
    <definedName name="Option_7_Estimate">'2.3.7 Option7 Cost'!$N$5:$N$11</definedName>
    <definedName name="Option_7_SR_Base">'2.2.1 SupplyRisk$ BaseD'!$CM$8:$CM$37</definedName>
    <definedName name="Option_7_SR_High">'2.2.3 SupplyRisk$ HighD'!$CM$8:$CM$37</definedName>
    <definedName name="Option_7_SR_High_PoF">'2.2.4 SupplyRisk$ High PoF'!$CM$8:$CM$37</definedName>
    <definedName name="Option_7_SR_Low">'2.2.2 SupplyRisk$ LowD'!$CM$8:$CM$37</definedName>
    <definedName name="Option_7_SR_Low_PoF">'2.2.4 SupplyRisk$ Low PoF'!$CM$8:$CM$37</definedName>
    <definedName name="Option_8_Estimate" localSheetId="23">'2.3.8 Option8 Cost'!$N$5:$N$11</definedName>
    <definedName name="Option_8_Estimate">'2.3.8 Option8 Cost'!$N$5:$N$11</definedName>
    <definedName name="Option_8_SR_Base">'2.2.1 SupplyRisk$ BaseD'!$CZ$8:$CZ$37</definedName>
    <definedName name="Option_8_SR_High">'2.2.3 SupplyRisk$ HighD'!$CZ$8:$CZ$37</definedName>
    <definedName name="Option_8_SR_High_PoF">'2.2.4 SupplyRisk$ High PoF'!$CZ$8:$CZ$37</definedName>
    <definedName name="Option_8_SR_Low">'2.2.2 SupplyRisk$ LowD'!$CZ$8:$CZ$37</definedName>
    <definedName name="Option_8_SR_Low_PoF">'2.2.4 SupplyRisk$ Low PoF'!$CZ$8:$CZ$37</definedName>
    <definedName name="Option_9_Estimate" localSheetId="24">'2.3.9 Option9 Cost'!$N$5:$N$11</definedName>
    <definedName name="Option_9_Estimate">'2.3.9 Option9 Cost'!$N$5:$N$11</definedName>
    <definedName name="Option_9_SR_Base">'2.2.1 SupplyRisk$ BaseD'!$DM$8:$DM$37</definedName>
    <definedName name="Option_9_SR_High">'2.2.3 SupplyRisk$ HighD'!$DM$8:$DM$37</definedName>
    <definedName name="Option_9_SR_High_PoF">'2.2.4 SupplyRisk$ High PoF'!$DM$8:$DM$37</definedName>
    <definedName name="Option_9_SR_Low">'2.2.2 SupplyRisk$ LowD'!$DM$8:$DM$37</definedName>
    <definedName name="Option_9_SR_Low_PoF">'2.2.4 SupplyRisk$ Low PoF'!$DM$8:$DM$37</definedName>
    <definedName name="Pal_Workbook_GUID" hidden="1">"EF6KQ77UVXPC53R65PHKFHH9"</definedName>
    <definedName name="Real_2025_to_real_2024_conversion_factor" localSheetId="10">#REF!</definedName>
    <definedName name="Real_2025_to_real_2024_conversion_factor">'2.1 KMA'!$H$9</definedName>
    <definedName name="Replacement_Percentage_Option_1">'2.1 KMA'!$D$14</definedName>
    <definedName name="Replacement_Percentage_Option_2" localSheetId="10">#REF!</definedName>
    <definedName name="Replacement_Percentage_Option_2">'2.1 KMA'!$D$15</definedName>
    <definedName name="Replacement_Percentage_Option_3">'2.1 KMA'!$D$16</definedName>
    <definedName name="Replacement_Percentage_Option_4">'2.1 KMA'!$D$17</definedName>
    <definedName name="Replacement_Percentage_Option_5">'2.1 KMA'!$D$18</definedName>
    <definedName name="Replacement_Percentage_Option_6">'2.1 KMA'!$D$19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8</definedName>
    <definedName name="RiskMinimizeOnStart" hidden="1">FALSE</definedName>
    <definedName name="RiskMonitorConvergence" hidden="1">FALSE</definedName>
    <definedName name="RiskMultipleCPUSupportEnabled" hidden="1">FALSE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FALSE</definedName>
    <definedName name="Start_FY" localSheetId="10">#REF!</definedName>
    <definedName name="Start_FY">'2.1 KMA'!$H$10</definedName>
    <definedName name="TOC_Hdg_1" hidden="1">#REF!</definedName>
    <definedName name="TOC_Hdg_10" hidden="1">#REF!</definedName>
    <definedName name="TOC_Hdg_11" hidden="1">#REF!</definedName>
    <definedName name="TOC_Hdg_12" hidden="1">#REF!</definedName>
    <definedName name="TOC_Hdg_13" hidden="1">#REF!</definedName>
    <definedName name="TOC_Hdg_14" hidden="1">#REF!</definedName>
    <definedName name="TOC_Hdg_15" hidden="1">#REF!</definedName>
    <definedName name="TOC_Hdg_16" hidden="1">#REF!</definedName>
    <definedName name="TOC_Hdg_17" hidden="1">#REF!</definedName>
    <definedName name="TOC_Hdg_18" hidden="1">#REF!</definedName>
    <definedName name="TOC_Hdg_19" hidden="1">#REF!</definedName>
    <definedName name="TOC_Hdg_2" hidden="1">#REF!</definedName>
    <definedName name="TOC_Hdg_20" hidden="1">#REF!</definedName>
    <definedName name="TOC_Hdg_21" hidden="1">#REF!</definedName>
    <definedName name="TOC_Hdg_22" hidden="1">#REF!</definedName>
    <definedName name="TOC_Hdg_23" hidden="1">#REF!</definedName>
    <definedName name="TOC_Hdg_24" hidden="1">#REF!</definedName>
    <definedName name="TOC_Hdg_25" hidden="1">#REF!</definedName>
    <definedName name="TOC_Hdg_26" hidden="1">#REF!</definedName>
    <definedName name="TOC_Hdg_27" hidden="1">#REF!</definedName>
    <definedName name="TOC_Hdg_28" hidden="1">#REF!</definedName>
    <definedName name="TOC_Hdg_29" hidden="1">#REF!</definedName>
    <definedName name="TOC_Hdg_3" hidden="1">#REF!</definedName>
    <definedName name="TOC_Hdg_30" hidden="1">#REF!</definedName>
    <definedName name="TOC_Hdg_31" hidden="1">#REF!</definedName>
    <definedName name="TOC_Hdg_32" hidden="1">#REF!</definedName>
    <definedName name="TOC_Hdg_33" hidden="1">#REF!</definedName>
    <definedName name="TOC_Hdg_34" hidden="1">#REF!</definedName>
    <definedName name="TOC_Hdg_35" hidden="1">#REF!</definedName>
    <definedName name="TOC_Hdg_36" hidden="1">#REF!</definedName>
    <definedName name="TOC_Hdg_37" hidden="1">#REF!</definedName>
    <definedName name="TOC_Hdg_38" hidden="1">#REF!</definedName>
    <definedName name="TOC_Hdg_39" hidden="1">#REF!</definedName>
    <definedName name="TOC_Hdg_4" hidden="1">#REF!</definedName>
    <definedName name="TOC_Hdg_42" hidden="1">#REF!</definedName>
    <definedName name="TOC_Hdg_45" hidden="1">#REF!</definedName>
    <definedName name="TOC_Hdg_5" hidden="1">#REF!</definedName>
    <definedName name="TOC_Hdg_6" hidden="1">#REF!</definedName>
    <definedName name="TOC_Hdg_7" hidden="1">#REF!</definedName>
    <definedName name="TOC_Hdg_8" hidden="1">#REF!</definedName>
    <definedName name="TOC_Hdg_9" hidden="1">#REF!</definedName>
    <definedName name="VCR_Central" localSheetId="10">#REF!</definedName>
    <definedName name="VCR_Central">'2.1 KMA'!$H$13</definedName>
    <definedName name="VCR_Lower_Bound" localSheetId="10">#REF!</definedName>
    <definedName name="VCR_Lower_Bound">'2.1 KMA'!$H$14</definedName>
    <definedName name="VCR_Upper_Bound" localSheetId="10">#REF!</definedName>
    <definedName name="VCR_Upper_Bound">'2.1 KMA'!$H$12</definedName>
    <definedName name="VCRS">#REF!</definedName>
    <definedName name="WACC" localSheetId="10">#REF!</definedName>
    <definedName name="WACC">'2.1 KMA'!$H$3</definedName>
    <definedName name="WACC_Lower_Bound" localSheetId="10">#REF!</definedName>
    <definedName name="WACC_Lower_Bound">'2.1 KMA'!$H$4</definedName>
    <definedName name="WACC_Upper_Bound" localSheetId="10">#REF!</definedName>
    <definedName name="WACC_Upper_Bound">'2.1 KMA'!$H$5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17" i="20" l="1"/>
  <c r="E66" i="21"/>
  <c r="N11" i="29"/>
  <c r="N10" i="29"/>
  <c r="N9" i="29"/>
  <c r="N8" i="29"/>
  <c r="N7" i="29"/>
  <c r="N6" i="29"/>
  <c r="N5" i="29"/>
  <c r="N11" i="42"/>
  <c r="N10" i="42"/>
  <c r="N9" i="42"/>
  <c r="N8" i="42"/>
  <c r="N7" i="42"/>
  <c r="N6" i="42"/>
  <c r="N5" i="42"/>
  <c r="D25" i="20"/>
  <c r="D24" i="20"/>
  <c r="DZ8" i="71" a="1"/>
  <c r="DZ8" i="71" s="1"/>
  <c r="DM8" i="71" a="1"/>
  <c r="DM8" i="71" s="1"/>
  <c r="CZ8" i="71" a="1"/>
  <c r="CZ8" i="71" s="1"/>
  <c r="CM8" i="71" a="1"/>
  <c r="CM8" i="71" s="1"/>
  <c r="BZ8" i="71" a="1"/>
  <c r="BZ8" i="71" s="1"/>
  <c r="BM8" i="71" a="1"/>
  <c r="BM8" i="71" s="1"/>
  <c r="AZ8" i="71" a="1"/>
  <c r="AZ8" i="71" s="1"/>
  <c r="AM8" i="71" a="1"/>
  <c r="AM8" i="71" s="1"/>
  <c r="Z8" i="71" a="1"/>
  <c r="Z8" i="71" s="1"/>
  <c r="M8" i="71" a="1"/>
  <c r="M8" i="71" s="1"/>
  <c r="B8" i="71"/>
  <c r="DZ8" i="70" a="1"/>
  <c r="DZ8" i="70" s="1"/>
  <c r="DM8" i="70" a="1"/>
  <c r="DM8" i="70" s="1"/>
  <c r="CZ8" i="70" a="1"/>
  <c r="CZ8" i="70" s="1"/>
  <c r="CM8" i="70" a="1"/>
  <c r="CM8" i="70" s="1"/>
  <c r="BZ8" i="70" a="1"/>
  <c r="BZ8" i="70" s="1"/>
  <c r="BM8" i="70" a="1"/>
  <c r="BM8" i="70" s="1"/>
  <c r="AZ8" i="70" a="1"/>
  <c r="AZ8" i="70" s="1"/>
  <c r="AM8" i="70" a="1"/>
  <c r="AM8" i="70" s="1"/>
  <c r="Z8" i="70" a="1"/>
  <c r="Z8" i="70" s="1"/>
  <c r="M8" i="70" a="1"/>
  <c r="M8" i="70" s="1"/>
  <c r="B8" i="70"/>
  <c r="DZ8" i="51" a="1"/>
  <c r="DZ8" i="51" s="1"/>
  <c r="DM8" i="51" a="1"/>
  <c r="DM8" i="51" s="1"/>
  <c r="CZ8" i="51" a="1"/>
  <c r="CZ8" i="51" s="1"/>
  <c r="CM8" i="51" a="1"/>
  <c r="CM8" i="51" s="1"/>
  <c r="BZ8" i="51" a="1"/>
  <c r="BZ8" i="51" s="1"/>
  <c r="BM8" i="51" a="1"/>
  <c r="BM8" i="51" s="1"/>
  <c r="AZ8" i="51" a="1"/>
  <c r="AZ8" i="51" s="1"/>
  <c r="AM8" i="51" a="1"/>
  <c r="AM8" i="51" s="1"/>
  <c r="Z8" i="51" a="1"/>
  <c r="Z8" i="51" s="1"/>
  <c r="M8" i="51" a="1"/>
  <c r="M8" i="51" s="1"/>
  <c r="B8" i="51"/>
  <c r="C26" i="76"/>
  <c r="D26" i="76" s="1"/>
  <c r="D22" i="76"/>
  <c r="H9" i="76"/>
  <c r="H10" i="76" s="1"/>
  <c r="H12" i="76" s="1"/>
  <c r="M8" i="76"/>
  <c r="M10" i="76" s="1"/>
  <c r="C8" i="76"/>
  <c r="C12" i="76" s="1"/>
  <c r="BZ8" i="3" a="1"/>
  <c r="BZ8" i="3" s="1"/>
  <c r="BM8" i="3" a="1"/>
  <c r="BM8" i="3" s="1"/>
  <c r="AZ8" i="3" a="1"/>
  <c r="AZ8" i="3" s="1"/>
  <c r="AM8" i="3" a="1"/>
  <c r="AM8" i="3" s="1"/>
  <c r="Z8" i="3" a="1"/>
  <c r="Z8" i="3" s="1"/>
  <c r="B8" i="3"/>
  <c r="A19" i="61"/>
  <c r="A18" i="61"/>
  <c r="A17" i="61"/>
  <c r="A16" i="61"/>
  <c r="A15" i="61"/>
  <c r="A14" i="61"/>
  <c r="AH317" i="27"/>
  <c r="AG317" i="27"/>
  <c r="AF317" i="27"/>
  <c r="AE317" i="27"/>
  <c r="AD317" i="27"/>
  <c r="AC317" i="27"/>
  <c r="AB317" i="27"/>
  <c r="AA317" i="27"/>
  <c r="Z317" i="27"/>
  <c r="Y317" i="27"/>
  <c r="X317" i="27"/>
  <c r="W317" i="27"/>
  <c r="V317" i="27"/>
  <c r="U317" i="27"/>
  <c r="T317" i="27"/>
  <c r="S317" i="27"/>
  <c r="R317" i="27"/>
  <c r="Q317" i="27"/>
  <c r="P317" i="27"/>
  <c r="O317" i="27"/>
  <c r="N317" i="27"/>
  <c r="M317" i="27"/>
  <c r="L317" i="27"/>
  <c r="K317" i="27"/>
  <c r="J317" i="27"/>
  <c r="I317" i="27"/>
  <c r="H317" i="27"/>
  <c r="G317" i="27"/>
  <c r="F317" i="27"/>
  <c r="E317" i="27"/>
  <c r="AH312" i="27"/>
  <c r="AG312" i="27"/>
  <c r="AF312" i="27"/>
  <c r="AE312" i="27"/>
  <c r="AD312" i="27"/>
  <c r="AC312" i="27"/>
  <c r="AB312" i="27"/>
  <c r="AA312" i="27"/>
  <c r="Z312" i="27"/>
  <c r="Y312" i="27"/>
  <c r="X312" i="27"/>
  <c r="W312" i="27"/>
  <c r="V312" i="27"/>
  <c r="U312" i="27"/>
  <c r="T312" i="27"/>
  <c r="S312" i="27"/>
  <c r="R312" i="27"/>
  <c r="Q312" i="27"/>
  <c r="P312" i="27"/>
  <c r="O312" i="27"/>
  <c r="N312" i="27"/>
  <c r="M312" i="27"/>
  <c r="L312" i="27"/>
  <c r="K312" i="27"/>
  <c r="J312" i="27"/>
  <c r="I312" i="27"/>
  <c r="H312" i="27"/>
  <c r="G312" i="27"/>
  <c r="F312" i="27"/>
  <c r="E312" i="27"/>
  <c r="AH302" i="27"/>
  <c r="AG302" i="27"/>
  <c r="AF302" i="27"/>
  <c r="AE302" i="27"/>
  <c r="AD302" i="27"/>
  <c r="AC302" i="27"/>
  <c r="AB302" i="27"/>
  <c r="AA302" i="27"/>
  <c r="Z302" i="27"/>
  <c r="Y302" i="27"/>
  <c r="X302" i="27"/>
  <c r="W302" i="27"/>
  <c r="V302" i="27"/>
  <c r="U302" i="27"/>
  <c r="T302" i="27"/>
  <c r="S302" i="27"/>
  <c r="R302" i="27"/>
  <c r="Q302" i="27"/>
  <c r="P302" i="27"/>
  <c r="O302" i="27"/>
  <c r="N302" i="27"/>
  <c r="M302" i="27"/>
  <c r="L302" i="27"/>
  <c r="K302" i="27"/>
  <c r="J302" i="27"/>
  <c r="I302" i="27"/>
  <c r="H302" i="27"/>
  <c r="G302" i="27"/>
  <c r="F302" i="27"/>
  <c r="E302" i="27"/>
  <c r="AH297" i="27"/>
  <c r="AG297" i="27"/>
  <c r="AF297" i="27"/>
  <c r="AE297" i="27"/>
  <c r="AD297" i="27"/>
  <c r="AC297" i="27"/>
  <c r="AB297" i="27"/>
  <c r="AA297" i="27"/>
  <c r="Z297" i="27"/>
  <c r="Y297" i="27"/>
  <c r="X297" i="27"/>
  <c r="W297" i="27"/>
  <c r="V297" i="27"/>
  <c r="U297" i="27"/>
  <c r="T297" i="27"/>
  <c r="S297" i="27"/>
  <c r="R297" i="27"/>
  <c r="Q297" i="27"/>
  <c r="P297" i="27"/>
  <c r="O297" i="27"/>
  <c r="N297" i="27"/>
  <c r="M297" i="27"/>
  <c r="L297" i="27"/>
  <c r="K297" i="27"/>
  <c r="J297" i="27"/>
  <c r="I297" i="27"/>
  <c r="H297" i="27"/>
  <c r="G297" i="27"/>
  <c r="F297" i="27"/>
  <c r="E297" i="27"/>
  <c r="AH287" i="27"/>
  <c r="AG287" i="27"/>
  <c r="AF287" i="27"/>
  <c r="AE287" i="27"/>
  <c r="AD287" i="27"/>
  <c r="AC287" i="27"/>
  <c r="AB287" i="27"/>
  <c r="AA287" i="27"/>
  <c r="Z287" i="27"/>
  <c r="Y287" i="27"/>
  <c r="X287" i="27"/>
  <c r="W287" i="27"/>
  <c r="V287" i="27"/>
  <c r="U287" i="27"/>
  <c r="T287" i="27"/>
  <c r="S287" i="27"/>
  <c r="R287" i="27"/>
  <c r="Q287" i="27"/>
  <c r="P287" i="27"/>
  <c r="O287" i="27"/>
  <c r="N287" i="27"/>
  <c r="M287" i="27"/>
  <c r="L287" i="27"/>
  <c r="K287" i="27"/>
  <c r="J287" i="27"/>
  <c r="I287" i="27"/>
  <c r="H287" i="27"/>
  <c r="G287" i="27"/>
  <c r="F287" i="27"/>
  <c r="E287" i="27"/>
  <c r="AH282" i="27"/>
  <c r="AG282" i="27"/>
  <c r="AF282" i="27"/>
  <c r="AE282" i="27"/>
  <c r="AD282" i="27"/>
  <c r="AC282" i="27"/>
  <c r="AB282" i="27"/>
  <c r="AA282" i="27"/>
  <c r="Z282" i="27"/>
  <c r="Y282" i="27"/>
  <c r="X282" i="27"/>
  <c r="W282" i="27"/>
  <c r="V282" i="27"/>
  <c r="U282" i="27"/>
  <c r="T282" i="27"/>
  <c r="S282" i="27"/>
  <c r="R282" i="27"/>
  <c r="Q282" i="27"/>
  <c r="P282" i="27"/>
  <c r="O282" i="27"/>
  <c r="N282" i="27"/>
  <c r="M282" i="27"/>
  <c r="L282" i="27"/>
  <c r="K282" i="27"/>
  <c r="J282" i="27"/>
  <c r="I282" i="27"/>
  <c r="H282" i="27"/>
  <c r="G282" i="27"/>
  <c r="F282" i="27"/>
  <c r="E282" i="27"/>
  <c r="AH272" i="27"/>
  <c r="AG272" i="27"/>
  <c r="AF272" i="27"/>
  <c r="AE272" i="27"/>
  <c r="AD272" i="27"/>
  <c r="AC272" i="27"/>
  <c r="AB272" i="27"/>
  <c r="AA272" i="27"/>
  <c r="Z272" i="27"/>
  <c r="Y272" i="27"/>
  <c r="X272" i="27"/>
  <c r="W272" i="27"/>
  <c r="V272" i="27"/>
  <c r="U272" i="27"/>
  <c r="T272" i="27"/>
  <c r="S272" i="27"/>
  <c r="R272" i="27"/>
  <c r="Q272" i="27"/>
  <c r="P272" i="27"/>
  <c r="O272" i="27"/>
  <c r="N272" i="27"/>
  <c r="M272" i="27"/>
  <c r="L272" i="27"/>
  <c r="K272" i="27"/>
  <c r="J272" i="27"/>
  <c r="I272" i="27"/>
  <c r="H272" i="27"/>
  <c r="G272" i="27"/>
  <c r="F272" i="27"/>
  <c r="E272" i="27"/>
  <c r="AH267" i="27"/>
  <c r="AG267" i="27"/>
  <c r="AF267" i="27"/>
  <c r="AE267" i="27"/>
  <c r="AD267" i="27"/>
  <c r="AC267" i="27"/>
  <c r="AB267" i="27"/>
  <c r="AA267" i="27"/>
  <c r="Z267" i="27"/>
  <c r="Y267" i="27"/>
  <c r="X267" i="27"/>
  <c r="W267" i="27"/>
  <c r="V267" i="27"/>
  <c r="U267" i="27"/>
  <c r="T267" i="27"/>
  <c r="S267" i="27"/>
  <c r="R267" i="27"/>
  <c r="Q267" i="27"/>
  <c r="P267" i="27"/>
  <c r="O267" i="27"/>
  <c r="N267" i="27"/>
  <c r="M267" i="27"/>
  <c r="L267" i="27"/>
  <c r="K267" i="27"/>
  <c r="J267" i="27"/>
  <c r="I267" i="27"/>
  <c r="H267" i="27"/>
  <c r="G267" i="27"/>
  <c r="F267" i="27"/>
  <c r="E267" i="27"/>
  <c r="AH257" i="27"/>
  <c r="AG257" i="27"/>
  <c r="AF257" i="27"/>
  <c r="AE257" i="27"/>
  <c r="AD257" i="27"/>
  <c r="AC257" i="27"/>
  <c r="AB257" i="27"/>
  <c r="AA257" i="27"/>
  <c r="Z257" i="27"/>
  <c r="Y257" i="27"/>
  <c r="X257" i="27"/>
  <c r="W257" i="27"/>
  <c r="V257" i="27"/>
  <c r="U257" i="27"/>
  <c r="T257" i="27"/>
  <c r="S257" i="27"/>
  <c r="R257" i="27"/>
  <c r="Q257" i="27"/>
  <c r="P257" i="27"/>
  <c r="O257" i="27"/>
  <c r="N257" i="27"/>
  <c r="M257" i="27"/>
  <c r="L257" i="27"/>
  <c r="K257" i="27"/>
  <c r="J257" i="27"/>
  <c r="I257" i="27"/>
  <c r="H257" i="27"/>
  <c r="G257" i="27"/>
  <c r="F257" i="27"/>
  <c r="E257" i="27"/>
  <c r="AH252" i="27"/>
  <c r="AG252" i="27"/>
  <c r="AF252" i="27"/>
  <c r="AE252" i="27"/>
  <c r="AD252" i="27"/>
  <c r="AC252" i="27"/>
  <c r="AB252" i="27"/>
  <c r="AA252" i="27"/>
  <c r="Z252" i="27"/>
  <c r="Y252" i="27"/>
  <c r="X252" i="27"/>
  <c r="W252" i="27"/>
  <c r="V252" i="27"/>
  <c r="U252" i="27"/>
  <c r="T252" i="27"/>
  <c r="S252" i="27"/>
  <c r="R252" i="27"/>
  <c r="Q252" i="27"/>
  <c r="P252" i="27"/>
  <c r="O252" i="27"/>
  <c r="N252" i="27"/>
  <c r="M252" i="27"/>
  <c r="L252" i="27"/>
  <c r="K252" i="27"/>
  <c r="J252" i="27"/>
  <c r="I252" i="27"/>
  <c r="H252" i="27"/>
  <c r="G252" i="27"/>
  <c r="F252" i="27"/>
  <c r="E252" i="27"/>
  <c r="AH242" i="27"/>
  <c r="AG242" i="27"/>
  <c r="AF242" i="27"/>
  <c r="AE242" i="27"/>
  <c r="AD242" i="27"/>
  <c r="AC242" i="27"/>
  <c r="AB242" i="27"/>
  <c r="AA242" i="27"/>
  <c r="Z242" i="27"/>
  <c r="Y242" i="27"/>
  <c r="X242" i="27"/>
  <c r="W242" i="27"/>
  <c r="V242" i="27"/>
  <c r="U242" i="27"/>
  <c r="T242" i="27"/>
  <c r="S242" i="27"/>
  <c r="R242" i="27"/>
  <c r="Q242" i="27"/>
  <c r="P242" i="27"/>
  <c r="O242" i="27"/>
  <c r="N242" i="27"/>
  <c r="M242" i="27"/>
  <c r="L242" i="27"/>
  <c r="K242" i="27"/>
  <c r="J242" i="27"/>
  <c r="I242" i="27"/>
  <c r="H242" i="27"/>
  <c r="G242" i="27"/>
  <c r="F242" i="27"/>
  <c r="E242" i="27"/>
  <c r="AH237" i="27"/>
  <c r="AG237" i="27"/>
  <c r="AF237" i="27"/>
  <c r="AE237" i="27"/>
  <c r="AD237" i="27"/>
  <c r="AC237" i="27"/>
  <c r="AB237" i="27"/>
  <c r="AA237" i="27"/>
  <c r="Z237" i="27"/>
  <c r="Y237" i="27"/>
  <c r="X237" i="27"/>
  <c r="W237" i="27"/>
  <c r="V237" i="27"/>
  <c r="U237" i="27"/>
  <c r="T237" i="27"/>
  <c r="S237" i="27"/>
  <c r="R237" i="27"/>
  <c r="Q237" i="27"/>
  <c r="P237" i="27"/>
  <c r="O237" i="27"/>
  <c r="N237" i="27"/>
  <c r="M237" i="27"/>
  <c r="L237" i="27"/>
  <c r="K237" i="27"/>
  <c r="J237" i="27"/>
  <c r="I237" i="27"/>
  <c r="H237" i="27"/>
  <c r="G237" i="27"/>
  <c r="F237" i="27"/>
  <c r="E237" i="27"/>
  <c r="AH227" i="27"/>
  <c r="AG227" i="27"/>
  <c r="AF227" i="27"/>
  <c r="AE227" i="27"/>
  <c r="AD227" i="27"/>
  <c r="AC227" i="27"/>
  <c r="AB227" i="27"/>
  <c r="AA227" i="27"/>
  <c r="Z227" i="27"/>
  <c r="Y227" i="27"/>
  <c r="X227" i="27"/>
  <c r="W227" i="27"/>
  <c r="V227" i="27"/>
  <c r="U227" i="27"/>
  <c r="T227" i="27"/>
  <c r="S227" i="27"/>
  <c r="R227" i="27"/>
  <c r="Q227" i="27"/>
  <c r="P227" i="27"/>
  <c r="O227" i="27"/>
  <c r="N227" i="27"/>
  <c r="M227" i="27"/>
  <c r="L227" i="27"/>
  <c r="K227" i="27"/>
  <c r="J227" i="27"/>
  <c r="I227" i="27"/>
  <c r="H227" i="27"/>
  <c r="G227" i="27"/>
  <c r="F227" i="27"/>
  <c r="E227" i="27"/>
  <c r="AH222" i="27"/>
  <c r="AG222" i="27"/>
  <c r="AF222" i="27"/>
  <c r="AE222" i="27"/>
  <c r="AD222" i="27"/>
  <c r="AC222" i="27"/>
  <c r="AB222" i="27"/>
  <c r="AA222" i="27"/>
  <c r="Z222" i="27"/>
  <c r="Y222" i="27"/>
  <c r="X222" i="27"/>
  <c r="W222" i="27"/>
  <c r="V222" i="27"/>
  <c r="U222" i="27"/>
  <c r="T222" i="27"/>
  <c r="S222" i="27"/>
  <c r="R222" i="27"/>
  <c r="Q222" i="27"/>
  <c r="P222" i="27"/>
  <c r="O222" i="27"/>
  <c r="N222" i="27"/>
  <c r="M222" i="27"/>
  <c r="L222" i="27"/>
  <c r="K222" i="27"/>
  <c r="J222" i="27"/>
  <c r="I222" i="27"/>
  <c r="H222" i="27"/>
  <c r="G222" i="27"/>
  <c r="F222" i="27"/>
  <c r="E222" i="27"/>
  <c r="AH212" i="27"/>
  <c r="AG212" i="27"/>
  <c r="AF212" i="27"/>
  <c r="AE212" i="27"/>
  <c r="AD212" i="27"/>
  <c r="AC212" i="27"/>
  <c r="AB212" i="27"/>
  <c r="AA212" i="27"/>
  <c r="Z212" i="27"/>
  <c r="Y212" i="27"/>
  <c r="X212" i="27"/>
  <c r="W212" i="27"/>
  <c r="V212" i="27"/>
  <c r="U212" i="27"/>
  <c r="T212" i="27"/>
  <c r="S212" i="27"/>
  <c r="R212" i="27"/>
  <c r="Q212" i="27"/>
  <c r="P212" i="27"/>
  <c r="O212" i="27"/>
  <c r="N212" i="27"/>
  <c r="M212" i="27"/>
  <c r="L212" i="27"/>
  <c r="K212" i="27"/>
  <c r="J212" i="27"/>
  <c r="I212" i="27"/>
  <c r="H212" i="27"/>
  <c r="G212" i="27"/>
  <c r="F212" i="27"/>
  <c r="E212" i="27"/>
  <c r="AH207" i="27"/>
  <c r="AG207" i="27"/>
  <c r="AF207" i="27"/>
  <c r="AE207" i="27"/>
  <c r="AD207" i="27"/>
  <c r="AC207" i="27"/>
  <c r="AB207" i="27"/>
  <c r="AA207" i="27"/>
  <c r="Z207" i="27"/>
  <c r="Y207" i="27"/>
  <c r="X207" i="27"/>
  <c r="W207" i="27"/>
  <c r="V207" i="27"/>
  <c r="U207" i="27"/>
  <c r="T207" i="27"/>
  <c r="S207" i="27"/>
  <c r="R207" i="27"/>
  <c r="Q207" i="27"/>
  <c r="P207" i="27"/>
  <c r="O207" i="27"/>
  <c r="N207" i="27"/>
  <c r="M207" i="27"/>
  <c r="L207" i="27"/>
  <c r="K207" i="27"/>
  <c r="J207" i="27"/>
  <c r="I207" i="27"/>
  <c r="H207" i="27"/>
  <c r="G207" i="27"/>
  <c r="F207" i="27"/>
  <c r="E207" i="27"/>
  <c r="AH197" i="27"/>
  <c r="AG197" i="27"/>
  <c r="AF197" i="27"/>
  <c r="AE197" i="27"/>
  <c r="AD197" i="27"/>
  <c r="AC197" i="27"/>
  <c r="AB197" i="27"/>
  <c r="AA197" i="27"/>
  <c r="Z197" i="27"/>
  <c r="Y197" i="27"/>
  <c r="X197" i="27"/>
  <c r="W197" i="27"/>
  <c r="V197" i="27"/>
  <c r="U197" i="27"/>
  <c r="T197" i="27"/>
  <c r="S197" i="27"/>
  <c r="R197" i="27"/>
  <c r="Q197" i="27"/>
  <c r="P197" i="27"/>
  <c r="O197" i="27"/>
  <c r="N197" i="27"/>
  <c r="M197" i="27"/>
  <c r="L197" i="27"/>
  <c r="K197" i="27"/>
  <c r="J197" i="27"/>
  <c r="I197" i="27"/>
  <c r="H197" i="27"/>
  <c r="G197" i="27"/>
  <c r="F197" i="27"/>
  <c r="E197" i="27"/>
  <c r="AH192" i="27"/>
  <c r="AG192" i="27"/>
  <c r="AF192" i="27"/>
  <c r="AE192" i="27"/>
  <c r="AD192" i="27"/>
  <c r="AC192" i="27"/>
  <c r="AB192" i="27"/>
  <c r="AA192" i="27"/>
  <c r="Z192" i="27"/>
  <c r="Y192" i="27"/>
  <c r="X192" i="27"/>
  <c r="W192" i="27"/>
  <c r="V192" i="27"/>
  <c r="U192" i="27"/>
  <c r="T192" i="27"/>
  <c r="S192" i="27"/>
  <c r="R192" i="27"/>
  <c r="Q192" i="27"/>
  <c r="P192" i="27"/>
  <c r="O192" i="27"/>
  <c r="N192" i="27"/>
  <c r="M192" i="27"/>
  <c r="L192" i="27"/>
  <c r="K192" i="27"/>
  <c r="J192" i="27"/>
  <c r="I192" i="27"/>
  <c r="H192" i="27"/>
  <c r="G192" i="27"/>
  <c r="F192" i="27"/>
  <c r="E192" i="27"/>
  <c r="AH187" i="27"/>
  <c r="AG187" i="27"/>
  <c r="AF187" i="27"/>
  <c r="AE187" i="27"/>
  <c r="AD187" i="27"/>
  <c r="AC187" i="27"/>
  <c r="AB187" i="27"/>
  <c r="AA187" i="27"/>
  <c r="Z187" i="27"/>
  <c r="Y187" i="27"/>
  <c r="X187" i="27"/>
  <c r="W187" i="27"/>
  <c r="V187" i="27"/>
  <c r="U187" i="27"/>
  <c r="T187" i="27"/>
  <c r="S187" i="27"/>
  <c r="R187" i="27"/>
  <c r="Q187" i="27"/>
  <c r="P187" i="27"/>
  <c r="O187" i="27"/>
  <c r="N187" i="27"/>
  <c r="M187" i="27"/>
  <c r="L187" i="27"/>
  <c r="K187" i="27"/>
  <c r="J187" i="27"/>
  <c r="I187" i="27"/>
  <c r="H187" i="27"/>
  <c r="G187" i="27"/>
  <c r="F187" i="27"/>
  <c r="E187" i="27"/>
  <c r="AH175" i="27"/>
  <c r="AG175" i="27"/>
  <c r="AF175" i="27"/>
  <c r="AE175" i="27"/>
  <c r="AD175" i="27"/>
  <c r="AC175" i="27"/>
  <c r="AB175" i="27"/>
  <c r="AA175" i="27"/>
  <c r="Z175" i="27"/>
  <c r="Y175" i="27"/>
  <c r="X175" i="27"/>
  <c r="W175" i="27"/>
  <c r="V175" i="27"/>
  <c r="U175" i="27"/>
  <c r="T175" i="27"/>
  <c r="S175" i="27"/>
  <c r="R175" i="27"/>
  <c r="Q175" i="27"/>
  <c r="P175" i="27"/>
  <c r="O175" i="27"/>
  <c r="N175" i="27"/>
  <c r="M175" i="27"/>
  <c r="L175" i="27"/>
  <c r="K175" i="27"/>
  <c r="J175" i="27"/>
  <c r="I175" i="27"/>
  <c r="H175" i="27"/>
  <c r="G175" i="27"/>
  <c r="F175" i="27"/>
  <c r="E175" i="27"/>
  <c r="AH170" i="27"/>
  <c r="AG170" i="27"/>
  <c r="AF170" i="27"/>
  <c r="AE170" i="27"/>
  <c r="AD170" i="27"/>
  <c r="AC170" i="27"/>
  <c r="AB170" i="27"/>
  <c r="AA170" i="27"/>
  <c r="Z170" i="27"/>
  <c r="Y170" i="27"/>
  <c r="X170" i="27"/>
  <c r="W170" i="27"/>
  <c r="V170" i="27"/>
  <c r="U170" i="27"/>
  <c r="T170" i="27"/>
  <c r="S170" i="27"/>
  <c r="R170" i="27"/>
  <c r="Q170" i="27"/>
  <c r="P170" i="27"/>
  <c r="O170" i="27"/>
  <c r="N170" i="27"/>
  <c r="M170" i="27"/>
  <c r="L170" i="27"/>
  <c r="K170" i="27"/>
  <c r="J170" i="27"/>
  <c r="I170" i="27"/>
  <c r="H170" i="27"/>
  <c r="G170" i="27"/>
  <c r="F170" i="27"/>
  <c r="E170" i="27"/>
  <c r="AH167" i="27"/>
  <c r="AG167" i="27"/>
  <c r="AF167" i="27"/>
  <c r="AE167" i="27"/>
  <c r="AD167" i="27"/>
  <c r="AC167" i="27"/>
  <c r="AB167" i="27"/>
  <c r="AA167" i="27"/>
  <c r="Z167" i="27"/>
  <c r="Y167" i="27"/>
  <c r="X167" i="27"/>
  <c r="W167" i="27"/>
  <c r="V167" i="27"/>
  <c r="U167" i="27"/>
  <c r="T167" i="27"/>
  <c r="S167" i="27"/>
  <c r="R167" i="27"/>
  <c r="Q167" i="27"/>
  <c r="P167" i="27"/>
  <c r="O167" i="27"/>
  <c r="N167" i="27"/>
  <c r="M167" i="27"/>
  <c r="L167" i="27"/>
  <c r="K167" i="27"/>
  <c r="J167" i="27"/>
  <c r="I167" i="27"/>
  <c r="H167" i="27"/>
  <c r="G167" i="27"/>
  <c r="F167" i="27"/>
  <c r="E167" i="27"/>
  <c r="AH157" i="27"/>
  <c r="AG157" i="27"/>
  <c r="AF157" i="27"/>
  <c r="AE157" i="27"/>
  <c r="AD157" i="27"/>
  <c r="AC157" i="27"/>
  <c r="AB157" i="27"/>
  <c r="AA157" i="27"/>
  <c r="Z157" i="27"/>
  <c r="Y157" i="27"/>
  <c r="X157" i="27"/>
  <c r="W157" i="27"/>
  <c r="V157" i="27"/>
  <c r="U157" i="27"/>
  <c r="T157" i="27"/>
  <c r="S157" i="27"/>
  <c r="R157" i="27"/>
  <c r="Q157" i="27"/>
  <c r="P157" i="27"/>
  <c r="O157" i="27"/>
  <c r="N157" i="27"/>
  <c r="M157" i="27"/>
  <c r="L157" i="27"/>
  <c r="K157" i="27"/>
  <c r="J157" i="27"/>
  <c r="I157" i="27"/>
  <c r="H157" i="27"/>
  <c r="G157" i="27"/>
  <c r="F157" i="27"/>
  <c r="E157" i="27"/>
  <c r="AH152" i="27"/>
  <c r="AG152" i="27"/>
  <c r="AF152" i="27"/>
  <c r="AE152" i="27"/>
  <c r="AD152" i="27"/>
  <c r="AC152" i="27"/>
  <c r="AB152" i="27"/>
  <c r="AA152" i="27"/>
  <c r="Z152" i="27"/>
  <c r="Y152" i="27"/>
  <c r="X152" i="27"/>
  <c r="W152" i="27"/>
  <c r="V152" i="27"/>
  <c r="U152" i="27"/>
  <c r="T152" i="27"/>
  <c r="S152" i="27"/>
  <c r="R152" i="27"/>
  <c r="Q152" i="27"/>
  <c r="P152" i="27"/>
  <c r="O152" i="27"/>
  <c r="N152" i="27"/>
  <c r="M152" i="27"/>
  <c r="L152" i="27"/>
  <c r="K152" i="27"/>
  <c r="J152" i="27"/>
  <c r="I152" i="27"/>
  <c r="H152" i="27"/>
  <c r="G152" i="27"/>
  <c r="F152" i="27"/>
  <c r="E152" i="27"/>
  <c r="AH149" i="27"/>
  <c r="AG149" i="27"/>
  <c r="AF149" i="27"/>
  <c r="AE149" i="27"/>
  <c r="AD149" i="27"/>
  <c r="AC149" i="27"/>
  <c r="AB149" i="27"/>
  <c r="AA149" i="27"/>
  <c r="Z149" i="27"/>
  <c r="Y149" i="27"/>
  <c r="X149" i="27"/>
  <c r="W149" i="27"/>
  <c r="V149" i="27"/>
  <c r="U149" i="27"/>
  <c r="T149" i="27"/>
  <c r="S149" i="27"/>
  <c r="R149" i="27"/>
  <c r="Q149" i="27"/>
  <c r="P149" i="27"/>
  <c r="O149" i="27"/>
  <c r="N149" i="27"/>
  <c r="M149" i="27"/>
  <c r="L149" i="27"/>
  <c r="K149" i="27"/>
  <c r="J149" i="27"/>
  <c r="I149" i="27"/>
  <c r="H149" i="27"/>
  <c r="G149" i="27"/>
  <c r="F149" i="27"/>
  <c r="E149" i="27"/>
  <c r="AH139" i="27"/>
  <c r="AG139" i="27"/>
  <c r="AF139" i="27"/>
  <c r="AE139" i="27"/>
  <c r="AD139" i="27"/>
  <c r="AC139" i="27"/>
  <c r="AB139" i="27"/>
  <c r="AA139" i="27"/>
  <c r="Z139" i="27"/>
  <c r="Y139" i="27"/>
  <c r="X139" i="27"/>
  <c r="W139" i="27"/>
  <c r="V139" i="27"/>
  <c r="U139" i="27"/>
  <c r="T139" i="27"/>
  <c r="S139" i="27"/>
  <c r="R139" i="27"/>
  <c r="Q139" i="27"/>
  <c r="P139" i="27"/>
  <c r="O139" i="27"/>
  <c r="N139" i="27"/>
  <c r="M139" i="27"/>
  <c r="L139" i="27"/>
  <c r="K139" i="27"/>
  <c r="J139" i="27"/>
  <c r="I139" i="27"/>
  <c r="H139" i="27"/>
  <c r="G139" i="27"/>
  <c r="F139" i="27"/>
  <c r="E139" i="27"/>
  <c r="AH134" i="27"/>
  <c r="AG134" i="27"/>
  <c r="AF134" i="27"/>
  <c r="AE134" i="27"/>
  <c r="AD134" i="27"/>
  <c r="AC134" i="27"/>
  <c r="AB134" i="27"/>
  <c r="AA134" i="27"/>
  <c r="Z134" i="27"/>
  <c r="Y134" i="27"/>
  <c r="X134" i="27"/>
  <c r="W134" i="27"/>
  <c r="V134" i="27"/>
  <c r="U134" i="27"/>
  <c r="T134" i="27"/>
  <c r="S134" i="27"/>
  <c r="R134" i="27"/>
  <c r="Q134" i="27"/>
  <c r="P134" i="27"/>
  <c r="O134" i="27"/>
  <c r="N134" i="27"/>
  <c r="M134" i="27"/>
  <c r="L134" i="27"/>
  <c r="K134" i="27"/>
  <c r="J134" i="27"/>
  <c r="I134" i="27"/>
  <c r="H134" i="27"/>
  <c r="G134" i="27"/>
  <c r="F134" i="27"/>
  <c r="E134" i="27"/>
  <c r="AH131" i="27"/>
  <c r="AG131" i="27"/>
  <c r="AF131" i="27"/>
  <c r="AE131" i="27"/>
  <c r="AD131" i="27"/>
  <c r="AC131" i="27"/>
  <c r="AB131" i="27"/>
  <c r="AA131" i="27"/>
  <c r="Z131" i="27"/>
  <c r="Y131" i="27"/>
  <c r="X131" i="27"/>
  <c r="W131" i="27"/>
  <c r="V131" i="27"/>
  <c r="U131" i="27"/>
  <c r="T131" i="27"/>
  <c r="S131" i="27"/>
  <c r="R131" i="27"/>
  <c r="Q131" i="27"/>
  <c r="P131" i="27"/>
  <c r="O131" i="27"/>
  <c r="N131" i="27"/>
  <c r="M131" i="27"/>
  <c r="L131" i="27"/>
  <c r="K131" i="27"/>
  <c r="J131" i="27"/>
  <c r="I131" i="27"/>
  <c r="H131" i="27"/>
  <c r="G131" i="27"/>
  <c r="F131" i="27"/>
  <c r="E131" i="27"/>
  <c r="AH121" i="27"/>
  <c r="AG121" i="27"/>
  <c r="AF121" i="27"/>
  <c r="AE121" i="27"/>
  <c r="AD121" i="27"/>
  <c r="AC121" i="27"/>
  <c r="AB121" i="27"/>
  <c r="AA121" i="27"/>
  <c r="Z121" i="27"/>
  <c r="Y121" i="27"/>
  <c r="X121" i="27"/>
  <c r="W121" i="27"/>
  <c r="V121" i="27"/>
  <c r="U121" i="27"/>
  <c r="T121" i="27"/>
  <c r="S121" i="27"/>
  <c r="R121" i="27"/>
  <c r="Q121" i="27"/>
  <c r="P121" i="27"/>
  <c r="O121" i="27"/>
  <c r="N121" i="27"/>
  <c r="M121" i="27"/>
  <c r="L121" i="27"/>
  <c r="K121" i="27"/>
  <c r="J121" i="27"/>
  <c r="I121" i="27"/>
  <c r="H121" i="27"/>
  <c r="G121" i="27"/>
  <c r="F121" i="27"/>
  <c r="E121" i="27"/>
  <c r="AH116" i="27"/>
  <c r="AG116" i="27"/>
  <c r="AF116" i="27"/>
  <c r="AE116" i="27"/>
  <c r="AD116" i="27"/>
  <c r="AC116" i="27"/>
  <c r="AB116" i="27"/>
  <c r="AA116" i="27"/>
  <c r="Z116" i="27"/>
  <c r="Y116" i="27"/>
  <c r="X116" i="27"/>
  <c r="W116" i="27"/>
  <c r="V116" i="27"/>
  <c r="U116" i="27"/>
  <c r="T116" i="27"/>
  <c r="S116" i="27"/>
  <c r="R116" i="27"/>
  <c r="Q116" i="27"/>
  <c r="P116" i="27"/>
  <c r="O116" i="27"/>
  <c r="N116" i="27"/>
  <c r="M116" i="27"/>
  <c r="L116" i="27"/>
  <c r="K116" i="27"/>
  <c r="J116" i="27"/>
  <c r="I116" i="27"/>
  <c r="H116" i="27"/>
  <c r="G116" i="27"/>
  <c r="F116" i="27"/>
  <c r="E116" i="27"/>
  <c r="AH113" i="27"/>
  <c r="AG113" i="27"/>
  <c r="AF113" i="27"/>
  <c r="AE113" i="27"/>
  <c r="AD113" i="27"/>
  <c r="AC113" i="27"/>
  <c r="AB113" i="27"/>
  <c r="AA113" i="27"/>
  <c r="Z113" i="27"/>
  <c r="Y113" i="27"/>
  <c r="X113" i="27"/>
  <c r="W113" i="27"/>
  <c r="V113" i="27"/>
  <c r="U113" i="27"/>
  <c r="T113" i="27"/>
  <c r="S113" i="27"/>
  <c r="R113" i="27"/>
  <c r="Q113" i="27"/>
  <c r="P113" i="27"/>
  <c r="O113" i="27"/>
  <c r="N113" i="27"/>
  <c r="M113" i="27"/>
  <c r="L113" i="27"/>
  <c r="K113" i="27"/>
  <c r="J113" i="27"/>
  <c r="I113" i="27"/>
  <c r="H113" i="27"/>
  <c r="G113" i="27"/>
  <c r="F113" i="27"/>
  <c r="E113" i="27"/>
  <c r="AH103" i="27"/>
  <c r="AG103" i="27"/>
  <c r="AF103" i="27"/>
  <c r="AE103" i="27"/>
  <c r="AD103" i="27"/>
  <c r="AC103" i="27"/>
  <c r="AB103" i="27"/>
  <c r="AA103" i="27"/>
  <c r="Z103" i="27"/>
  <c r="Y103" i="27"/>
  <c r="X103" i="27"/>
  <c r="W103" i="27"/>
  <c r="V103" i="27"/>
  <c r="U103" i="27"/>
  <c r="T103" i="27"/>
  <c r="S103" i="27"/>
  <c r="R103" i="27"/>
  <c r="Q103" i="27"/>
  <c r="P103" i="27"/>
  <c r="O103" i="27"/>
  <c r="N103" i="27"/>
  <c r="M103" i="27"/>
  <c r="L103" i="27"/>
  <c r="K103" i="27"/>
  <c r="J103" i="27"/>
  <c r="I103" i="27"/>
  <c r="H103" i="27"/>
  <c r="G103" i="27"/>
  <c r="F103" i="27"/>
  <c r="E103" i="27"/>
  <c r="AH98" i="27"/>
  <c r="AG98" i="27"/>
  <c r="AF98" i="27"/>
  <c r="AE98" i="27"/>
  <c r="AD98" i="27"/>
  <c r="AC98" i="27"/>
  <c r="AB98" i="27"/>
  <c r="AA98" i="27"/>
  <c r="Z98" i="27"/>
  <c r="Y98" i="27"/>
  <c r="X98" i="27"/>
  <c r="W98" i="27"/>
  <c r="V98" i="27"/>
  <c r="U98" i="27"/>
  <c r="T98" i="27"/>
  <c r="S98" i="27"/>
  <c r="R98" i="27"/>
  <c r="Q98" i="27"/>
  <c r="P98" i="27"/>
  <c r="O98" i="27"/>
  <c r="N98" i="27"/>
  <c r="M98" i="27"/>
  <c r="L98" i="27"/>
  <c r="K98" i="27"/>
  <c r="J98" i="27"/>
  <c r="I98" i="27"/>
  <c r="H98" i="27"/>
  <c r="G98" i="27"/>
  <c r="F98" i="27"/>
  <c r="E98" i="27"/>
  <c r="AH95" i="27"/>
  <c r="AG95" i="27"/>
  <c r="AF95" i="27"/>
  <c r="AE95" i="27"/>
  <c r="AD95" i="27"/>
  <c r="AC95" i="27"/>
  <c r="AB95" i="27"/>
  <c r="AA95" i="27"/>
  <c r="Z95" i="27"/>
  <c r="Y95" i="27"/>
  <c r="X95" i="27"/>
  <c r="W95" i="27"/>
  <c r="V95" i="27"/>
  <c r="U95" i="27"/>
  <c r="T95" i="27"/>
  <c r="S95" i="27"/>
  <c r="R95" i="27"/>
  <c r="Q95" i="27"/>
  <c r="P95" i="27"/>
  <c r="O95" i="27"/>
  <c r="N95" i="27"/>
  <c r="M95" i="27"/>
  <c r="L95" i="27"/>
  <c r="K95" i="27"/>
  <c r="J95" i="27"/>
  <c r="I95" i="27"/>
  <c r="H95" i="27"/>
  <c r="G95" i="27"/>
  <c r="F95" i="27"/>
  <c r="E95" i="27"/>
  <c r="AH85" i="27"/>
  <c r="AG85" i="27"/>
  <c r="AF85" i="27"/>
  <c r="AE85" i="27"/>
  <c r="AD85" i="27"/>
  <c r="AC85" i="27"/>
  <c r="AB85" i="27"/>
  <c r="AA85" i="27"/>
  <c r="Z85" i="27"/>
  <c r="Y85" i="27"/>
  <c r="X85" i="27"/>
  <c r="W85" i="27"/>
  <c r="V85" i="27"/>
  <c r="U85" i="27"/>
  <c r="T85" i="27"/>
  <c r="S85" i="27"/>
  <c r="R85" i="27"/>
  <c r="Q85" i="27"/>
  <c r="P85" i="27"/>
  <c r="O85" i="27"/>
  <c r="N85" i="27"/>
  <c r="M85" i="27"/>
  <c r="L85" i="27"/>
  <c r="K85" i="27"/>
  <c r="J85" i="27"/>
  <c r="I85" i="27"/>
  <c r="H85" i="27"/>
  <c r="G85" i="27"/>
  <c r="F85" i="27"/>
  <c r="E85" i="27"/>
  <c r="AH80" i="27"/>
  <c r="AG80" i="27"/>
  <c r="AF80" i="27"/>
  <c r="AE80" i="27"/>
  <c r="AD80" i="27"/>
  <c r="AC80" i="27"/>
  <c r="AB80" i="27"/>
  <c r="AA80" i="27"/>
  <c r="Z80" i="27"/>
  <c r="Y80" i="27"/>
  <c r="X80" i="27"/>
  <c r="W80" i="27"/>
  <c r="V80" i="27"/>
  <c r="U80" i="27"/>
  <c r="T80" i="27"/>
  <c r="S80" i="27"/>
  <c r="R80" i="27"/>
  <c r="Q80" i="27"/>
  <c r="P80" i="27"/>
  <c r="O80" i="27"/>
  <c r="N80" i="27"/>
  <c r="M80" i="27"/>
  <c r="L80" i="27"/>
  <c r="K80" i="27"/>
  <c r="J80" i="27"/>
  <c r="I80" i="27"/>
  <c r="H80" i="27"/>
  <c r="G80" i="27"/>
  <c r="F80" i="27"/>
  <c r="E80" i="27"/>
  <c r="AH77" i="27"/>
  <c r="AG77" i="27"/>
  <c r="AF77" i="27"/>
  <c r="AE77" i="27"/>
  <c r="AD77" i="27"/>
  <c r="AC77" i="27"/>
  <c r="AB77" i="27"/>
  <c r="AA77" i="27"/>
  <c r="Z77" i="27"/>
  <c r="Y77" i="27"/>
  <c r="X77" i="27"/>
  <c r="W77" i="27"/>
  <c r="V77" i="27"/>
  <c r="U77" i="27"/>
  <c r="T77" i="27"/>
  <c r="S77" i="27"/>
  <c r="R77" i="27"/>
  <c r="Q77" i="27"/>
  <c r="P77" i="27"/>
  <c r="O77" i="27"/>
  <c r="N77" i="27"/>
  <c r="M77" i="27"/>
  <c r="L77" i="27"/>
  <c r="K77" i="27"/>
  <c r="J77" i="27"/>
  <c r="I77" i="27"/>
  <c r="H77" i="27"/>
  <c r="G77" i="27"/>
  <c r="F77" i="27"/>
  <c r="E77" i="27"/>
  <c r="AH67" i="27"/>
  <c r="AG67" i="27"/>
  <c r="AF67" i="27"/>
  <c r="AE67" i="27"/>
  <c r="AD67" i="27"/>
  <c r="AC67" i="27"/>
  <c r="AB67" i="27"/>
  <c r="AA67" i="27"/>
  <c r="Z67" i="27"/>
  <c r="Y67" i="27"/>
  <c r="X67" i="27"/>
  <c r="W67" i="27"/>
  <c r="V67" i="27"/>
  <c r="U67" i="27"/>
  <c r="T67" i="27"/>
  <c r="S67" i="27"/>
  <c r="R67" i="27"/>
  <c r="Q67" i="27"/>
  <c r="P67" i="27"/>
  <c r="O67" i="27"/>
  <c r="N67" i="27"/>
  <c r="M67" i="27"/>
  <c r="L67" i="27"/>
  <c r="K67" i="27"/>
  <c r="J67" i="27"/>
  <c r="I67" i="27"/>
  <c r="H67" i="27"/>
  <c r="G67" i="27"/>
  <c r="F67" i="27"/>
  <c r="E67" i="27"/>
  <c r="AH62" i="27"/>
  <c r="AG62" i="27"/>
  <c r="AF62" i="27"/>
  <c r="AE62" i="27"/>
  <c r="AD62" i="27"/>
  <c r="AC62" i="27"/>
  <c r="AB62" i="27"/>
  <c r="AA62" i="27"/>
  <c r="Z62" i="27"/>
  <c r="Y62" i="27"/>
  <c r="X62" i="27"/>
  <c r="W62" i="27"/>
  <c r="V62" i="27"/>
  <c r="U62" i="27"/>
  <c r="T62" i="27"/>
  <c r="S62" i="27"/>
  <c r="R62" i="27"/>
  <c r="Q62" i="27"/>
  <c r="P62" i="27"/>
  <c r="O62" i="27"/>
  <c r="N62" i="27"/>
  <c r="M62" i="27"/>
  <c r="L62" i="27"/>
  <c r="K62" i="27"/>
  <c r="J62" i="27"/>
  <c r="I62" i="27"/>
  <c r="H62" i="27"/>
  <c r="G62" i="27"/>
  <c r="F62" i="27"/>
  <c r="E62" i="27"/>
  <c r="AH59" i="27"/>
  <c r="AG59" i="27"/>
  <c r="AF59" i="27"/>
  <c r="AE59" i="27"/>
  <c r="AD59" i="27"/>
  <c r="AC59" i="27"/>
  <c r="AB59" i="27"/>
  <c r="AA59" i="27"/>
  <c r="Z59" i="27"/>
  <c r="Y59" i="27"/>
  <c r="X59" i="27"/>
  <c r="W59" i="27"/>
  <c r="V59" i="27"/>
  <c r="U59" i="27"/>
  <c r="T59" i="27"/>
  <c r="S59" i="27"/>
  <c r="R59" i="27"/>
  <c r="Q59" i="27"/>
  <c r="P59" i="27"/>
  <c r="O59" i="27"/>
  <c r="N59" i="27"/>
  <c r="M59" i="27"/>
  <c r="L59" i="27"/>
  <c r="K59" i="27"/>
  <c r="J59" i="27"/>
  <c r="I59" i="27"/>
  <c r="H59" i="27"/>
  <c r="G59" i="27"/>
  <c r="F59" i="27"/>
  <c r="E59" i="27"/>
  <c r="AH49" i="27"/>
  <c r="AG49" i="27"/>
  <c r="AF49" i="27"/>
  <c r="AE49" i="27"/>
  <c r="AD49" i="27"/>
  <c r="AC49" i="27"/>
  <c r="AB49" i="27"/>
  <c r="AA49" i="27"/>
  <c r="Z49" i="27"/>
  <c r="Y49" i="27"/>
  <c r="X49" i="27"/>
  <c r="W49" i="27"/>
  <c r="V49" i="27"/>
  <c r="U49" i="27"/>
  <c r="T49" i="27"/>
  <c r="S49" i="27"/>
  <c r="R49" i="27"/>
  <c r="Q49" i="27"/>
  <c r="P49" i="27"/>
  <c r="O49" i="27"/>
  <c r="N49" i="27"/>
  <c r="M49" i="27"/>
  <c r="L49" i="27"/>
  <c r="K49" i="27"/>
  <c r="J49" i="27"/>
  <c r="I49" i="27"/>
  <c r="H49" i="27"/>
  <c r="G49" i="27"/>
  <c r="F49" i="27"/>
  <c r="E49" i="27"/>
  <c r="AH44" i="27"/>
  <c r="AG44" i="27"/>
  <c r="AF44" i="27"/>
  <c r="AE44" i="27"/>
  <c r="AD44" i="27"/>
  <c r="AC44" i="27"/>
  <c r="AB44" i="27"/>
  <c r="AA44" i="27"/>
  <c r="Z44" i="27"/>
  <c r="Y44" i="27"/>
  <c r="X44" i="27"/>
  <c r="W44" i="27"/>
  <c r="V44" i="27"/>
  <c r="U44" i="27"/>
  <c r="T44" i="27"/>
  <c r="S44" i="27"/>
  <c r="R44" i="27"/>
  <c r="Q44" i="27"/>
  <c r="P44" i="27"/>
  <c r="O44" i="27"/>
  <c r="N44" i="27"/>
  <c r="M44" i="27"/>
  <c r="L44" i="27"/>
  <c r="K44" i="27"/>
  <c r="J44" i="27"/>
  <c r="I44" i="27"/>
  <c r="H44" i="27"/>
  <c r="G44" i="27"/>
  <c r="F44" i="27"/>
  <c r="E44" i="27"/>
  <c r="AH41" i="27"/>
  <c r="AG41" i="27"/>
  <c r="AF41" i="27"/>
  <c r="AE41" i="27"/>
  <c r="AD41" i="27"/>
  <c r="AC41" i="27"/>
  <c r="AB41" i="27"/>
  <c r="AA41" i="27"/>
  <c r="Z41" i="27"/>
  <c r="Y41" i="27"/>
  <c r="X41" i="27"/>
  <c r="W41" i="27"/>
  <c r="V41" i="27"/>
  <c r="U41" i="27"/>
  <c r="T41" i="27"/>
  <c r="S41" i="27"/>
  <c r="R41" i="27"/>
  <c r="Q41" i="27"/>
  <c r="P41" i="27"/>
  <c r="O41" i="27"/>
  <c r="N41" i="27"/>
  <c r="M41" i="27"/>
  <c r="L41" i="27"/>
  <c r="K41" i="27"/>
  <c r="J41" i="27"/>
  <c r="I41" i="27"/>
  <c r="H41" i="27"/>
  <c r="G41" i="27"/>
  <c r="F41" i="27"/>
  <c r="E41" i="27"/>
  <c r="AH31" i="27"/>
  <c r="AG31" i="27"/>
  <c r="AF31" i="27"/>
  <c r="AE31" i="27"/>
  <c r="AD31" i="27"/>
  <c r="AC31" i="27"/>
  <c r="AB31" i="27"/>
  <c r="AA31" i="27"/>
  <c r="Z31" i="27"/>
  <c r="Y31" i="27"/>
  <c r="X31" i="27"/>
  <c r="W31" i="27"/>
  <c r="V31" i="27"/>
  <c r="U31" i="27"/>
  <c r="T31" i="27"/>
  <c r="S31" i="27"/>
  <c r="R31" i="27"/>
  <c r="Q31" i="27"/>
  <c r="P31" i="27"/>
  <c r="O31" i="27"/>
  <c r="N31" i="27"/>
  <c r="M31" i="27"/>
  <c r="L31" i="27"/>
  <c r="K31" i="27"/>
  <c r="J31" i="27"/>
  <c r="I31" i="27"/>
  <c r="H31" i="27"/>
  <c r="G31" i="27"/>
  <c r="F31" i="27"/>
  <c r="E31" i="27"/>
  <c r="AH26" i="27"/>
  <c r="AG26" i="27"/>
  <c r="AF26" i="27"/>
  <c r="AE26" i="27"/>
  <c r="AD26" i="27"/>
  <c r="AC26" i="27"/>
  <c r="AB26" i="27"/>
  <c r="AA26" i="27"/>
  <c r="Z26" i="27"/>
  <c r="Y26" i="27"/>
  <c r="X26" i="27"/>
  <c r="W26" i="27"/>
  <c r="V26" i="27"/>
  <c r="U26" i="27"/>
  <c r="T26" i="27"/>
  <c r="S26" i="27"/>
  <c r="R26" i="27"/>
  <c r="Q26" i="27"/>
  <c r="P26" i="27"/>
  <c r="O26" i="27"/>
  <c r="N26" i="27"/>
  <c r="M26" i="27"/>
  <c r="L26" i="27"/>
  <c r="K26" i="27"/>
  <c r="J26" i="27"/>
  <c r="I26" i="27"/>
  <c r="H26" i="27"/>
  <c r="G26" i="27"/>
  <c r="F26" i="27"/>
  <c r="E26" i="27"/>
  <c r="AH23" i="27"/>
  <c r="AG23" i="27"/>
  <c r="AF23" i="27"/>
  <c r="AE23" i="27"/>
  <c r="AD23" i="27"/>
  <c r="AC23" i="27"/>
  <c r="AB23" i="27"/>
  <c r="AA23" i="27"/>
  <c r="Z23" i="27"/>
  <c r="Y23" i="27"/>
  <c r="X23" i="27"/>
  <c r="W23" i="27"/>
  <c r="V23" i="27"/>
  <c r="U23" i="27"/>
  <c r="T23" i="27"/>
  <c r="S23" i="27"/>
  <c r="R23" i="27"/>
  <c r="Q23" i="27"/>
  <c r="P23" i="27"/>
  <c r="O23" i="27"/>
  <c r="N23" i="27"/>
  <c r="M23" i="27"/>
  <c r="L23" i="27"/>
  <c r="K23" i="27"/>
  <c r="J23" i="27"/>
  <c r="I23" i="27"/>
  <c r="H23" i="27"/>
  <c r="G23" i="27"/>
  <c r="F23" i="27"/>
  <c r="E23" i="27"/>
  <c r="AH18" i="27"/>
  <c r="AG18" i="27"/>
  <c r="AF18" i="27"/>
  <c r="AE18" i="27"/>
  <c r="AD18" i="27"/>
  <c r="AC18" i="27"/>
  <c r="AB18" i="27"/>
  <c r="AA18" i="27"/>
  <c r="Z18" i="27"/>
  <c r="Y18" i="27"/>
  <c r="X18" i="27"/>
  <c r="W18" i="27"/>
  <c r="V18" i="27"/>
  <c r="U18" i="27"/>
  <c r="T18" i="27"/>
  <c r="S18" i="27"/>
  <c r="R18" i="27"/>
  <c r="Q18" i="27"/>
  <c r="P18" i="27"/>
  <c r="O18" i="27"/>
  <c r="N18" i="27"/>
  <c r="M18" i="27"/>
  <c r="L18" i="27"/>
  <c r="K18" i="27"/>
  <c r="J18" i="27"/>
  <c r="I18" i="27"/>
  <c r="H18" i="27"/>
  <c r="G18" i="27"/>
  <c r="F18" i="27"/>
  <c r="E18" i="27"/>
  <c r="C13" i="27"/>
  <c r="C380" i="27" s="1"/>
  <c r="A13" i="27"/>
  <c r="J323" i="27" s="1"/>
  <c r="C12" i="27"/>
  <c r="C379" i="27" s="1"/>
  <c r="A12" i="27"/>
  <c r="H308" i="27" s="1"/>
  <c r="C11" i="27"/>
  <c r="A11" i="27"/>
  <c r="D11" i="27" s="1"/>
  <c r="C10" i="27"/>
  <c r="C417" i="27" s="1"/>
  <c r="A10" i="27"/>
  <c r="F10" i="27" s="1"/>
  <c r="C9" i="27"/>
  <c r="C336" i="27" s="1"/>
  <c r="A9" i="27"/>
  <c r="J263" i="27" s="1"/>
  <c r="C8" i="27"/>
  <c r="C345" i="27" s="1"/>
  <c r="A8" i="27"/>
  <c r="C7" i="27"/>
  <c r="C414" i="27" s="1"/>
  <c r="A7" i="27"/>
  <c r="C6" i="27"/>
  <c r="C343" i="27" s="1"/>
  <c r="A6" i="27"/>
  <c r="C5" i="27"/>
  <c r="A5" i="27"/>
  <c r="C4" i="27"/>
  <c r="A4" i="27"/>
  <c r="C339" i="27"/>
  <c r="D323" i="27"/>
  <c r="D308" i="27"/>
  <c r="D293" i="27"/>
  <c r="D278" i="27"/>
  <c r="D263" i="27"/>
  <c r="D248" i="27"/>
  <c r="D233" i="27"/>
  <c r="D218" i="27"/>
  <c r="D203" i="27"/>
  <c r="D181" i="27"/>
  <c r="D163" i="27"/>
  <c r="D145" i="27"/>
  <c r="D127" i="27"/>
  <c r="D109" i="27"/>
  <c r="D91" i="27"/>
  <c r="D73" i="27"/>
  <c r="D55" i="27"/>
  <c r="D37" i="27"/>
  <c r="C349" i="27"/>
  <c r="C363" i="27"/>
  <c r="DY6" i="71"/>
  <c r="DX6" i="71"/>
  <c r="DW6" i="71"/>
  <c r="DV6" i="71"/>
  <c r="DU6" i="71"/>
  <c r="DT6" i="71"/>
  <c r="DS6" i="71"/>
  <c r="DR6" i="71"/>
  <c r="DQ6" i="71"/>
  <c r="DP6" i="71"/>
  <c r="DN6" i="71"/>
  <c r="DL6" i="71"/>
  <c r="DK6" i="71"/>
  <c r="DJ6" i="71"/>
  <c r="DI6" i="71"/>
  <c r="DH6" i="71"/>
  <c r="DG6" i="71"/>
  <c r="DF6" i="71"/>
  <c r="DE6" i="71"/>
  <c r="DD6" i="71"/>
  <c r="DC6" i="71"/>
  <c r="CY6" i="71"/>
  <c r="CX6" i="71"/>
  <c r="CW6" i="71"/>
  <c r="CV6" i="71"/>
  <c r="CU6" i="71"/>
  <c r="CT6" i="71"/>
  <c r="CS6" i="71"/>
  <c r="CR6" i="71"/>
  <c r="CQ6" i="71"/>
  <c r="CP6" i="71"/>
  <c r="CL6" i="71"/>
  <c r="CK6" i="71"/>
  <c r="CJ6" i="71"/>
  <c r="CI6" i="71"/>
  <c r="CH6" i="71"/>
  <c r="CG6" i="71"/>
  <c r="CF6" i="71"/>
  <c r="CE6" i="71"/>
  <c r="CD6" i="71"/>
  <c r="CC6" i="71"/>
  <c r="BY6" i="71"/>
  <c r="BX6" i="71"/>
  <c r="BW6" i="71"/>
  <c r="BV6" i="71"/>
  <c r="BU6" i="71"/>
  <c r="BT6" i="71"/>
  <c r="BS6" i="71"/>
  <c r="BR6" i="71"/>
  <c r="BQ6" i="71"/>
  <c r="BP6" i="71"/>
  <c r="BL6" i="71"/>
  <c r="BK6" i="71"/>
  <c r="BJ6" i="71"/>
  <c r="BI6" i="71"/>
  <c r="BH6" i="71"/>
  <c r="BG6" i="71"/>
  <c r="BF6" i="71"/>
  <c r="BE6" i="71"/>
  <c r="BD6" i="71"/>
  <c r="BC6" i="71"/>
  <c r="AY6" i="71"/>
  <c r="AX6" i="71"/>
  <c r="AW6" i="71"/>
  <c r="AV6" i="71"/>
  <c r="AU6" i="71"/>
  <c r="AT6" i="71"/>
  <c r="AS6" i="71"/>
  <c r="AR6" i="71"/>
  <c r="AQ6" i="71"/>
  <c r="AN6" i="71"/>
  <c r="AL6" i="71"/>
  <c r="AK6" i="71"/>
  <c r="AJ6" i="71"/>
  <c r="AI6" i="71"/>
  <c r="AH6" i="71"/>
  <c r="AG6" i="71"/>
  <c r="AF6" i="71"/>
  <c r="AE6" i="71"/>
  <c r="AD6" i="71"/>
  <c r="Y6" i="71"/>
  <c r="X6" i="71"/>
  <c r="W6" i="71"/>
  <c r="V6" i="71"/>
  <c r="U6" i="71"/>
  <c r="T6" i="71"/>
  <c r="S6" i="71"/>
  <c r="R6" i="71"/>
  <c r="Q6" i="71"/>
  <c r="L6" i="71"/>
  <c r="K6" i="71"/>
  <c r="J6" i="71"/>
  <c r="I6" i="71"/>
  <c r="H6" i="71"/>
  <c r="G6" i="71"/>
  <c r="F6" i="71"/>
  <c r="E6" i="71"/>
  <c r="D6" i="71"/>
  <c r="DY6" i="70"/>
  <c r="DX6" i="70"/>
  <c r="DW6" i="70"/>
  <c r="DV6" i="70"/>
  <c r="DU6" i="70"/>
  <c r="DT6" i="70"/>
  <c r="DS6" i="70"/>
  <c r="DR6" i="70"/>
  <c r="DQ6" i="70"/>
  <c r="DP6" i="70"/>
  <c r="DN6" i="70"/>
  <c r="DL6" i="70"/>
  <c r="DK6" i="70"/>
  <c r="DJ6" i="70"/>
  <c r="DI6" i="70"/>
  <c r="DH6" i="70"/>
  <c r="DG6" i="70"/>
  <c r="DF6" i="70"/>
  <c r="DE6" i="70"/>
  <c r="DD6" i="70"/>
  <c r="DC6" i="70"/>
  <c r="CY6" i="70"/>
  <c r="CX6" i="70"/>
  <c r="CW6" i="70"/>
  <c r="CV6" i="70"/>
  <c r="CU6" i="70"/>
  <c r="CT6" i="70"/>
  <c r="CS6" i="70"/>
  <c r="CR6" i="70"/>
  <c r="CQ6" i="70"/>
  <c r="CP6" i="70"/>
  <c r="CL6" i="70"/>
  <c r="CK6" i="70"/>
  <c r="CJ6" i="70"/>
  <c r="CI6" i="70"/>
  <c r="CH6" i="70"/>
  <c r="CG6" i="70"/>
  <c r="CF6" i="70"/>
  <c r="CE6" i="70"/>
  <c r="CD6" i="70"/>
  <c r="CC6" i="70"/>
  <c r="BY6" i="70"/>
  <c r="BX6" i="70"/>
  <c r="BW6" i="70"/>
  <c r="BV6" i="70"/>
  <c r="BU6" i="70"/>
  <c r="BT6" i="70"/>
  <c r="BS6" i="70"/>
  <c r="BR6" i="70"/>
  <c r="BQ6" i="70"/>
  <c r="BP6" i="70"/>
  <c r="BL6" i="70"/>
  <c r="BK6" i="70"/>
  <c r="BJ6" i="70"/>
  <c r="BI6" i="70"/>
  <c r="BH6" i="70"/>
  <c r="BG6" i="70"/>
  <c r="BF6" i="70"/>
  <c r="BE6" i="70"/>
  <c r="BD6" i="70"/>
  <c r="BC6" i="70"/>
  <c r="AY6" i="70"/>
  <c r="AX6" i="70"/>
  <c r="AW6" i="70"/>
  <c r="AV6" i="70"/>
  <c r="AU6" i="70"/>
  <c r="AT6" i="70"/>
  <c r="AS6" i="70"/>
  <c r="AR6" i="70"/>
  <c r="AQ6" i="70"/>
  <c r="AN6" i="70"/>
  <c r="AL6" i="70"/>
  <c r="AK6" i="70"/>
  <c r="AJ6" i="70"/>
  <c r="AI6" i="70"/>
  <c r="AH6" i="70"/>
  <c r="AG6" i="70"/>
  <c r="AF6" i="70"/>
  <c r="AE6" i="70"/>
  <c r="AD6" i="70"/>
  <c r="Y6" i="70"/>
  <c r="X6" i="70"/>
  <c r="W6" i="70"/>
  <c r="V6" i="70"/>
  <c r="U6" i="70"/>
  <c r="T6" i="70"/>
  <c r="S6" i="70"/>
  <c r="R6" i="70"/>
  <c r="Q6" i="70"/>
  <c r="L6" i="70"/>
  <c r="K6" i="70"/>
  <c r="J6" i="70"/>
  <c r="I6" i="70"/>
  <c r="H6" i="70"/>
  <c r="G6" i="70"/>
  <c r="F6" i="70"/>
  <c r="E6" i="70"/>
  <c r="D6" i="70"/>
  <c r="DY6" i="51"/>
  <c r="DX6" i="51"/>
  <c r="DW6" i="51"/>
  <c r="DV6" i="51"/>
  <c r="DU6" i="51"/>
  <c r="DT6" i="51"/>
  <c r="DS6" i="51"/>
  <c r="DR6" i="51"/>
  <c r="DQ6" i="51"/>
  <c r="DP6" i="51"/>
  <c r="DN6" i="51"/>
  <c r="DL6" i="51"/>
  <c r="DK6" i="51"/>
  <c r="DJ6" i="51"/>
  <c r="DI6" i="51"/>
  <c r="DH6" i="51"/>
  <c r="DG6" i="51"/>
  <c r="DF6" i="51"/>
  <c r="DE6" i="51"/>
  <c r="DD6" i="51"/>
  <c r="DC6" i="51"/>
  <c r="CY6" i="51"/>
  <c r="CX6" i="51"/>
  <c r="CW6" i="51"/>
  <c r="CV6" i="51"/>
  <c r="CU6" i="51"/>
  <c r="CT6" i="51"/>
  <c r="CS6" i="51"/>
  <c r="CR6" i="51"/>
  <c r="CQ6" i="51"/>
  <c r="CP6" i="51"/>
  <c r="CL6" i="51"/>
  <c r="CK6" i="51"/>
  <c r="CJ6" i="51"/>
  <c r="CI6" i="51"/>
  <c r="CH6" i="51"/>
  <c r="CG6" i="51"/>
  <c r="CF6" i="51"/>
  <c r="CE6" i="51"/>
  <c r="CD6" i="51"/>
  <c r="CC6" i="51"/>
  <c r="BY6" i="51"/>
  <c r="BX6" i="51"/>
  <c r="BW6" i="51"/>
  <c r="BV6" i="51"/>
  <c r="BU6" i="51"/>
  <c r="BT6" i="51"/>
  <c r="BS6" i="51"/>
  <c r="BR6" i="51"/>
  <c r="BQ6" i="51"/>
  <c r="BP6" i="51"/>
  <c r="BL6" i="51"/>
  <c r="BK6" i="51"/>
  <c r="BJ6" i="51"/>
  <c r="BI6" i="51"/>
  <c r="BH6" i="51"/>
  <c r="BG6" i="51"/>
  <c r="BF6" i="51"/>
  <c r="BE6" i="51"/>
  <c r="BD6" i="51"/>
  <c r="BC6" i="51"/>
  <c r="AY6" i="51"/>
  <c r="AX6" i="51"/>
  <c r="AW6" i="51"/>
  <c r="AV6" i="51"/>
  <c r="AU6" i="51"/>
  <c r="AT6" i="51"/>
  <c r="AS6" i="51"/>
  <c r="AR6" i="51"/>
  <c r="AQ6" i="51"/>
  <c r="AN6" i="51"/>
  <c r="AL6" i="51"/>
  <c r="AK6" i="51"/>
  <c r="AJ6" i="51"/>
  <c r="AI6" i="51"/>
  <c r="AH6" i="51"/>
  <c r="AG6" i="51"/>
  <c r="AF6" i="51"/>
  <c r="AE6" i="51"/>
  <c r="AD6" i="51"/>
  <c r="Y6" i="51"/>
  <c r="X6" i="51"/>
  <c r="W6" i="51"/>
  <c r="V6" i="51"/>
  <c r="U6" i="51"/>
  <c r="T6" i="51"/>
  <c r="S6" i="51"/>
  <c r="R6" i="51"/>
  <c r="Q6" i="51"/>
  <c r="L6" i="51"/>
  <c r="K6" i="51"/>
  <c r="J6" i="51"/>
  <c r="I6" i="51"/>
  <c r="H6" i="51"/>
  <c r="G6" i="51"/>
  <c r="F6" i="51"/>
  <c r="E6" i="51"/>
  <c r="D6" i="51"/>
  <c r="DY6" i="52"/>
  <c r="DX6" i="52"/>
  <c r="DW6" i="52"/>
  <c r="DV6" i="52"/>
  <c r="DU6" i="52"/>
  <c r="DT6" i="52"/>
  <c r="DS6" i="52"/>
  <c r="DR6" i="52"/>
  <c r="DQ6" i="52"/>
  <c r="DP6" i="52"/>
  <c r="DN6" i="52"/>
  <c r="DL6" i="52"/>
  <c r="DK6" i="52"/>
  <c r="DJ6" i="52"/>
  <c r="DI6" i="52"/>
  <c r="DH6" i="52"/>
  <c r="DG6" i="52"/>
  <c r="DF6" i="52"/>
  <c r="DE6" i="52"/>
  <c r="DD6" i="52"/>
  <c r="DC6" i="52"/>
  <c r="CY6" i="52"/>
  <c r="CX6" i="52"/>
  <c r="CW6" i="52"/>
  <c r="CV6" i="52"/>
  <c r="CU6" i="52"/>
  <c r="CT6" i="52"/>
  <c r="CS6" i="52"/>
  <c r="CR6" i="52"/>
  <c r="CQ6" i="52"/>
  <c r="CP6" i="52"/>
  <c r="CL6" i="52"/>
  <c r="CK6" i="52"/>
  <c r="CJ6" i="52"/>
  <c r="CI6" i="52"/>
  <c r="CH6" i="52"/>
  <c r="CG6" i="52"/>
  <c r="CF6" i="52"/>
  <c r="CE6" i="52"/>
  <c r="CD6" i="52"/>
  <c r="CC6" i="52"/>
  <c r="BY6" i="52"/>
  <c r="BX6" i="52"/>
  <c r="BW6" i="52"/>
  <c r="BV6" i="52"/>
  <c r="BU6" i="52"/>
  <c r="BT6" i="52"/>
  <c r="BS6" i="52"/>
  <c r="BR6" i="52"/>
  <c r="BQ6" i="52"/>
  <c r="BP6" i="52"/>
  <c r="BL6" i="52"/>
  <c r="BK6" i="52"/>
  <c r="BJ6" i="52"/>
  <c r="BI6" i="52"/>
  <c r="BH6" i="52"/>
  <c r="BG6" i="52"/>
  <c r="BF6" i="52"/>
  <c r="BE6" i="52"/>
  <c r="BD6" i="52"/>
  <c r="BC6" i="52"/>
  <c r="AY6" i="52"/>
  <c r="AX6" i="52"/>
  <c r="AW6" i="52"/>
  <c r="AV6" i="52"/>
  <c r="AU6" i="52"/>
  <c r="AT6" i="52"/>
  <c r="AS6" i="52"/>
  <c r="AR6" i="52"/>
  <c r="AQ6" i="52"/>
  <c r="AN6" i="52"/>
  <c r="AL6" i="52"/>
  <c r="AK6" i="52"/>
  <c r="AJ6" i="52"/>
  <c r="AI6" i="52"/>
  <c r="AH6" i="52"/>
  <c r="AG6" i="52"/>
  <c r="AF6" i="52"/>
  <c r="AE6" i="52"/>
  <c r="AD6" i="52"/>
  <c r="Y6" i="52"/>
  <c r="X6" i="52"/>
  <c r="W6" i="52"/>
  <c r="V6" i="52"/>
  <c r="U6" i="52"/>
  <c r="T6" i="52"/>
  <c r="S6" i="52"/>
  <c r="R6" i="52"/>
  <c r="Q6" i="52"/>
  <c r="L6" i="52"/>
  <c r="K6" i="52"/>
  <c r="J6" i="52"/>
  <c r="I6" i="52"/>
  <c r="H6" i="52"/>
  <c r="G6" i="52"/>
  <c r="F6" i="52"/>
  <c r="E6" i="52"/>
  <c r="D6" i="52"/>
  <c r="DY6" i="3"/>
  <c r="DL6" i="3"/>
  <c r="CY6" i="3"/>
  <c r="CL6" i="3"/>
  <c r="BY6" i="3"/>
  <c r="BL6" i="3"/>
  <c r="AY6" i="3"/>
  <c r="AL6" i="3"/>
  <c r="Y6" i="3"/>
  <c r="L6" i="3"/>
  <c r="DX6" i="3"/>
  <c r="DW6" i="3"/>
  <c r="DV6" i="3"/>
  <c r="DU6" i="3"/>
  <c r="DT6" i="3"/>
  <c r="DS6" i="3"/>
  <c r="DR6" i="3"/>
  <c r="DQ6" i="3"/>
  <c r="DP6" i="3"/>
  <c r="DN6" i="3"/>
  <c r="DK6" i="3"/>
  <c r="DJ6" i="3"/>
  <c r="DI6" i="3"/>
  <c r="DH6" i="3"/>
  <c r="DG6" i="3"/>
  <c r="DF6" i="3"/>
  <c r="DE6" i="3"/>
  <c r="DD6" i="3"/>
  <c r="DC6" i="3"/>
  <c r="CX6" i="3"/>
  <c r="CW6" i="3"/>
  <c r="CV6" i="3"/>
  <c r="CU6" i="3"/>
  <c r="CT6" i="3"/>
  <c r="CS6" i="3"/>
  <c r="CR6" i="3"/>
  <c r="CQ6" i="3"/>
  <c r="CP6" i="3"/>
  <c r="CK6" i="3"/>
  <c r="CJ6" i="3"/>
  <c r="CI6" i="3"/>
  <c r="CH6" i="3"/>
  <c r="CG6" i="3"/>
  <c r="CF6" i="3"/>
  <c r="CE6" i="3"/>
  <c r="CD6" i="3"/>
  <c r="CC6" i="3"/>
  <c r="BX6" i="3"/>
  <c r="BW6" i="3"/>
  <c r="BV6" i="3"/>
  <c r="BU6" i="3"/>
  <c r="BT6" i="3"/>
  <c r="BS6" i="3"/>
  <c r="BR6" i="3"/>
  <c r="BQ6" i="3"/>
  <c r="BP6" i="3"/>
  <c r="BK6" i="3"/>
  <c r="BJ6" i="3"/>
  <c r="BI6" i="3"/>
  <c r="BH6" i="3"/>
  <c r="BG6" i="3"/>
  <c r="BF6" i="3"/>
  <c r="BE6" i="3"/>
  <c r="BD6" i="3"/>
  <c r="AX6" i="3"/>
  <c r="AW6" i="3"/>
  <c r="AV6" i="3"/>
  <c r="AU6" i="3"/>
  <c r="AT6" i="3"/>
  <c r="AS6" i="3"/>
  <c r="AR6" i="3"/>
  <c r="AQ6" i="3"/>
  <c r="AN6" i="3"/>
  <c r="AK6" i="3"/>
  <c r="AJ6" i="3"/>
  <c r="AI6" i="3"/>
  <c r="AH6" i="3"/>
  <c r="AG6" i="3"/>
  <c r="AF6" i="3"/>
  <c r="AE6" i="3"/>
  <c r="AD6" i="3"/>
  <c r="X6" i="3"/>
  <c r="W6" i="3"/>
  <c r="V6" i="3"/>
  <c r="U6" i="3"/>
  <c r="T6" i="3"/>
  <c r="S6" i="3"/>
  <c r="R6" i="3"/>
  <c r="Q6" i="3"/>
  <c r="K6" i="3"/>
  <c r="J6" i="3"/>
  <c r="I6" i="3"/>
  <c r="H6" i="3"/>
  <c r="G6" i="3"/>
  <c r="F6" i="3"/>
  <c r="C28" i="69"/>
  <c r="AH27" i="69"/>
  <c r="AG27" i="69"/>
  <c r="AF27" i="69"/>
  <c r="AE27" i="69"/>
  <c r="AD27" i="69"/>
  <c r="AC27" i="69"/>
  <c r="AB27" i="69"/>
  <c r="AA27" i="69"/>
  <c r="Z27" i="69"/>
  <c r="Y27" i="69"/>
  <c r="X27" i="69"/>
  <c r="W27" i="69"/>
  <c r="V27" i="69"/>
  <c r="U27" i="69"/>
  <c r="T27" i="69"/>
  <c r="S27" i="69"/>
  <c r="R27" i="69"/>
  <c r="Q27" i="69"/>
  <c r="P27" i="69"/>
  <c r="O27" i="69"/>
  <c r="N27" i="69"/>
  <c r="M27" i="69"/>
  <c r="L27" i="69"/>
  <c r="K27" i="69"/>
  <c r="J27" i="69"/>
  <c r="I27" i="69"/>
  <c r="H27" i="69"/>
  <c r="G27" i="69"/>
  <c r="F27" i="69"/>
  <c r="E27" i="69"/>
  <c r="AH26" i="69"/>
  <c r="AH29" i="69" s="1"/>
  <c r="AG26" i="69"/>
  <c r="AF26" i="69"/>
  <c r="AE26" i="69"/>
  <c r="AE29" i="69" s="1"/>
  <c r="AD26" i="69"/>
  <c r="AC26" i="69"/>
  <c r="AC29" i="69" s="1"/>
  <c r="AB26" i="69"/>
  <c r="AA26" i="69"/>
  <c r="Z26" i="69"/>
  <c r="Y26" i="69"/>
  <c r="X26" i="69"/>
  <c r="W26" i="69"/>
  <c r="W29" i="69" s="1"/>
  <c r="V26" i="69"/>
  <c r="V29" i="69" s="1"/>
  <c r="U26" i="69"/>
  <c r="T26" i="69"/>
  <c r="S26" i="69"/>
  <c r="R26" i="69"/>
  <c r="Q26" i="69"/>
  <c r="P26" i="69"/>
  <c r="O26" i="69"/>
  <c r="N26" i="69"/>
  <c r="M26" i="69"/>
  <c r="L26" i="69"/>
  <c r="L29" i="69" s="1"/>
  <c r="F26" i="69"/>
  <c r="E26" i="69"/>
  <c r="E29" i="69" s="1"/>
  <c r="AH22" i="69"/>
  <c r="AG22" i="69"/>
  <c r="AF22" i="69"/>
  <c r="AE22" i="69"/>
  <c r="AD22" i="69"/>
  <c r="AC22" i="69"/>
  <c r="AB22" i="69"/>
  <c r="AA22" i="69"/>
  <c r="Z22" i="69"/>
  <c r="Y22" i="69"/>
  <c r="X22" i="69"/>
  <c r="W22" i="69"/>
  <c r="V22" i="69"/>
  <c r="U22" i="69"/>
  <c r="T22" i="69"/>
  <c r="S22" i="69"/>
  <c r="R22" i="69"/>
  <c r="Q22" i="69"/>
  <c r="P22" i="69"/>
  <c r="O22" i="69"/>
  <c r="N22" i="69"/>
  <c r="M22" i="69"/>
  <c r="L22" i="69"/>
  <c r="K22" i="69"/>
  <c r="J22" i="69"/>
  <c r="I22" i="69"/>
  <c r="H22" i="69"/>
  <c r="G22" i="69"/>
  <c r="F22" i="69"/>
  <c r="E22" i="69"/>
  <c r="AH21" i="69"/>
  <c r="AG21" i="69"/>
  <c r="AF21" i="69"/>
  <c r="AE21" i="69"/>
  <c r="AD21" i="69"/>
  <c r="AC21" i="69"/>
  <c r="AB21" i="69"/>
  <c r="AA21" i="69"/>
  <c r="Z21" i="69"/>
  <c r="Y21" i="69"/>
  <c r="X21" i="69"/>
  <c r="W21" i="69"/>
  <c r="V21" i="69"/>
  <c r="U21" i="69"/>
  <c r="T21" i="69"/>
  <c r="S21" i="69"/>
  <c r="R21" i="69"/>
  <c r="Q21" i="69"/>
  <c r="P21" i="69"/>
  <c r="O21" i="69"/>
  <c r="N21" i="69"/>
  <c r="M21" i="69"/>
  <c r="L21" i="69"/>
  <c r="K21" i="69"/>
  <c r="J21" i="69"/>
  <c r="I21" i="69"/>
  <c r="H21" i="69"/>
  <c r="G21" i="69"/>
  <c r="F21" i="69"/>
  <c r="E21" i="69"/>
  <c r="C28" i="68"/>
  <c r="AH27" i="68"/>
  <c r="AG27" i="68"/>
  <c r="AF27" i="68"/>
  <c r="AE27" i="68"/>
  <c r="AD27" i="68"/>
  <c r="AD29" i="68" s="1"/>
  <c r="AC27" i="68"/>
  <c r="AB27" i="68"/>
  <c r="AA27" i="68"/>
  <c r="AA29" i="68" s="1"/>
  <c r="Z27" i="68"/>
  <c r="Y27" i="68"/>
  <c r="X27" i="68"/>
  <c r="W27" i="68"/>
  <c r="V27" i="68"/>
  <c r="U27" i="68"/>
  <c r="T27" i="68"/>
  <c r="S27" i="68"/>
  <c r="R27" i="68"/>
  <c r="Q27" i="68"/>
  <c r="Q29" i="68" s="1"/>
  <c r="P27" i="68"/>
  <c r="O27" i="68"/>
  <c r="N27" i="68"/>
  <c r="M27" i="68"/>
  <c r="L27" i="68"/>
  <c r="K27" i="68"/>
  <c r="J27" i="68"/>
  <c r="I27" i="68"/>
  <c r="H27" i="68"/>
  <c r="G27" i="68"/>
  <c r="F27" i="68"/>
  <c r="E27" i="68"/>
  <c r="AH26" i="68"/>
  <c r="AH29" i="68" s="1"/>
  <c r="AG26" i="68"/>
  <c r="AG29" i="68" s="1"/>
  <c r="AF26" i="68"/>
  <c r="AE26" i="68"/>
  <c r="AE29" i="68" s="1"/>
  <c r="AD26" i="68"/>
  <c r="AC26" i="68"/>
  <c r="AB26" i="68"/>
  <c r="AA26" i="68"/>
  <c r="Z26" i="68"/>
  <c r="Y26" i="68"/>
  <c r="X26" i="68"/>
  <c r="W26" i="68"/>
  <c r="V26" i="68"/>
  <c r="U26" i="68"/>
  <c r="U29" i="68" s="1"/>
  <c r="T26" i="68"/>
  <c r="T29" i="68" s="1"/>
  <c r="S26" i="68"/>
  <c r="R26" i="68"/>
  <c r="R29" i="68" s="1"/>
  <c r="Q26" i="68"/>
  <c r="P26" i="68"/>
  <c r="O26" i="68"/>
  <c r="N26" i="68"/>
  <c r="M26" i="68"/>
  <c r="L26" i="68"/>
  <c r="F26" i="68"/>
  <c r="F29" i="68" s="1"/>
  <c r="E26" i="68"/>
  <c r="E29" i="68" s="1"/>
  <c r="AH22" i="68"/>
  <c r="AG22" i="68"/>
  <c r="AF22" i="68"/>
  <c r="AE22" i="68"/>
  <c r="AD22" i="68"/>
  <c r="AC22" i="68"/>
  <c r="AB22" i="68"/>
  <c r="AA22" i="68"/>
  <c r="Z22" i="68"/>
  <c r="Y22" i="68"/>
  <c r="X22" i="68"/>
  <c r="W22" i="68"/>
  <c r="V22" i="68"/>
  <c r="U22" i="68"/>
  <c r="T22" i="68"/>
  <c r="S22" i="68"/>
  <c r="R22" i="68"/>
  <c r="Q22" i="68"/>
  <c r="P22" i="68"/>
  <c r="O22" i="68"/>
  <c r="N22" i="68"/>
  <c r="M22" i="68"/>
  <c r="L22" i="68"/>
  <c r="K22" i="68"/>
  <c r="J22" i="68"/>
  <c r="I22" i="68"/>
  <c r="H22" i="68"/>
  <c r="G22" i="68"/>
  <c r="F22" i="68"/>
  <c r="E22" i="68"/>
  <c r="AH21" i="68"/>
  <c r="AG21" i="68"/>
  <c r="AF21" i="68"/>
  <c r="AE21" i="68"/>
  <c r="AD21" i="68"/>
  <c r="AC21" i="68"/>
  <c r="AB21" i="68"/>
  <c r="AA21" i="68"/>
  <c r="Z21" i="68"/>
  <c r="Y21" i="68"/>
  <c r="X21" i="68"/>
  <c r="W21" i="68"/>
  <c r="V21" i="68"/>
  <c r="U21" i="68"/>
  <c r="T21" i="68"/>
  <c r="S21" i="68"/>
  <c r="R21" i="68"/>
  <c r="Q21" i="68"/>
  <c r="P21" i="68"/>
  <c r="O21" i="68"/>
  <c r="N21" i="68"/>
  <c r="M21" i="68"/>
  <c r="L21" i="68"/>
  <c r="K21" i="68"/>
  <c r="J21" i="68"/>
  <c r="I21" i="68"/>
  <c r="H21" i="68"/>
  <c r="G21" i="68"/>
  <c r="F21" i="68"/>
  <c r="E21" i="68"/>
  <c r="O29" i="67"/>
  <c r="C28" i="67"/>
  <c r="AH27" i="67"/>
  <c r="AG27" i="67"/>
  <c r="AF27" i="67"/>
  <c r="AE27" i="67"/>
  <c r="AD27" i="67"/>
  <c r="AC27" i="67"/>
  <c r="AC29" i="67" s="1"/>
  <c r="AB27" i="67"/>
  <c r="AA27" i="67"/>
  <c r="Z27" i="67"/>
  <c r="Y27" i="67"/>
  <c r="X27" i="67"/>
  <c r="W27" i="67"/>
  <c r="V27" i="67"/>
  <c r="U27" i="67"/>
  <c r="T27" i="67"/>
  <c r="S27" i="67"/>
  <c r="R27" i="67"/>
  <c r="Q27" i="67"/>
  <c r="P27" i="67"/>
  <c r="O27" i="67"/>
  <c r="N27" i="67"/>
  <c r="M27" i="67"/>
  <c r="L27" i="67"/>
  <c r="K27" i="67"/>
  <c r="J27" i="67"/>
  <c r="I27" i="67"/>
  <c r="H27" i="67"/>
  <c r="G27" i="67"/>
  <c r="F27" i="67"/>
  <c r="E27" i="67"/>
  <c r="AH26" i="67"/>
  <c r="AH29" i="67" s="1"/>
  <c r="AG26" i="67"/>
  <c r="AF26" i="67"/>
  <c r="AF29" i="67" s="1"/>
  <c r="AE26" i="67"/>
  <c r="AD26" i="67"/>
  <c r="AC26" i="67"/>
  <c r="AB26" i="67"/>
  <c r="AA26" i="67"/>
  <c r="Z26" i="67"/>
  <c r="Y26" i="67"/>
  <c r="X26" i="67"/>
  <c r="W26" i="67"/>
  <c r="V26" i="67"/>
  <c r="V29" i="67" s="1"/>
  <c r="U26" i="67"/>
  <c r="T26" i="67"/>
  <c r="S26" i="67"/>
  <c r="R26" i="67"/>
  <c r="Q26" i="67"/>
  <c r="P26" i="67"/>
  <c r="O26" i="67"/>
  <c r="N26" i="67"/>
  <c r="M26" i="67"/>
  <c r="L26" i="67"/>
  <c r="F26" i="67"/>
  <c r="E26" i="67"/>
  <c r="AH22" i="67"/>
  <c r="AG22" i="67"/>
  <c r="AF22" i="67"/>
  <c r="AE22" i="67"/>
  <c r="AD22" i="67"/>
  <c r="AC22" i="67"/>
  <c r="AB22" i="67"/>
  <c r="AA22" i="67"/>
  <c r="Z22" i="67"/>
  <c r="Y22" i="67"/>
  <c r="X22" i="67"/>
  <c r="W22" i="67"/>
  <c r="V22" i="67"/>
  <c r="U22" i="67"/>
  <c r="T22" i="67"/>
  <c r="S22" i="67"/>
  <c r="R22" i="67"/>
  <c r="Q22" i="67"/>
  <c r="P22" i="67"/>
  <c r="O22" i="67"/>
  <c r="N22" i="67"/>
  <c r="M22" i="67"/>
  <c r="L22" i="67"/>
  <c r="K22" i="67"/>
  <c r="J22" i="67"/>
  <c r="I22" i="67"/>
  <c r="H22" i="67"/>
  <c r="G22" i="67"/>
  <c r="F22" i="67"/>
  <c r="E22" i="67"/>
  <c r="AH21" i="67"/>
  <c r="AG21" i="67"/>
  <c r="AF21" i="67"/>
  <c r="AE21" i="67"/>
  <c r="AD21" i="67"/>
  <c r="AC21" i="67"/>
  <c r="AB21" i="67"/>
  <c r="AA21" i="67"/>
  <c r="Z21" i="67"/>
  <c r="Y21" i="67"/>
  <c r="X21" i="67"/>
  <c r="W21" i="67"/>
  <c r="V21" i="67"/>
  <c r="U21" i="67"/>
  <c r="T21" i="67"/>
  <c r="S21" i="67"/>
  <c r="R21" i="67"/>
  <c r="Q21" i="67"/>
  <c r="P21" i="67"/>
  <c r="O21" i="67"/>
  <c r="N21" i="67"/>
  <c r="M21" i="67"/>
  <c r="L21" i="67"/>
  <c r="K21" i="67"/>
  <c r="J21" i="67"/>
  <c r="I21" i="67"/>
  <c r="H21" i="67"/>
  <c r="G21" i="67"/>
  <c r="F21" i="67"/>
  <c r="E21" i="67"/>
  <c r="C28" i="66"/>
  <c r="AH27" i="66"/>
  <c r="AG27" i="66"/>
  <c r="AF27" i="66"/>
  <c r="AE27" i="66"/>
  <c r="AD27" i="66"/>
  <c r="AC27" i="66"/>
  <c r="AB27" i="66"/>
  <c r="AA27" i="66"/>
  <c r="Z27" i="66"/>
  <c r="Y27" i="66"/>
  <c r="X27" i="66"/>
  <c r="W27" i="66"/>
  <c r="W29" i="66" s="1"/>
  <c r="V27" i="66"/>
  <c r="U27" i="66"/>
  <c r="T27" i="66"/>
  <c r="S27" i="66"/>
  <c r="R27" i="66"/>
  <c r="Q27" i="66"/>
  <c r="P27" i="66"/>
  <c r="O27" i="66"/>
  <c r="N27" i="66"/>
  <c r="M27" i="66"/>
  <c r="L27" i="66"/>
  <c r="K27" i="66"/>
  <c r="J27" i="66"/>
  <c r="I27" i="66"/>
  <c r="H27" i="66"/>
  <c r="G27" i="66"/>
  <c r="F27" i="66"/>
  <c r="E27" i="66"/>
  <c r="AH26" i="66"/>
  <c r="AG26" i="66"/>
  <c r="AF26" i="66"/>
  <c r="AF29" i="66" s="1"/>
  <c r="AE26" i="66"/>
  <c r="AD26" i="66"/>
  <c r="AC26" i="66"/>
  <c r="AB26" i="66"/>
  <c r="AB29" i="66" s="1"/>
  <c r="AA26" i="66"/>
  <c r="Z26" i="66"/>
  <c r="Y26" i="66"/>
  <c r="X26" i="66"/>
  <c r="W26" i="66"/>
  <c r="V26" i="66"/>
  <c r="V29" i="66" s="1"/>
  <c r="U26" i="66"/>
  <c r="U29" i="66" s="1"/>
  <c r="T26" i="66"/>
  <c r="S26" i="66"/>
  <c r="R26" i="66"/>
  <c r="R29" i="66" s="1"/>
  <c r="Q26" i="66"/>
  <c r="P26" i="66"/>
  <c r="O26" i="66"/>
  <c r="O29" i="66" s="1"/>
  <c r="N26" i="66"/>
  <c r="M26" i="66"/>
  <c r="L26" i="66"/>
  <c r="F26" i="66"/>
  <c r="F29" i="66" s="1"/>
  <c r="E26" i="66"/>
  <c r="E29" i="66" s="1"/>
  <c r="AH22" i="66"/>
  <c r="AG22" i="66"/>
  <c r="AF22" i="66"/>
  <c r="AE22" i="66"/>
  <c r="AD22" i="66"/>
  <c r="AC22" i="66"/>
  <c r="AB22" i="66"/>
  <c r="AA22" i="66"/>
  <c r="Z22" i="66"/>
  <c r="Y22" i="66"/>
  <c r="X22" i="66"/>
  <c r="W22" i="66"/>
  <c r="V22" i="66"/>
  <c r="U22" i="66"/>
  <c r="T22" i="66"/>
  <c r="S22" i="66"/>
  <c r="R22" i="66"/>
  <c r="Q22" i="66"/>
  <c r="P22" i="66"/>
  <c r="O22" i="66"/>
  <c r="N22" i="66"/>
  <c r="M22" i="66"/>
  <c r="L22" i="66"/>
  <c r="K22" i="66"/>
  <c r="J22" i="66"/>
  <c r="I22" i="66"/>
  <c r="H22" i="66"/>
  <c r="G22" i="66"/>
  <c r="F22" i="66"/>
  <c r="E22" i="66"/>
  <c r="AH21" i="66"/>
  <c r="AG21" i="66"/>
  <c r="AF21" i="66"/>
  <c r="AE21" i="66"/>
  <c r="AD21" i="66"/>
  <c r="AC21" i="66"/>
  <c r="AB21" i="66"/>
  <c r="AA21" i="66"/>
  <c r="Z21" i="66"/>
  <c r="Y21" i="66"/>
  <c r="X21" i="66"/>
  <c r="W21" i="66"/>
  <c r="V21" i="66"/>
  <c r="U21" i="66"/>
  <c r="T21" i="66"/>
  <c r="S21" i="66"/>
  <c r="R21" i="66"/>
  <c r="Q21" i="66"/>
  <c r="P21" i="66"/>
  <c r="O21" i="66"/>
  <c r="N21" i="66"/>
  <c r="M21" i="66"/>
  <c r="L21" i="66"/>
  <c r="K21" i="66"/>
  <c r="J21" i="66"/>
  <c r="I21" i="66"/>
  <c r="H21" i="66"/>
  <c r="G21" i="66"/>
  <c r="F21" i="66"/>
  <c r="E21" i="66"/>
  <c r="T29" i="54"/>
  <c r="C28" i="54"/>
  <c r="AH27" i="54"/>
  <c r="AG27" i="54"/>
  <c r="AF27" i="54"/>
  <c r="AE27" i="54"/>
  <c r="AD27" i="54"/>
  <c r="AC27" i="54"/>
  <c r="AB27" i="54"/>
  <c r="AA27" i="54"/>
  <c r="Z27" i="54"/>
  <c r="Y27" i="54"/>
  <c r="X27" i="54"/>
  <c r="W27" i="54"/>
  <c r="V27" i="54"/>
  <c r="U27" i="54"/>
  <c r="T27" i="54"/>
  <c r="S27" i="54"/>
  <c r="S29" i="54" s="1"/>
  <c r="R27" i="54"/>
  <c r="Q27" i="54"/>
  <c r="P27" i="54"/>
  <c r="O27" i="54"/>
  <c r="N27" i="54"/>
  <c r="M27" i="54"/>
  <c r="L27" i="54"/>
  <c r="K27" i="54"/>
  <c r="J27" i="54"/>
  <c r="I27" i="54"/>
  <c r="H27" i="54"/>
  <c r="G27" i="54"/>
  <c r="F27" i="54"/>
  <c r="E27" i="54"/>
  <c r="AH26" i="54"/>
  <c r="AG26" i="54"/>
  <c r="AF26" i="54"/>
  <c r="AE26" i="54"/>
  <c r="AD26" i="54"/>
  <c r="AC26" i="54"/>
  <c r="AC29" i="54" s="1"/>
  <c r="AB26" i="54"/>
  <c r="AA26" i="54"/>
  <c r="AA29" i="54" s="1"/>
  <c r="Z26" i="54"/>
  <c r="Y26" i="54"/>
  <c r="Y29" i="54" s="1"/>
  <c r="X26" i="54"/>
  <c r="W26" i="54"/>
  <c r="V26" i="54"/>
  <c r="U26" i="54"/>
  <c r="T26" i="54"/>
  <c r="S26" i="54"/>
  <c r="R26" i="54"/>
  <c r="R29" i="54" s="1"/>
  <c r="Q26" i="54"/>
  <c r="P26" i="54"/>
  <c r="P29" i="54" s="1"/>
  <c r="O26" i="54"/>
  <c r="O29" i="54" s="1"/>
  <c r="N26" i="54"/>
  <c r="M26" i="54"/>
  <c r="L26" i="54"/>
  <c r="F26" i="54"/>
  <c r="E26" i="54"/>
  <c r="AH22" i="54"/>
  <c r="AG22" i="54"/>
  <c r="AF22" i="54"/>
  <c r="AE22" i="54"/>
  <c r="AD22" i="54"/>
  <c r="AC22" i="54"/>
  <c r="AB22" i="54"/>
  <c r="AA22" i="54"/>
  <c r="Z22" i="54"/>
  <c r="Y22" i="54"/>
  <c r="X22" i="54"/>
  <c r="W22" i="54"/>
  <c r="V22" i="54"/>
  <c r="U22" i="54"/>
  <c r="T22" i="54"/>
  <c r="S22" i="54"/>
  <c r="R22" i="54"/>
  <c r="Q22" i="54"/>
  <c r="P22" i="54"/>
  <c r="O22" i="54"/>
  <c r="N22" i="54"/>
  <c r="M22" i="54"/>
  <c r="L22" i="54"/>
  <c r="K22" i="54"/>
  <c r="J22" i="54"/>
  <c r="I22" i="54"/>
  <c r="H22" i="54"/>
  <c r="G22" i="54"/>
  <c r="F22" i="54"/>
  <c r="E22" i="54"/>
  <c r="AH21" i="54"/>
  <c r="AG21" i="54"/>
  <c r="AF21" i="54"/>
  <c r="AE21" i="54"/>
  <c r="AD21" i="54"/>
  <c r="AC21" i="54"/>
  <c r="AB21" i="54"/>
  <c r="AA21" i="54"/>
  <c r="Z21" i="54"/>
  <c r="Y21" i="54"/>
  <c r="X21" i="54"/>
  <c r="W21" i="54"/>
  <c r="V21" i="54"/>
  <c r="U21" i="54"/>
  <c r="T21" i="54"/>
  <c r="S21" i="54"/>
  <c r="R21" i="54"/>
  <c r="Q21" i="54"/>
  <c r="P21" i="54"/>
  <c r="O21" i="54"/>
  <c r="N21" i="54"/>
  <c r="M21" i="54"/>
  <c r="L21" i="54"/>
  <c r="K21" i="54"/>
  <c r="J21" i="54"/>
  <c r="I21" i="54"/>
  <c r="H21" i="54"/>
  <c r="G21" i="54"/>
  <c r="F21" i="54"/>
  <c r="E21" i="54"/>
  <c r="V29" i="53"/>
  <c r="N29" i="53"/>
  <c r="F29" i="53"/>
  <c r="C28" i="53"/>
  <c r="AH27" i="53"/>
  <c r="AG27" i="53"/>
  <c r="AF27" i="53"/>
  <c r="AE27" i="53"/>
  <c r="AD27" i="53"/>
  <c r="AC27" i="53"/>
  <c r="AB27" i="53"/>
  <c r="AA27" i="53"/>
  <c r="Z27" i="53"/>
  <c r="Y27" i="53"/>
  <c r="Y29" i="53" s="1"/>
  <c r="X27" i="53"/>
  <c r="W27" i="53"/>
  <c r="V27" i="53"/>
  <c r="U27" i="53"/>
  <c r="T27" i="53"/>
  <c r="S27" i="53"/>
  <c r="R27" i="53"/>
  <c r="Q27" i="53"/>
  <c r="P27" i="53"/>
  <c r="O27" i="53"/>
  <c r="N27" i="53"/>
  <c r="M27" i="53"/>
  <c r="L27" i="53"/>
  <c r="K27" i="53"/>
  <c r="J27" i="53"/>
  <c r="I27" i="53"/>
  <c r="H27" i="53"/>
  <c r="G27" i="53"/>
  <c r="F27" i="53"/>
  <c r="E27" i="53"/>
  <c r="AH26" i="53"/>
  <c r="AG26" i="53"/>
  <c r="AF26" i="53"/>
  <c r="AE26" i="53"/>
  <c r="AE29" i="53" s="1"/>
  <c r="AD26" i="53"/>
  <c r="AC26" i="53"/>
  <c r="AB26" i="53"/>
  <c r="AB29" i="53" s="1"/>
  <c r="AA26" i="53"/>
  <c r="AA29" i="53" s="1"/>
  <c r="Z26" i="53"/>
  <c r="Y26" i="53"/>
  <c r="X26" i="53"/>
  <c r="W26" i="53"/>
  <c r="V26" i="53"/>
  <c r="U26" i="53"/>
  <c r="T26" i="53"/>
  <c r="S26" i="53"/>
  <c r="S29" i="53" s="1"/>
  <c r="R26" i="53"/>
  <c r="Q26" i="53"/>
  <c r="Q29" i="53" s="1"/>
  <c r="P26" i="53"/>
  <c r="O26" i="53"/>
  <c r="N26" i="53"/>
  <c r="M26" i="53"/>
  <c r="L26" i="53"/>
  <c r="F26" i="53"/>
  <c r="E26" i="53"/>
  <c r="E29" i="53" s="1"/>
  <c r="AH22" i="53"/>
  <c r="AG22" i="53"/>
  <c r="AF22" i="53"/>
  <c r="AE22" i="53"/>
  <c r="AD22" i="53"/>
  <c r="AC22" i="53"/>
  <c r="AB22" i="53"/>
  <c r="AA22" i="53"/>
  <c r="Z22" i="53"/>
  <c r="Y22" i="53"/>
  <c r="X22" i="53"/>
  <c r="W22" i="53"/>
  <c r="V22" i="53"/>
  <c r="U22" i="53"/>
  <c r="T22" i="53"/>
  <c r="S22" i="53"/>
  <c r="R22" i="53"/>
  <c r="Q22" i="53"/>
  <c r="P22" i="53"/>
  <c r="O22" i="53"/>
  <c r="N22" i="53"/>
  <c r="M22" i="53"/>
  <c r="L22" i="53"/>
  <c r="K22" i="53"/>
  <c r="J22" i="53"/>
  <c r="I22" i="53"/>
  <c r="H22" i="53"/>
  <c r="G22" i="53"/>
  <c r="F22" i="53"/>
  <c r="E22" i="53"/>
  <c r="AH21" i="53"/>
  <c r="AG21" i="53"/>
  <c r="AF21" i="53"/>
  <c r="AE21" i="53"/>
  <c r="AD21" i="53"/>
  <c r="AC21" i="53"/>
  <c r="AB21" i="53"/>
  <c r="AA21" i="53"/>
  <c r="Z21" i="53"/>
  <c r="Y21" i="53"/>
  <c r="X21" i="53"/>
  <c r="W21" i="53"/>
  <c r="V21" i="53"/>
  <c r="U21" i="53"/>
  <c r="T21" i="53"/>
  <c r="S21" i="53"/>
  <c r="R21" i="53"/>
  <c r="Q21" i="53"/>
  <c r="P21" i="53"/>
  <c r="O21" i="53"/>
  <c r="N21" i="53"/>
  <c r="M21" i="53"/>
  <c r="L21" i="53"/>
  <c r="K21" i="53"/>
  <c r="J21" i="53"/>
  <c r="I21" i="53"/>
  <c r="H21" i="53"/>
  <c r="G21" i="53"/>
  <c r="F21" i="53"/>
  <c r="E21" i="53"/>
  <c r="AD29" i="47"/>
  <c r="R29" i="47"/>
  <c r="C28" i="47"/>
  <c r="AH27" i="47"/>
  <c r="AH29" i="47" s="1"/>
  <c r="AG27" i="47"/>
  <c r="AF27" i="47"/>
  <c r="AE27" i="47"/>
  <c r="AD27" i="47"/>
  <c r="AC27" i="47"/>
  <c r="AB27" i="47"/>
  <c r="AA27" i="47"/>
  <c r="Z27" i="47"/>
  <c r="Y27" i="47"/>
  <c r="X27" i="47"/>
  <c r="W27" i="47"/>
  <c r="V27" i="47"/>
  <c r="U27" i="47"/>
  <c r="T27" i="47"/>
  <c r="S27" i="47"/>
  <c r="R27" i="47"/>
  <c r="Q27" i="47"/>
  <c r="P27" i="47"/>
  <c r="O27" i="47"/>
  <c r="N27" i="47"/>
  <c r="M27" i="47"/>
  <c r="L27" i="47"/>
  <c r="K27" i="47"/>
  <c r="J27" i="47"/>
  <c r="I27" i="47"/>
  <c r="H27" i="47"/>
  <c r="G27" i="47"/>
  <c r="F27" i="47"/>
  <c r="E27" i="47"/>
  <c r="AH26" i="47"/>
  <c r="AG26" i="47"/>
  <c r="AF26" i="47"/>
  <c r="AE26" i="47"/>
  <c r="AD26" i="47"/>
  <c r="AC26" i="47"/>
  <c r="AC29" i="47" s="1"/>
  <c r="AB26" i="47"/>
  <c r="AB29" i="47" s="1"/>
  <c r="AA26" i="47"/>
  <c r="Z26" i="47"/>
  <c r="Z29" i="47" s="1"/>
  <c r="Y26" i="47"/>
  <c r="X26" i="47"/>
  <c r="W26" i="47"/>
  <c r="V26" i="47"/>
  <c r="U26" i="47"/>
  <c r="T26" i="47"/>
  <c r="T29" i="47" s="1"/>
  <c r="S26" i="47"/>
  <c r="R26" i="47"/>
  <c r="Q26" i="47"/>
  <c r="P26" i="47"/>
  <c r="O26" i="47"/>
  <c r="O29" i="47" s="1"/>
  <c r="N26" i="47"/>
  <c r="M26" i="47"/>
  <c r="L26" i="47"/>
  <c r="F26" i="47"/>
  <c r="E26" i="47"/>
  <c r="AH22" i="47"/>
  <c r="AG22" i="47"/>
  <c r="AF22" i="47"/>
  <c r="AE22" i="47"/>
  <c r="AD22" i="47"/>
  <c r="AC22" i="47"/>
  <c r="AB22" i="47"/>
  <c r="AA22" i="47"/>
  <c r="Z22" i="47"/>
  <c r="Y22" i="47"/>
  <c r="X22" i="47"/>
  <c r="W22" i="47"/>
  <c r="V22" i="47"/>
  <c r="U22" i="47"/>
  <c r="T22" i="47"/>
  <c r="S22" i="47"/>
  <c r="R22" i="47"/>
  <c r="Q22" i="47"/>
  <c r="P22" i="47"/>
  <c r="O22" i="47"/>
  <c r="N22" i="47"/>
  <c r="M22" i="47"/>
  <c r="L22" i="47"/>
  <c r="K22" i="47"/>
  <c r="J22" i="47"/>
  <c r="I22" i="47"/>
  <c r="H22" i="47"/>
  <c r="G22" i="47"/>
  <c r="F22" i="47"/>
  <c r="E22" i="47"/>
  <c r="AH21" i="47"/>
  <c r="AG21" i="47"/>
  <c r="AF21" i="47"/>
  <c r="AE21" i="47"/>
  <c r="AD21" i="47"/>
  <c r="AC21" i="47"/>
  <c r="AB21" i="47"/>
  <c r="AA21" i="47"/>
  <c r="Z21" i="47"/>
  <c r="Y21" i="47"/>
  <c r="X21" i="47"/>
  <c r="W21" i="47"/>
  <c r="V21" i="47"/>
  <c r="U21" i="47"/>
  <c r="T21" i="47"/>
  <c r="S21" i="47"/>
  <c r="R21" i="47"/>
  <c r="Q21" i="47"/>
  <c r="P21" i="47"/>
  <c r="O21" i="47"/>
  <c r="N21" i="47"/>
  <c r="M21" i="47"/>
  <c r="L21" i="47"/>
  <c r="K21" i="47"/>
  <c r="J21" i="47"/>
  <c r="I21" i="47"/>
  <c r="H21" i="47"/>
  <c r="G21" i="47"/>
  <c r="F21" i="47"/>
  <c r="E21" i="47"/>
  <c r="V29" i="46"/>
  <c r="C28" i="46"/>
  <c r="AH27" i="46"/>
  <c r="AG27" i="46"/>
  <c r="AG29" i="46" s="1"/>
  <c r="AF27" i="46"/>
  <c r="AE27" i="46"/>
  <c r="AD27" i="46"/>
  <c r="AC27" i="46"/>
  <c r="AB27" i="46"/>
  <c r="AA27" i="46"/>
  <c r="Z27" i="46"/>
  <c r="Y27" i="46"/>
  <c r="X27" i="46"/>
  <c r="W27" i="46"/>
  <c r="V27" i="46"/>
  <c r="U27" i="46"/>
  <c r="T27" i="46"/>
  <c r="S27" i="46"/>
  <c r="S29" i="46" s="1"/>
  <c r="R27" i="46"/>
  <c r="Q27" i="46"/>
  <c r="P27" i="46"/>
  <c r="O27" i="46"/>
  <c r="N27" i="46"/>
  <c r="M27" i="46"/>
  <c r="L27" i="46"/>
  <c r="K27" i="46"/>
  <c r="J27" i="46"/>
  <c r="I27" i="46"/>
  <c r="H27" i="46"/>
  <c r="G27" i="46"/>
  <c r="F27" i="46"/>
  <c r="E27" i="46"/>
  <c r="AH26" i="46"/>
  <c r="AG26" i="46"/>
  <c r="AF26" i="46"/>
  <c r="AE26" i="46"/>
  <c r="AD26" i="46"/>
  <c r="AD29" i="46" s="1"/>
  <c r="AC26" i="46"/>
  <c r="AC29" i="46" s="1"/>
  <c r="AB26" i="46"/>
  <c r="AA26" i="46"/>
  <c r="Z26" i="46"/>
  <c r="Y26" i="46"/>
  <c r="Y29" i="46" s="1"/>
  <c r="X26" i="46"/>
  <c r="X29" i="46" s="1"/>
  <c r="W26" i="46"/>
  <c r="V26" i="46"/>
  <c r="U26" i="46"/>
  <c r="T26" i="46"/>
  <c r="S26" i="46"/>
  <c r="R26" i="46"/>
  <c r="Q26" i="46"/>
  <c r="Q29" i="46" s="1"/>
  <c r="P26" i="46"/>
  <c r="O26" i="46"/>
  <c r="O29" i="46" s="1"/>
  <c r="N26" i="46"/>
  <c r="M26" i="46"/>
  <c r="L26" i="46"/>
  <c r="F26" i="46"/>
  <c r="E26" i="46"/>
  <c r="AH22" i="46"/>
  <c r="AG22" i="46"/>
  <c r="AF22" i="46"/>
  <c r="AE22" i="46"/>
  <c r="AD22" i="46"/>
  <c r="AC22" i="46"/>
  <c r="AB22" i="46"/>
  <c r="AA22" i="46"/>
  <c r="Z22" i="46"/>
  <c r="Y22" i="46"/>
  <c r="X22" i="46"/>
  <c r="W22" i="46"/>
  <c r="V22" i="46"/>
  <c r="U22" i="46"/>
  <c r="T22" i="46"/>
  <c r="S22" i="46"/>
  <c r="R22" i="46"/>
  <c r="Q22" i="46"/>
  <c r="P22" i="46"/>
  <c r="O22" i="46"/>
  <c r="N22" i="46"/>
  <c r="M22" i="46"/>
  <c r="L22" i="46"/>
  <c r="K22" i="46"/>
  <c r="J22" i="46"/>
  <c r="I22" i="46"/>
  <c r="H22" i="46"/>
  <c r="G22" i="46"/>
  <c r="F22" i="46"/>
  <c r="E22" i="46"/>
  <c r="AH21" i="46"/>
  <c r="AG21" i="46"/>
  <c r="AF21" i="46"/>
  <c r="AE21" i="46"/>
  <c r="AD21" i="46"/>
  <c r="AC21" i="46"/>
  <c r="AB21" i="46"/>
  <c r="AA21" i="46"/>
  <c r="Z21" i="46"/>
  <c r="Y21" i="46"/>
  <c r="X21" i="46"/>
  <c r="W21" i="46"/>
  <c r="V21" i="46"/>
  <c r="U21" i="46"/>
  <c r="T21" i="46"/>
  <c r="S21" i="46"/>
  <c r="R21" i="46"/>
  <c r="Q21" i="46"/>
  <c r="P21" i="46"/>
  <c r="O21" i="46"/>
  <c r="N21" i="46"/>
  <c r="M21" i="46"/>
  <c r="L21" i="46"/>
  <c r="K21" i="46"/>
  <c r="J21" i="46"/>
  <c r="I21" i="46"/>
  <c r="H21" i="46"/>
  <c r="G21" i="46"/>
  <c r="F21" i="46"/>
  <c r="E21" i="46"/>
  <c r="C28" i="45"/>
  <c r="AH27" i="45"/>
  <c r="AG27" i="45"/>
  <c r="AF27" i="45"/>
  <c r="AE27" i="45"/>
  <c r="AD27" i="45"/>
  <c r="AC27" i="45"/>
  <c r="AB27" i="45"/>
  <c r="AA27" i="45"/>
  <c r="Z27" i="45"/>
  <c r="Y27" i="45"/>
  <c r="X27" i="45"/>
  <c r="W27" i="45"/>
  <c r="V27" i="45"/>
  <c r="U27" i="45"/>
  <c r="T27" i="45"/>
  <c r="S27" i="45"/>
  <c r="R27" i="45"/>
  <c r="R29" i="45" s="1"/>
  <c r="Q27" i="45"/>
  <c r="P27" i="45"/>
  <c r="O27" i="45"/>
  <c r="N27" i="45"/>
  <c r="M27" i="45"/>
  <c r="L27" i="45"/>
  <c r="K27" i="45"/>
  <c r="J27" i="45"/>
  <c r="I27" i="45"/>
  <c r="H27" i="45"/>
  <c r="G27" i="45"/>
  <c r="F27" i="45"/>
  <c r="E27" i="45"/>
  <c r="AH26" i="45"/>
  <c r="AH29" i="45" s="1"/>
  <c r="AG26" i="45"/>
  <c r="AG29" i="45" s="1"/>
  <c r="AF26" i="45"/>
  <c r="AE26" i="45"/>
  <c r="AD26" i="45"/>
  <c r="AC26" i="45"/>
  <c r="AB26" i="45"/>
  <c r="AA26" i="45"/>
  <c r="Z26" i="45"/>
  <c r="Y26" i="45"/>
  <c r="X26" i="45"/>
  <c r="W26" i="45"/>
  <c r="V26" i="45"/>
  <c r="V29" i="45" s="1"/>
  <c r="U26" i="45"/>
  <c r="U29" i="45" s="1"/>
  <c r="T26" i="45"/>
  <c r="S26" i="45"/>
  <c r="R26" i="45"/>
  <c r="Q26" i="45"/>
  <c r="P26" i="45"/>
  <c r="O26" i="45"/>
  <c r="N26" i="45"/>
  <c r="M26" i="45"/>
  <c r="L26" i="45"/>
  <c r="F26" i="45"/>
  <c r="E26" i="45"/>
  <c r="AH22" i="45"/>
  <c r="AG22" i="45"/>
  <c r="AF22" i="45"/>
  <c r="AE22" i="45"/>
  <c r="AD22" i="45"/>
  <c r="AC22" i="45"/>
  <c r="AB22" i="45"/>
  <c r="AA22" i="45"/>
  <c r="Z22" i="45"/>
  <c r="Y22" i="45"/>
  <c r="X22" i="45"/>
  <c r="W22" i="45"/>
  <c r="V22" i="45"/>
  <c r="U22" i="45"/>
  <c r="T22" i="45"/>
  <c r="S22" i="45"/>
  <c r="R22" i="45"/>
  <c r="Q22" i="45"/>
  <c r="P22" i="45"/>
  <c r="O22" i="45"/>
  <c r="N22" i="45"/>
  <c r="M22" i="45"/>
  <c r="L22" i="45"/>
  <c r="K22" i="45"/>
  <c r="J22" i="45"/>
  <c r="I22" i="45"/>
  <c r="H22" i="45"/>
  <c r="G22" i="45"/>
  <c r="F22" i="45"/>
  <c r="E22" i="45"/>
  <c r="AH21" i="45"/>
  <c r="AG21" i="45"/>
  <c r="AF21" i="45"/>
  <c r="AE21" i="45"/>
  <c r="AD21" i="45"/>
  <c r="AC21" i="45"/>
  <c r="AB21" i="45"/>
  <c r="AA21" i="45"/>
  <c r="Z21" i="45"/>
  <c r="Y21" i="45"/>
  <c r="X21" i="45"/>
  <c r="W21" i="45"/>
  <c r="V21" i="45"/>
  <c r="U21" i="45"/>
  <c r="T21" i="45"/>
  <c r="S21" i="45"/>
  <c r="R21" i="45"/>
  <c r="Q21" i="45"/>
  <c r="P21" i="45"/>
  <c r="O21" i="45"/>
  <c r="N21" i="45"/>
  <c r="M21" i="45"/>
  <c r="L21" i="45"/>
  <c r="K21" i="45"/>
  <c r="J21" i="45"/>
  <c r="I21" i="45"/>
  <c r="H21" i="45"/>
  <c r="G21" i="45"/>
  <c r="F21" i="45"/>
  <c r="E21" i="45"/>
  <c r="AF29" i="44"/>
  <c r="C28" i="44"/>
  <c r="AH27" i="44"/>
  <c r="AG27" i="44"/>
  <c r="AF27" i="44"/>
  <c r="AE27" i="44"/>
  <c r="AD27" i="44"/>
  <c r="AC27" i="44"/>
  <c r="AB27" i="44"/>
  <c r="AA27" i="44"/>
  <c r="Z27" i="44"/>
  <c r="Y27" i="44"/>
  <c r="X27" i="44"/>
  <c r="W27" i="44"/>
  <c r="V27" i="44"/>
  <c r="U27" i="44"/>
  <c r="T27" i="44"/>
  <c r="S27" i="44"/>
  <c r="R27" i="44"/>
  <c r="Q27" i="44"/>
  <c r="P27" i="44"/>
  <c r="O27" i="44"/>
  <c r="N27" i="44"/>
  <c r="M27" i="44"/>
  <c r="M29" i="44" s="1"/>
  <c r="L27" i="44"/>
  <c r="K27" i="44"/>
  <c r="J27" i="44"/>
  <c r="I27" i="44"/>
  <c r="H27" i="44"/>
  <c r="G27" i="44"/>
  <c r="F27" i="44"/>
  <c r="E27" i="44"/>
  <c r="AH26" i="44"/>
  <c r="AG26" i="44"/>
  <c r="AF26" i="44"/>
  <c r="AE26" i="44"/>
  <c r="AD26" i="44"/>
  <c r="AC26" i="44"/>
  <c r="AB26" i="44"/>
  <c r="AA26" i="44"/>
  <c r="Z26" i="44"/>
  <c r="Y26" i="44"/>
  <c r="X26" i="44"/>
  <c r="X29" i="44" s="1"/>
  <c r="W26" i="44"/>
  <c r="W29" i="44" s="1"/>
  <c r="V26" i="44"/>
  <c r="V29" i="44" s="1"/>
  <c r="U26" i="44"/>
  <c r="U29" i="44" s="1"/>
  <c r="T26" i="44"/>
  <c r="S26" i="44"/>
  <c r="R26" i="44"/>
  <c r="Q26" i="44"/>
  <c r="P26" i="44"/>
  <c r="O26" i="44"/>
  <c r="N26" i="44"/>
  <c r="N29" i="44" s="1"/>
  <c r="M26" i="44"/>
  <c r="L26" i="44"/>
  <c r="L29" i="44" s="1"/>
  <c r="F26" i="44"/>
  <c r="E26" i="44"/>
  <c r="AH22" i="44"/>
  <c r="AG22" i="44"/>
  <c r="AF22" i="44"/>
  <c r="AE22" i="44"/>
  <c r="AD22" i="44"/>
  <c r="AC22" i="44"/>
  <c r="AB22" i="44"/>
  <c r="AA22" i="44"/>
  <c r="Z22" i="44"/>
  <c r="Y22" i="44"/>
  <c r="X22" i="44"/>
  <c r="W22" i="44"/>
  <c r="V22" i="44"/>
  <c r="U22" i="44"/>
  <c r="T22" i="44"/>
  <c r="S22" i="44"/>
  <c r="R22" i="44"/>
  <c r="Q22" i="44"/>
  <c r="P22" i="44"/>
  <c r="O22" i="44"/>
  <c r="N22" i="44"/>
  <c r="M22" i="44"/>
  <c r="L22" i="44"/>
  <c r="K22" i="44"/>
  <c r="J22" i="44"/>
  <c r="I22" i="44"/>
  <c r="H22" i="44"/>
  <c r="G22" i="44"/>
  <c r="F22" i="44"/>
  <c r="E22" i="44"/>
  <c r="AH21" i="44"/>
  <c r="AG21" i="44"/>
  <c r="AF21" i="44"/>
  <c r="AE21" i="44"/>
  <c r="AD21" i="44"/>
  <c r="AC21" i="44"/>
  <c r="AB21" i="44"/>
  <c r="AA21" i="44"/>
  <c r="Z21" i="44"/>
  <c r="Y21" i="44"/>
  <c r="X21" i="44"/>
  <c r="W21" i="44"/>
  <c r="V21" i="44"/>
  <c r="U21" i="44"/>
  <c r="T21" i="44"/>
  <c r="S21" i="44"/>
  <c r="R21" i="44"/>
  <c r="Q21" i="44"/>
  <c r="P21" i="44"/>
  <c r="O21" i="44"/>
  <c r="N21" i="44"/>
  <c r="M21" i="44"/>
  <c r="L21" i="44"/>
  <c r="K21" i="44"/>
  <c r="J21" i="44"/>
  <c r="I21" i="44"/>
  <c r="H21" i="44"/>
  <c r="G21" i="44"/>
  <c r="F21" i="44"/>
  <c r="E21" i="44"/>
  <c r="AP6" i="52"/>
  <c r="C6" i="71"/>
  <c r="P6" i="51"/>
  <c r="BC6" i="3"/>
  <c r="AC6" i="70"/>
  <c r="P6" i="3"/>
  <c r="AP6" i="51"/>
  <c r="AP6" i="70"/>
  <c r="P6" i="52"/>
  <c r="AP6" i="71"/>
  <c r="AC6" i="51"/>
  <c r="C6" i="70"/>
  <c r="AC6" i="71"/>
  <c r="P6" i="70"/>
  <c r="AC6" i="52"/>
  <c r="AP6" i="3"/>
  <c r="C6" i="52"/>
  <c r="C6" i="51"/>
  <c r="P6" i="71"/>
  <c r="AC6" i="3"/>
  <c r="AG29" i="53" l="1"/>
  <c r="O29" i="53"/>
  <c r="Q29" i="45"/>
  <c r="P29" i="53"/>
  <c r="U29" i="54"/>
  <c r="L29" i="66"/>
  <c r="M29" i="67"/>
  <c r="M29" i="69"/>
  <c r="AF29" i="47"/>
  <c r="AE29" i="46"/>
  <c r="AC29" i="66"/>
  <c r="Y29" i="69"/>
  <c r="AD29" i="45"/>
  <c r="L29" i="45"/>
  <c r="U29" i="46"/>
  <c r="W29" i="53"/>
  <c r="E29" i="54"/>
  <c r="M29" i="66"/>
  <c r="Y29" i="66"/>
  <c r="S29" i="66"/>
  <c r="N29" i="67"/>
  <c r="N29" i="68"/>
  <c r="Z29" i="68"/>
  <c r="Z29" i="69"/>
  <c r="Y29" i="44"/>
  <c r="M29" i="46"/>
  <c r="AG29" i="44"/>
  <c r="Z29" i="46"/>
  <c r="AD29" i="66"/>
  <c r="AC29" i="44"/>
  <c r="S29" i="45"/>
  <c r="M29" i="45"/>
  <c r="AH29" i="46"/>
  <c r="L29" i="47"/>
  <c r="X29" i="47"/>
  <c r="W29" i="54"/>
  <c r="C27" i="54"/>
  <c r="Q29" i="54"/>
  <c r="Z29" i="66"/>
  <c r="AA29" i="67"/>
  <c r="O29" i="68"/>
  <c r="AF29" i="53"/>
  <c r="P29" i="66"/>
  <c r="W29" i="67"/>
  <c r="AF29" i="54"/>
  <c r="Q29" i="66"/>
  <c r="AD29" i="44"/>
  <c r="Z29" i="45"/>
  <c r="F29" i="46"/>
  <c r="X29" i="54"/>
  <c r="AA29" i="66"/>
  <c r="AB29" i="67"/>
  <c r="AB29" i="68"/>
  <c r="V29" i="68"/>
  <c r="P29" i="69"/>
  <c r="H323" i="27"/>
  <c r="AH29" i="66"/>
  <c r="AD29" i="69"/>
  <c r="F29" i="45"/>
  <c r="AC29" i="68"/>
  <c r="W29" i="68"/>
  <c r="Q29" i="69"/>
  <c r="D23" i="76"/>
  <c r="D24" i="76"/>
  <c r="D25" i="76"/>
  <c r="C389" i="27"/>
  <c r="C147" i="27"/>
  <c r="C399" i="27"/>
  <c r="C404" i="27"/>
  <c r="C333" i="27"/>
  <c r="C353" i="27"/>
  <c r="C370" i="27"/>
  <c r="C433" i="27"/>
  <c r="C39" i="27"/>
  <c r="E11" i="27"/>
  <c r="F11" i="27"/>
  <c r="C111" i="27"/>
  <c r="D13" i="27"/>
  <c r="E13" i="27"/>
  <c r="F13" i="27"/>
  <c r="I263" i="27"/>
  <c r="I308" i="27"/>
  <c r="H278" i="27"/>
  <c r="J308" i="27"/>
  <c r="O29" i="45"/>
  <c r="AC29" i="45"/>
  <c r="C27" i="46"/>
  <c r="F29" i="44"/>
  <c r="X29" i="68"/>
  <c r="C27" i="68"/>
  <c r="P29" i="46"/>
  <c r="S29" i="44"/>
  <c r="AD29" i="54"/>
  <c r="E29" i="44"/>
  <c r="T29" i="44"/>
  <c r="AH29" i="44"/>
  <c r="R29" i="46"/>
  <c r="AF29" i="46"/>
  <c r="AG29" i="54"/>
  <c r="M29" i="47"/>
  <c r="AA29" i="47"/>
  <c r="Y29" i="47"/>
  <c r="AD29" i="53"/>
  <c r="T29" i="45"/>
  <c r="N29" i="46"/>
  <c r="AB29" i="46"/>
  <c r="AA29" i="44"/>
  <c r="W29" i="45"/>
  <c r="S29" i="47"/>
  <c r="AG29" i="47"/>
  <c r="S29" i="67"/>
  <c r="AG29" i="67"/>
  <c r="Z29" i="44"/>
  <c r="M29" i="54"/>
  <c r="L29" i="53"/>
  <c r="Z29" i="53"/>
  <c r="N29" i="54"/>
  <c r="AB29" i="54"/>
  <c r="U29" i="67"/>
  <c r="M29" i="53"/>
  <c r="AG29" i="66"/>
  <c r="C27" i="67"/>
  <c r="W29" i="46"/>
  <c r="P29" i="47"/>
  <c r="N29" i="47"/>
  <c r="T29" i="53"/>
  <c r="AH29" i="53"/>
  <c r="R29" i="53"/>
  <c r="V29" i="54"/>
  <c r="L29" i="67"/>
  <c r="Z29" i="67"/>
  <c r="AF29" i="45"/>
  <c r="P29" i="45"/>
  <c r="AA29" i="46"/>
  <c r="L29" i="68"/>
  <c r="U29" i="69"/>
  <c r="C27" i="69"/>
  <c r="AA29" i="45"/>
  <c r="L29" i="46"/>
  <c r="W29" i="47"/>
  <c r="AE29" i="66"/>
  <c r="Q29" i="67"/>
  <c r="AE29" i="67"/>
  <c r="T29" i="66"/>
  <c r="P29" i="68"/>
  <c r="T29" i="69"/>
  <c r="Q29" i="47"/>
  <c r="AE29" i="47"/>
  <c r="X29" i="66"/>
  <c r="C27" i="66"/>
  <c r="E29" i="67"/>
  <c r="T29" i="67"/>
  <c r="S29" i="68"/>
  <c r="R29" i="69"/>
  <c r="AF29" i="69"/>
  <c r="R29" i="44"/>
  <c r="P29" i="44"/>
  <c r="N29" i="45"/>
  <c r="AB29" i="45"/>
  <c r="V29" i="47"/>
  <c r="C27" i="47"/>
  <c r="X29" i="53"/>
  <c r="Y29" i="67"/>
  <c r="AF29" i="68"/>
  <c r="AG29" i="69"/>
  <c r="L29" i="54"/>
  <c r="Z29" i="54"/>
  <c r="X29" i="67"/>
  <c r="Q29" i="44"/>
  <c r="AE29" i="44"/>
  <c r="O29" i="44"/>
  <c r="X29" i="45"/>
  <c r="U29" i="53"/>
  <c r="AE29" i="54"/>
  <c r="M29" i="68"/>
  <c r="Y29" i="68"/>
  <c r="S29" i="69"/>
  <c r="F29" i="54"/>
  <c r="AH29" i="54"/>
  <c r="N29" i="66"/>
  <c r="R29" i="67"/>
  <c r="P29" i="67"/>
  <c r="X29" i="69"/>
  <c r="N29" i="69"/>
  <c r="AB29" i="69"/>
  <c r="O29" i="69"/>
  <c r="AA29" i="69"/>
  <c r="C359" i="27"/>
  <c r="I278" i="27"/>
  <c r="J278" i="27"/>
  <c r="C373" i="27"/>
  <c r="C365" i="27"/>
  <c r="C377" i="27"/>
  <c r="D12" i="27"/>
  <c r="C235" i="27"/>
  <c r="E12" i="27"/>
  <c r="C407" i="27"/>
  <c r="C387" i="27"/>
  <c r="D9" i="27"/>
  <c r="F12" i="27"/>
  <c r="C355" i="27"/>
  <c r="E9" i="27"/>
  <c r="C393" i="27"/>
  <c r="F9" i="27"/>
  <c r="I323" i="27"/>
  <c r="C265" i="27"/>
  <c r="C397" i="27"/>
  <c r="H293" i="27"/>
  <c r="I293" i="27"/>
  <c r="H263" i="27"/>
  <c r="J293" i="27"/>
  <c r="C405" i="27"/>
  <c r="D10" i="27"/>
  <c r="C75" i="27"/>
  <c r="E10" i="27"/>
  <c r="C335" i="27"/>
  <c r="C331" i="27"/>
  <c r="C341" i="27"/>
  <c r="C16" i="27"/>
  <c r="C351" i="27"/>
  <c r="C361" i="27"/>
  <c r="C371" i="27"/>
  <c r="C381" i="27"/>
  <c r="C391" i="27"/>
  <c r="C401" i="27"/>
  <c r="C411" i="27"/>
  <c r="C421" i="27"/>
  <c r="C185" i="27"/>
  <c r="C280" i="27"/>
  <c r="C348" i="27"/>
  <c r="C358" i="27"/>
  <c r="C368" i="27"/>
  <c r="C129" i="27"/>
  <c r="C378" i="27"/>
  <c r="C388" i="27"/>
  <c r="C398" i="27"/>
  <c r="C408" i="27"/>
  <c r="C418" i="27"/>
  <c r="C428" i="27"/>
  <c r="C438" i="27"/>
  <c r="C431" i="27"/>
  <c r="C346" i="27"/>
  <c r="C416" i="27"/>
  <c r="C356" i="27"/>
  <c r="C366" i="27"/>
  <c r="C376" i="27"/>
  <c r="C386" i="27"/>
  <c r="C396" i="27"/>
  <c r="C406" i="27"/>
  <c r="C426" i="27"/>
  <c r="C250" i="27"/>
  <c r="C436" i="27"/>
  <c r="C93" i="27"/>
  <c r="C372" i="27"/>
  <c r="C332" i="27"/>
  <c r="C342" i="27"/>
  <c r="C190" i="27"/>
  <c r="C352" i="27"/>
  <c r="C362" i="27"/>
  <c r="C382" i="27"/>
  <c r="C392" i="27"/>
  <c r="C402" i="27"/>
  <c r="C412" i="27"/>
  <c r="C422" i="27"/>
  <c r="C432" i="27"/>
  <c r="C21" i="27"/>
  <c r="C390" i="27"/>
  <c r="C400" i="27"/>
  <c r="C410" i="27"/>
  <c r="C420" i="27"/>
  <c r="C430" i="27"/>
  <c r="C440" i="27"/>
  <c r="C165" i="27"/>
  <c r="C310" i="27"/>
  <c r="C340" i="27"/>
  <c r="C350" i="27"/>
  <c r="C360" i="27"/>
  <c r="C338" i="27"/>
  <c r="C424" i="27"/>
  <c r="C434" i="27"/>
  <c r="C334" i="27"/>
  <c r="C344" i="27"/>
  <c r="C354" i="27"/>
  <c r="C364" i="27"/>
  <c r="C57" i="27"/>
  <c r="C374" i="27"/>
  <c r="C384" i="27"/>
  <c r="C220" i="27"/>
  <c r="C394" i="27"/>
  <c r="C295" i="27"/>
  <c r="C367" i="27"/>
  <c r="C357" i="27"/>
  <c r="C435" i="27"/>
  <c r="C347" i="27"/>
  <c r="C425" i="27"/>
  <c r="C337" i="27"/>
  <c r="C415" i="27"/>
  <c r="C395" i="27"/>
  <c r="C439" i="27"/>
  <c r="C385" i="27"/>
  <c r="C429" i="27"/>
  <c r="C375" i="27"/>
  <c r="C419" i="27"/>
  <c r="C409" i="27"/>
  <c r="C423" i="27"/>
  <c r="C413" i="27"/>
  <c r="C369" i="27"/>
  <c r="C403" i="27"/>
  <c r="C437" i="27"/>
  <c r="C383" i="27"/>
  <c r="C427" i="27"/>
  <c r="C205" i="27"/>
  <c r="F29" i="69"/>
  <c r="AD29" i="67"/>
  <c r="F29" i="67"/>
  <c r="AC29" i="53"/>
  <c r="C27" i="53"/>
  <c r="F29" i="47"/>
  <c r="E29" i="47"/>
  <c r="U29" i="47"/>
  <c r="T29" i="46"/>
  <c r="E29" i="46"/>
  <c r="C27" i="45"/>
  <c r="Y29" i="45"/>
  <c r="E29" i="45"/>
  <c r="AE29" i="45"/>
  <c r="C27" i="44"/>
  <c r="AB29" i="44"/>
  <c r="N11" i="20" l="1"/>
  <c r="N10" i="20"/>
  <c r="N8" i="20"/>
  <c r="N9" i="20"/>
  <c r="N7" i="20"/>
  <c r="N6" i="20"/>
  <c r="B18" i="76"/>
  <c r="C7" i="3"/>
  <c r="D7" i="3"/>
  <c r="E7" i="3"/>
  <c r="F7" i="3"/>
  <c r="G7" i="3"/>
  <c r="H7" i="3"/>
  <c r="I7" i="3"/>
  <c r="J7" i="3"/>
  <c r="K7" i="3"/>
  <c r="L7" i="3"/>
  <c r="P7" i="3"/>
  <c r="Q7" i="3"/>
  <c r="R7" i="3"/>
  <c r="S7" i="3"/>
  <c r="T7" i="3"/>
  <c r="U7" i="3"/>
  <c r="V7" i="3"/>
  <c r="W7" i="3"/>
  <c r="X7" i="3"/>
  <c r="Y7" i="3"/>
  <c r="AC7" i="3"/>
  <c r="AD7" i="3"/>
  <c r="AE7" i="3"/>
  <c r="AF7" i="3"/>
  <c r="AG7" i="3"/>
  <c r="AH7" i="3"/>
  <c r="AI7" i="3"/>
  <c r="AJ7" i="3"/>
  <c r="AK7" i="3"/>
  <c r="AL7" i="3"/>
  <c r="AP7" i="3"/>
  <c r="AQ7" i="3"/>
  <c r="AR7" i="3"/>
  <c r="AS7" i="3"/>
  <c r="AT7" i="3"/>
  <c r="AU7" i="3"/>
  <c r="AV7" i="3"/>
  <c r="AW7" i="3"/>
  <c r="AX7" i="3"/>
  <c r="AY7" i="3"/>
  <c r="BC7" i="3"/>
  <c r="BD7" i="3"/>
  <c r="BE7" i="3"/>
  <c r="BF7" i="3"/>
  <c r="BG7" i="3"/>
  <c r="BH7" i="3"/>
  <c r="BI7" i="3"/>
  <c r="BJ7" i="3"/>
  <c r="BK7" i="3"/>
  <c r="BL7" i="3"/>
  <c r="BP7" i="3"/>
  <c r="BQ7" i="3"/>
  <c r="BR7" i="3"/>
  <c r="BS7" i="3"/>
  <c r="BT7" i="3"/>
  <c r="BU7" i="3"/>
  <c r="BV7" i="3"/>
  <c r="BW7" i="3"/>
  <c r="BX7" i="3"/>
  <c r="BY7" i="3"/>
  <c r="E26" i="22"/>
  <c r="C20" i="69"/>
  <c r="C19" i="69"/>
  <c r="C18" i="69"/>
  <c r="C17" i="69"/>
  <c r="C16" i="69"/>
  <c r="C15" i="69"/>
  <c r="C14" i="69"/>
  <c r="C13" i="69"/>
  <c r="C12" i="69"/>
  <c r="C11" i="69"/>
  <c r="E10" i="69"/>
  <c r="D10" i="69"/>
  <c r="C10" i="69"/>
  <c r="E9" i="69"/>
  <c r="D9" i="69"/>
  <c r="C9" i="69"/>
  <c r="E8" i="69"/>
  <c r="D8" i="69"/>
  <c r="C8" i="69"/>
  <c r="C20" i="68"/>
  <c r="C19" i="68"/>
  <c r="C18" i="68"/>
  <c r="C17" i="68"/>
  <c r="C16" i="68"/>
  <c r="C15" i="68"/>
  <c r="C14" i="68"/>
  <c r="C13" i="68"/>
  <c r="C12" i="68"/>
  <c r="C11" i="68"/>
  <c r="E10" i="68"/>
  <c r="D10" i="68"/>
  <c r="C10" i="68"/>
  <c r="E9" i="68"/>
  <c r="D9" i="68"/>
  <c r="C9" i="68"/>
  <c r="E8" i="68"/>
  <c r="D8" i="68"/>
  <c r="C8" i="68"/>
  <c r="C20" i="67"/>
  <c r="C19" i="67"/>
  <c r="C18" i="67"/>
  <c r="C17" i="67"/>
  <c r="C16" i="67"/>
  <c r="C15" i="67"/>
  <c r="C14" i="67"/>
  <c r="C13" i="67"/>
  <c r="C12" i="67"/>
  <c r="C11" i="67"/>
  <c r="E10" i="67"/>
  <c r="D10" i="67"/>
  <c r="C10" i="67"/>
  <c r="E9" i="67"/>
  <c r="D9" i="67"/>
  <c r="C9" i="67"/>
  <c r="E8" i="67"/>
  <c r="D8" i="67"/>
  <c r="C8" i="67"/>
  <c r="C20" i="54"/>
  <c r="C19" i="54"/>
  <c r="C18" i="54"/>
  <c r="C17" i="54"/>
  <c r="C16" i="54"/>
  <c r="C15" i="54"/>
  <c r="C14" i="54"/>
  <c r="C13" i="54"/>
  <c r="C12" i="54"/>
  <c r="C11" i="54"/>
  <c r="E10" i="54"/>
  <c r="D10" i="54"/>
  <c r="C10" i="54"/>
  <c r="E9" i="54"/>
  <c r="D9" i="54"/>
  <c r="C9" i="54"/>
  <c r="E8" i="54"/>
  <c r="D8" i="54"/>
  <c r="C8" i="54"/>
  <c r="C20" i="66"/>
  <c r="C19" i="66"/>
  <c r="C18" i="66"/>
  <c r="C17" i="66"/>
  <c r="C16" i="66"/>
  <c r="C15" i="66"/>
  <c r="C14" i="66"/>
  <c r="C13" i="66"/>
  <c r="C12" i="66"/>
  <c r="C11" i="66"/>
  <c r="E10" i="66"/>
  <c r="D10" i="66"/>
  <c r="C10" i="66"/>
  <c r="E9" i="66"/>
  <c r="D9" i="66"/>
  <c r="C9" i="66"/>
  <c r="E8" i="66"/>
  <c r="D8" i="66"/>
  <c r="C8" i="66"/>
  <c r="C20" i="53"/>
  <c r="C19" i="53"/>
  <c r="C18" i="53"/>
  <c r="C17" i="53"/>
  <c r="C16" i="53"/>
  <c r="C15" i="53"/>
  <c r="C14" i="53"/>
  <c r="C13" i="53"/>
  <c r="C12" i="53"/>
  <c r="C11" i="53"/>
  <c r="E10" i="53"/>
  <c r="D10" i="53"/>
  <c r="C10" i="53"/>
  <c r="E9" i="53"/>
  <c r="D9" i="53"/>
  <c r="C9" i="53"/>
  <c r="E8" i="53"/>
  <c r="D8" i="53"/>
  <c r="C8" i="53"/>
  <c r="C20" i="47"/>
  <c r="C19" i="47"/>
  <c r="C18" i="47"/>
  <c r="C17" i="47"/>
  <c r="C16" i="47"/>
  <c r="C15" i="47"/>
  <c r="C14" i="47"/>
  <c r="C13" i="47"/>
  <c r="C12" i="47"/>
  <c r="C11" i="47"/>
  <c r="E10" i="47"/>
  <c r="D10" i="47"/>
  <c r="C10" i="47"/>
  <c r="E9" i="47"/>
  <c r="D9" i="47"/>
  <c r="C9" i="47"/>
  <c r="E8" i="47"/>
  <c r="D8" i="47"/>
  <c r="C8" i="47"/>
  <c r="C20" i="46"/>
  <c r="C19" i="46"/>
  <c r="C18" i="46"/>
  <c r="C17" i="46"/>
  <c r="C16" i="46"/>
  <c r="C15" i="46"/>
  <c r="C14" i="46"/>
  <c r="C13" i="46"/>
  <c r="C12" i="46"/>
  <c r="C11" i="46"/>
  <c r="E10" i="46"/>
  <c r="D10" i="46"/>
  <c r="C10" i="46"/>
  <c r="E9" i="46"/>
  <c r="D9" i="46"/>
  <c r="C9" i="46"/>
  <c r="E8" i="46"/>
  <c r="D8" i="46"/>
  <c r="C8" i="46"/>
  <c r="C20" i="45"/>
  <c r="C19" i="45"/>
  <c r="C18" i="45"/>
  <c r="C17" i="45"/>
  <c r="C16" i="45"/>
  <c r="C15" i="45"/>
  <c r="C14" i="45"/>
  <c r="C13" i="45"/>
  <c r="C12" i="45"/>
  <c r="C11" i="45"/>
  <c r="E10" i="45"/>
  <c r="D10" i="45"/>
  <c r="C10" i="45"/>
  <c r="E9" i="45"/>
  <c r="D9" i="45"/>
  <c r="C9" i="45"/>
  <c r="E8" i="45"/>
  <c r="D8" i="45"/>
  <c r="C8" i="45"/>
  <c r="C28" i="22"/>
  <c r="AH27" i="22"/>
  <c r="AG27" i="22"/>
  <c r="AG29" i="22" s="1"/>
  <c r="AF27" i="22"/>
  <c r="AF29" i="22" s="1"/>
  <c r="AE27" i="22"/>
  <c r="AD27" i="22"/>
  <c r="AC27" i="22"/>
  <c r="AB27" i="22"/>
  <c r="AA27" i="22"/>
  <c r="Z27" i="22"/>
  <c r="Y27" i="22"/>
  <c r="Y29" i="22" s="1"/>
  <c r="X27" i="22"/>
  <c r="W27" i="22"/>
  <c r="V27" i="22"/>
  <c r="U27" i="22"/>
  <c r="T27" i="22"/>
  <c r="S27" i="22"/>
  <c r="R27" i="22"/>
  <c r="Q27" i="22"/>
  <c r="P27" i="22"/>
  <c r="O27" i="22"/>
  <c r="N27" i="22"/>
  <c r="M27" i="22"/>
  <c r="M29" i="22" s="1"/>
  <c r="L27" i="22"/>
  <c r="L29" i="22" s="1"/>
  <c r="K27" i="22"/>
  <c r="J27" i="22"/>
  <c r="I27" i="22"/>
  <c r="H27" i="22"/>
  <c r="G27" i="22"/>
  <c r="F27" i="22"/>
  <c r="E27" i="22"/>
  <c r="E29" i="22" s="1"/>
  <c r="AH26" i="22"/>
  <c r="AG26" i="22"/>
  <c r="AF26" i="22"/>
  <c r="AE26" i="22"/>
  <c r="AD26" i="22"/>
  <c r="AC26" i="22"/>
  <c r="AC29" i="22" s="1"/>
  <c r="AB26" i="22"/>
  <c r="AA26" i="22"/>
  <c r="AA29" i="22" s="1"/>
  <c r="Z26" i="22"/>
  <c r="Z29" i="22" s="1"/>
  <c r="Y26" i="22"/>
  <c r="X26" i="22"/>
  <c r="W26" i="22"/>
  <c r="V26" i="22"/>
  <c r="U26" i="22"/>
  <c r="T26" i="22"/>
  <c r="S26" i="22"/>
  <c r="R26" i="22"/>
  <c r="Q26" i="22"/>
  <c r="P26" i="22"/>
  <c r="P29" i="22" s="1"/>
  <c r="O26" i="22"/>
  <c r="O29" i="22" s="1"/>
  <c r="N26" i="22"/>
  <c r="N29" i="22" s="1"/>
  <c r="M26" i="22"/>
  <c r="L26" i="22"/>
  <c r="F26" i="22"/>
  <c r="AH22" i="22"/>
  <c r="AG22" i="22"/>
  <c r="AF22" i="22"/>
  <c r="AE22" i="22"/>
  <c r="AD22" i="22"/>
  <c r="AC22" i="22"/>
  <c r="AB22" i="22"/>
  <c r="AA22" i="22"/>
  <c r="Z22" i="22"/>
  <c r="Y22" i="22"/>
  <c r="X22" i="22"/>
  <c r="W22" i="22"/>
  <c r="V22" i="22"/>
  <c r="U22" i="22"/>
  <c r="T22" i="22"/>
  <c r="S22" i="22"/>
  <c r="R22" i="22"/>
  <c r="Q22" i="22"/>
  <c r="P22" i="22"/>
  <c r="O22" i="22"/>
  <c r="N22" i="22"/>
  <c r="M22" i="22"/>
  <c r="L22" i="22"/>
  <c r="K22" i="22"/>
  <c r="J22" i="22"/>
  <c r="I22" i="22"/>
  <c r="H22" i="22"/>
  <c r="G22" i="22"/>
  <c r="F22" i="22"/>
  <c r="E22" i="22"/>
  <c r="AH21" i="22"/>
  <c r="AG21" i="22"/>
  <c r="AF21" i="22"/>
  <c r="AE21" i="22"/>
  <c r="AD21" i="22"/>
  <c r="AC21" i="22"/>
  <c r="AB21" i="22"/>
  <c r="AA21" i="22"/>
  <c r="Z21" i="22"/>
  <c r="Y21" i="22"/>
  <c r="X21" i="22"/>
  <c r="W21" i="22"/>
  <c r="V21" i="22"/>
  <c r="U21" i="22"/>
  <c r="T21" i="22"/>
  <c r="S21" i="22"/>
  <c r="R21" i="22"/>
  <c r="Q21" i="22"/>
  <c r="P21" i="22"/>
  <c r="O21" i="22"/>
  <c r="N21" i="22"/>
  <c r="M21" i="22"/>
  <c r="L21" i="22"/>
  <c r="K21" i="22"/>
  <c r="J21" i="22"/>
  <c r="I21" i="22"/>
  <c r="H21" i="22"/>
  <c r="G21" i="22"/>
  <c r="F21" i="22"/>
  <c r="E21" i="22"/>
  <c r="C20" i="22"/>
  <c r="C19" i="22"/>
  <c r="C18" i="22"/>
  <c r="C17" i="22"/>
  <c r="C16" i="22"/>
  <c r="C15" i="22"/>
  <c r="C14" i="22"/>
  <c r="C13" i="22"/>
  <c r="C12" i="22"/>
  <c r="C11" i="22"/>
  <c r="E10" i="22"/>
  <c r="D10" i="22"/>
  <c r="C10" i="22"/>
  <c r="E9" i="22"/>
  <c r="D9" i="22"/>
  <c r="C9" i="22"/>
  <c r="E8" i="22"/>
  <c r="D8" i="22"/>
  <c r="C8" i="22"/>
  <c r="C8" i="44"/>
  <c r="D8" i="44"/>
  <c r="E8" i="44"/>
  <c r="C9" i="44"/>
  <c r="D9" i="44"/>
  <c r="E9" i="44"/>
  <c r="C10" i="44"/>
  <c r="D10" i="44"/>
  <c r="E10" i="44"/>
  <c r="C11" i="44"/>
  <c r="C12" i="44"/>
  <c r="C13" i="44"/>
  <c r="C14" i="44"/>
  <c r="C15" i="44"/>
  <c r="C16" i="44"/>
  <c r="C17" i="44"/>
  <c r="C18" i="44"/>
  <c r="C19" i="44"/>
  <c r="C20" i="44"/>
  <c r="H228" i="21"/>
  <c r="H234" i="21" s="1"/>
  <c r="H203" i="21"/>
  <c r="H209" i="21" s="1"/>
  <c r="H178" i="21"/>
  <c r="H184" i="21" s="1"/>
  <c r="H153" i="21"/>
  <c r="H159" i="21" s="1"/>
  <c r="E216" i="21" a="1"/>
  <c r="E216" i="21" s="1"/>
  <c r="G234" i="21"/>
  <c r="F234" i="21"/>
  <c r="G233" i="21"/>
  <c r="F233" i="21"/>
  <c r="E191" i="21" a="1"/>
  <c r="E191" i="21" s="1"/>
  <c r="E166" i="21" a="1"/>
  <c r="E166" i="21" s="1"/>
  <c r="E41" i="21"/>
  <c r="E91" i="21"/>
  <c r="E116" i="21"/>
  <c r="E141" i="21" a="1"/>
  <c r="E141" i="21" s="1"/>
  <c r="G209" i="21"/>
  <c r="F209" i="21"/>
  <c r="G208" i="21"/>
  <c r="F208" i="21"/>
  <c r="G184" i="21"/>
  <c r="F184" i="21"/>
  <c r="G183" i="21"/>
  <c r="F183" i="21"/>
  <c r="G159" i="21"/>
  <c r="F159" i="21"/>
  <c r="G158" i="21"/>
  <c r="F158" i="21"/>
  <c r="N11" i="75"/>
  <c r="N10" i="75"/>
  <c r="N9" i="75"/>
  <c r="N8" i="75"/>
  <c r="N7" i="75"/>
  <c r="N6" i="75"/>
  <c r="N5" i="75"/>
  <c r="N11" i="74"/>
  <c r="N10" i="74"/>
  <c r="N9" i="74"/>
  <c r="N8" i="74"/>
  <c r="N7" i="74"/>
  <c r="N6" i="74"/>
  <c r="N5" i="74"/>
  <c r="N11" i="73"/>
  <c r="N10" i="73"/>
  <c r="N9" i="73"/>
  <c r="N8" i="73"/>
  <c r="N7" i="73"/>
  <c r="N6" i="73"/>
  <c r="N5" i="73"/>
  <c r="N11" i="72"/>
  <c r="N10" i="72"/>
  <c r="N9" i="72"/>
  <c r="N8" i="72"/>
  <c r="N7" i="72"/>
  <c r="N6" i="72"/>
  <c r="N5" i="72"/>
  <c r="DZ23" i="71"/>
  <c r="DZ24" i="71" s="1"/>
  <c r="DZ25" i="71" s="1"/>
  <c r="DZ26" i="71" s="1"/>
  <c r="DZ27" i="71" s="1"/>
  <c r="DZ28" i="71" s="1"/>
  <c r="DZ29" i="71" s="1"/>
  <c r="DZ30" i="71" s="1"/>
  <c r="DZ31" i="71" s="1"/>
  <c r="DZ32" i="71" s="1"/>
  <c r="DZ33" i="71" s="1"/>
  <c r="DZ34" i="71" s="1"/>
  <c r="DZ35" i="71" s="1"/>
  <c r="DZ36" i="71" s="1"/>
  <c r="DZ37" i="71" s="1"/>
  <c r="DM23" i="71"/>
  <c r="DM24" i="71" s="1"/>
  <c r="DM25" i="71" s="1"/>
  <c r="DM26" i="71" s="1"/>
  <c r="DM27" i="71" s="1"/>
  <c r="DM28" i="71" s="1"/>
  <c r="DM29" i="71" s="1"/>
  <c r="DM30" i="71" s="1"/>
  <c r="DM31" i="71" s="1"/>
  <c r="DM32" i="71" s="1"/>
  <c r="DM33" i="71" s="1"/>
  <c r="DM34" i="71" s="1"/>
  <c r="DM35" i="71" s="1"/>
  <c r="DM36" i="71" s="1"/>
  <c r="DM37" i="71" s="1"/>
  <c r="CZ23" i="71"/>
  <c r="CZ24" i="71" s="1"/>
  <c r="CZ25" i="71" s="1"/>
  <c r="CZ26" i="71" s="1"/>
  <c r="CZ27" i="71" s="1"/>
  <c r="CZ28" i="71" s="1"/>
  <c r="CZ29" i="71" s="1"/>
  <c r="CZ30" i="71" s="1"/>
  <c r="CZ31" i="71" s="1"/>
  <c r="CZ32" i="71" s="1"/>
  <c r="CZ33" i="71" s="1"/>
  <c r="CZ34" i="71" s="1"/>
  <c r="CZ35" i="71" s="1"/>
  <c r="CZ36" i="71" s="1"/>
  <c r="CZ37" i="71" s="1"/>
  <c r="CM23" i="71"/>
  <c r="CM24" i="71" s="1"/>
  <c r="CM25" i="71" s="1"/>
  <c r="CM26" i="71" s="1"/>
  <c r="CM27" i="71" s="1"/>
  <c r="CM28" i="71" s="1"/>
  <c r="CM29" i="71" s="1"/>
  <c r="CM30" i="71" s="1"/>
  <c r="CM31" i="71" s="1"/>
  <c r="CM32" i="71" s="1"/>
  <c r="CM33" i="71" s="1"/>
  <c r="CM34" i="71" s="1"/>
  <c r="CM35" i="71" s="1"/>
  <c r="CM36" i="71" s="1"/>
  <c r="CM37" i="71" s="1"/>
  <c r="DY7" i="71"/>
  <c r="DX7" i="71"/>
  <c r="DW7" i="71"/>
  <c r="DV7" i="71"/>
  <c r="DU7" i="71"/>
  <c r="DT7" i="71"/>
  <c r="DS7" i="71"/>
  <c r="DR7" i="71"/>
  <c r="DQ7" i="71"/>
  <c r="DP7" i="71"/>
  <c r="DL7" i="71"/>
  <c r="DK7" i="71"/>
  <c r="DJ7" i="71"/>
  <c r="DI7" i="71"/>
  <c r="DH7" i="71"/>
  <c r="DG7" i="71"/>
  <c r="DF7" i="71"/>
  <c r="DE7" i="71"/>
  <c r="DD7" i="71"/>
  <c r="DC7" i="71"/>
  <c r="CY7" i="71"/>
  <c r="CX7" i="71"/>
  <c r="CW7" i="71"/>
  <c r="CV7" i="71"/>
  <c r="CU7" i="71"/>
  <c r="CT7" i="71"/>
  <c r="CS7" i="71"/>
  <c r="CR7" i="71"/>
  <c r="CQ7" i="71"/>
  <c r="CP7" i="71"/>
  <c r="CL7" i="71"/>
  <c r="CK7" i="71"/>
  <c r="CJ7" i="71"/>
  <c r="CI7" i="71"/>
  <c r="CH7" i="71"/>
  <c r="CG7" i="71"/>
  <c r="CF7" i="71"/>
  <c r="CE7" i="71"/>
  <c r="CD7" i="71"/>
  <c r="CC7" i="71"/>
  <c r="DZ23" i="70"/>
  <c r="DZ24" i="70" s="1"/>
  <c r="DZ25" i="70" s="1"/>
  <c r="DZ26" i="70" s="1"/>
  <c r="DZ27" i="70" s="1"/>
  <c r="DZ28" i="70" s="1"/>
  <c r="DZ29" i="70" s="1"/>
  <c r="DZ30" i="70" s="1"/>
  <c r="DZ31" i="70" s="1"/>
  <c r="DZ32" i="70" s="1"/>
  <c r="DZ33" i="70" s="1"/>
  <c r="DZ34" i="70" s="1"/>
  <c r="DZ35" i="70" s="1"/>
  <c r="DZ36" i="70" s="1"/>
  <c r="DZ37" i="70" s="1"/>
  <c r="DM23" i="70"/>
  <c r="DM24" i="70" s="1"/>
  <c r="DM25" i="70" s="1"/>
  <c r="DM26" i="70" s="1"/>
  <c r="DM27" i="70" s="1"/>
  <c r="DM28" i="70" s="1"/>
  <c r="DM29" i="70" s="1"/>
  <c r="DM30" i="70" s="1"/>
  <c r="DM31" i="70" s="1"/>
  <c r="DM32" i="70" s="1"/>
  <c r="DM33" i="70" s="1"/>
  <c r="DM34" i="70" s="1"/>
  <c r="DM35" i="70" s="1"/>
  <c r="DM36" i="70" s="1"/>
  <c r="DM37" i="70" s="1"/>
  <c r="CZ23" i="70"/>
  <c r="CZ24" i="70" s="1"/>
  <c r="CZ25" i="70" s="1"/>
  <c r="CZ26" i="70" s="1"/>
  <c r="CZ27" i="70" s="1"/>
  <c r="CZ28" i="70" s="1"/>
  <c r="CZ29" i="70" s="1"/>
  <c r="CZ30" i="70" s="1"/>
  <c r="CZ31" i="70" s="1"/>
  <c r="CZ32" i="70" s="1"/>
  <c r="CZ33" i="70" s="1"/>
  <c r="CZ34" i="70" s="1"/>
  <c r="CZ35" i="70" s="1"/>
  <c r="CZ36" i="70" s="1"/>
  <c r="CZ37" i="70" s="1"/>
  <c r="CM23" i="70"/>
  <c r="CM24" i="70" s="1"/>
  <c r="CM25" i="70" s="1"/>
  <c r="CM26" i="70" s="1"/>
  <c r="CM27" i="70" s="1"/>
  <c r="CM28" i="70" s="1"/>
  <c r="CM29" i="70" s="1"/>
  <c r="CM30" i="70" s="1"/>
  <c r="CM31" i="70" s="1"/>
  <c r="CM32" i="70" s="1"/>
  <c r="CM33" i="70" s="1"/>
  <c r="CM34" i="70" s="1"/>
  <c r="CM35" i="70" s="1"/>
  <c r="CM36" i="70" s="1"/>
  <c r="CM37" i="70" s="1"/>
  <c r="DY7" i="70"/>
  <c r="DX7" i="70"/>
  <c r="DW7" i="70"/>
  <c r="DV7" i="70"/>
  <c r="DU7" i="70"/>
  <c r="DT7" i="70"/>
  <c r="DS7" i="70"/>
  <c r="DR7" i="70"/>
  <c r="DQ7" i="70"/>
  <c r="DP7" i="70"/>
  <c r="DL7" i="70"/>
  <c r="DK7" i="70"/>
  <c r="DJ7" i="70"/>
  <c r="DI7" i="70"/>
  <c r="DH7" i="70"/>
  <c r="DG7" i="70"/>
  <c r="DF7" i="70"/>
  <c r="DE7" i="70"/>
  <c r="DD7" i="70"/>
  <c r="DC7" i="70"/>
  <c r="CY7" i="70"/>
  <c r="CX7" i="70"/>
  <c r="CW7" i="70"/>
  <c r="CV7" i="70"/>
  <c r="CU7" i="70"/>
  <c r="CT7" i="70"/>
  <c r="CS7" i="70"/>
  <c r="CR7" i="70"/>
  <c r="CQ7" i="70"/>
  <c r="CP7" i="70"/>
  <c r="CL7" i="70"/>
  <c r="CK7" i="70"/>
  <c r="CJ7" i="70"/>
  <c r="CI7" i="70"/>
  <c r="CH7" i="70"/>
  <c r="CG7" i="70"/>
  <c r="CF7" i="70"/>
  <c r="CE7" i="70"/>
  <c r="CD7" i="70"/>
  <c r="CC7" i="70"/>
  <c r="DZ23" i="51"/>
  <c r="DZ24" i="51" s="1"/>
  <c r="DZ25" i="51" s="1"/>
  <c r="DZ26" i="51" s="1"/>
  <c r="DZ27" i="51" s="1"/>
  <c r="DZ28" i="51" s="1"/>
  <c r="DZ29" i="51" s="1"/>
  <c r="DZ30" i="51" s="1"/>
  <c r="DZ31" i="51" s="1"/>
  <c r="DZ32" i="51" s="1"/>
  <c r="DZ33" i="51" s="1"/>
  <c r="DZ34" i="51" s="1"/>
  <c r="DZ35" i="51" s="1"/>
  <c r="DZ36" i="51" s="1"/>
  <c r="DZ37" i="51" s="1"/>
  <c r="DM23" i="51"/>
  <c r="DM24" i="51" s="1"/>
  <c r="DM25" i="51" s="1"/>
  <c r="DM26" i="51" s="1"/>
  <c r="DM27" i="51" s="1"/>
  <c r="DM28" i="51" s="1"/>
  <c r="DM29" i="51" s="1"/>
  <c r="DM30" i="51" s="1"/>
  <c r="DM31" i="51" s="1"/>
  <c r="DM32" i="51" s="1"/>
  <c r="DM33" i="51" s="1"/>
  <c r="DM34" i="51" s="1"/>
  <c r="DM35" i="51" s="1"/>
  <c r="DM36" i="51" s="1"/>
  <c r="DM37" i="51" s="1"/>
  <c r="CZ23" i="51"/>
  <c r="CZ24" i="51" s="1"/>
  <c r="CZ25" i="51" s="1"/>
  <c r="CZ26" i="51" s="1"/>
  <c r="CZ27" i="51" s="1"/>
  <c r="CZ28" i="51" s="1"/>
  <c r="CZ29" i="51" s="1"/>
  <c r="CZ30" i="51" s="1"/>
  <c r="CZ31" i="51" s="1"/>
  <c r="CZ32" i="51" s="1"/>
  <c r="CZ33" i="51" s="1"/>
  <c r="CZ34" i="51" s="1"/>
  <c r="CZ35" i="51" s="1"/>
  <c r="CZ36" i="51" s="1"/>
  <c r="CZ37" i="51" s="1"/>
  <c r="CM23" i="51"/>
  <c r="CM24" i="51" s="1"/>
  <c r="CM25" i="51" s="1"/>
  <c r="CM26" i="51" s="1"/>
  <c r="CM27" i="51" s="1"/>
  <c r="CM28" i="51" s="1"/>
  <c r="CM29" i="51" s="1"/>
  <c r="CM30" i="51" s="1"/>
  <c r="CM31" i="51" s="1"/>
  <c r="CM32" i="51" s="1"/>
  <c r="CM33" i="51" s="1"/>
  <c r="CM34" i="51" s="1"/>
  <c r="CM35" i="51" s="1"/>
  <c r="CM36" i="51" s="1"/>
  <c r="CM37" i="51" s="1"/>
  <c r="DY7" i="51"/>
  <c r="DX7" i="51"/>
  <c r="DW7" i="51"/>
  <c r="DV7" i="51"/>
  <c r="DU7" i="51"/>
  <c r="DT7" i="51"/>
  <c r="DS7" i="51"/>
  <c r="DR7" i="51"/>
  <c r="DQ7" i="51"/>
  <c r="DP7" i="51"/>
  <c r="DL7" i="51"/>
  <c r="DK7" i="51"/>
  <c r="DJ7" i="51"/>
  <c r="DI7" i="51"/>
  <c r="DH7" i="51"/>
  <c r="DG7" i="51"/>
  <c r="DF7" i="51"/>
  <c r="DE7" i="51"/>
  <c r="DD7" i="51"/>
  <c r="DC7" i="51"/>
  <c r="CY7" i="51"/>
  <c r="CX7" i="51"/>
  <c r="CW7" i="51"/>
  <c r="CV7" i="51"/>
  <c r="CU7" i="51"/>
  <c r="CT7" i="51"/>
  <c r="CS7" i="51"/>
  <c r="CR7" i="51"/>
  <c r="CQ7" i="51"/>
  <c r="CP7" i="51"/>
  <c r="CL7" i="51"/>
  <c r="CK7" i="51"/>
  <c r="CJ7" i="51"/>
  <c r="CI7" i="51"/>
  <c r="CH7" i="51"/>
  <c r="CG7" i="51"/>
  <c r="CF7" i="51"/>
  <c r="CE7" i="51"/>
  <c r="CD7" i="51"/>
  <c r="CC7" i="51"/>
  <c r="DZ23" i="52"/>
  <c r="DZ24" i="52" s="1"/>
  <c r="DZ25" i="52" s="1"/>
  <c r="DZ26" i="52" s="1"/>
  <c r="DZ27" i="52" s="1"/>
  <c r="DZ28" i="52" s="1"/>
  <c r="DZ29" i="52" s="1"/>
  <c r="DZ30" i="52" s="1"/>
  <c r="DZ31" i="52" s="1"/>
  <c r="DZ32" i="52" s="1"/>
  <c r="DZ33" i="52" s="1"/>
  <c r="DZ34" i="52" s="1"/>
  <c r="DZ35" i="52" s="1"/>
  <c r="DZ36" i="52" s="1"/>
  <c r="DZ37" i="52" s="1"/>
  <c r="DM23" i="52"/>
  <c r="DM24" i="52" s="1"/>
  <c r="DM25" i="52" s="1"/>
  <c r="DM26" i="52" s="1"/>
  <c r="DM27" i="52" s="1"/>
  <c r="DM28" i="52" s="1"/>
  <c r="DM29" i="52" s="1"/>
  <c r="DM30" i="52" s="1"/>
  <c r="DM31" i="52" s="1"/>
  <c r="DM32" i="52" s="1"/>
  <c r="DM33" i="52" s="1"/>
  <c r="DM34" i="52" s="1"/>
  <c r="DM35" i="52" s="1"/>
  <c r="DM36" i="52" s="1"/>
  <c r="DM37" i="52" s="1"/>
  <c r="CZ23" i="52"/>
  <c r="CZ24" i="52" s="1"/>
  <c r="CZ25" i="52" s="1"/>
  <c r="CZ26" i="52" s="1"/>
  <c r="CZ27" i="52" s="1"/>
  <c r="CZ28" i="52" s="1"/>
  <c r="CZ29" i="52" s="1"/>
  <c r="CZ30" i="52" s="1"/>
  <c r="CZ31" i="52" s="1"/>
  <c r="CZ32" i="52" s="1"/>
  <c r="CZ33" i="52" s="1"/>
  <c r="CZ34" i="52" s="1"/>
  <c r="CZ35" i="52" s="1"/>
  <c r="CZ36" i="52" s="1"/>
  <c r="CZ37" i="52" s="1"/>
  <c r="CM23" i="52"/>
  <c r="CM24" i="52" s="1"/>
  <c r="CM25" i="52" s="1"/>
  <c r="CM26" i="52" s="1"/>
  <c r="CM27" i="52" s="1"/>
  <c r="CM28" i="52" s="1"/>
  <c r="CM29" i="52" s="1"/>
  <c r="CM30" i="52" s="1"/>
  <c r="CM31" i="52" s="1"/>
  <c r="CM32" i="52" s="1"/>
  <c r="CM33" i="52" s="1"/>
  <c r="CM34" i="52" s="1"/>
  <c r="CM35" i="52" s="1"/>
  <c r="CM36" i="52" s="1"/>
  <c r="CM37" i="52" s="1"/>
  <c r="DZ8" i="52" a="1"/>
  <c r="DZ8" i="52" s="1"/>
  <c r="DM8" i="52" a="1"/>
  <c r="DM8" i="52" s="1"/>
  <c r="CZ8" i="52" a="1"/>
  <c r="CZ8" i="52" s="1"/>
  <c r="CM8" i="52" a="1"/>
  <c r="CM8" i="52" s="1"/>
  <c r="DY7" i="52"/>
  <c r="DX7" i="52"/>
  <c r="DW7" i="52"/>
  <c r="DV7" i="52"/>
  <c r="DU7" i="52"/>
  <c r="DT7" i="52"/>
  <c r="DS7" i="52"/>
  <c r="DR7" i="52"/>
  <c r="DQ7" i="52"/>
  <c r="DP7" i="52"/>
  <c r="DL7" i="52"/>
  <c r="DK7" i="52"/>
  <c r="DJ7" i="52"/>
  <c r="DI7" i="52"/>
  <c r="DH7" i="52"/>
  <c r="DG7" i="52"/>
  <c r="DF7" i="52"/>
  <c r="DE7" i="52"/>
  <c r="DD7" i="52"/>
  <c r="DC7" i="52"/>
  <c r="CY7" i="52"/>
  <c r="CX7" i="52"/>
  <c r="CW7" i="52"/>
  <c r="CV7" i="52"/>
  <c r="CU7" i="52"/>
  <c r="CT7" i="52"/>
  <c r="CS7" i="52"/>
  <c r="CR7" i="52"/>
  <c r="CQ7" i="52"/>
  <c r="CP7" i="52"/>
  <c r="CL7" i="52"/>
  <c r="CK7" i="52"/>
  <c r="CJ7" i="52"/>
  <c r="CI7" i="52"/>
  <c r="CH7" i="52"/>
  <c r="CG7" i="52"/>
  <c r="CF7" i="52"/>
  <c r="CE7" i="52"/>
  <c r="CD7" i="52"/>
  <c r="CC7" i="52"/>
  <c r="DZ23" i="3"/>
  <c r="DZ24" i="3" s="1"/>
  <c r="DZ25" i="3" s="1"/>
  <c r="DZ26" i="3" s="1"/>
  <c r="DZ27" i="3" s="1"/>
  <c r="DZ28" i="3" s="1"/>
  <c r="DZ29" i="3" s="1"/>
  <c r="DZ30" i="3" s="1"/>
  <c r="DZ31" i="3" s="1"/>
  <c r="DZ32" i="3" s="1"/>
  <c r="DZ33" i="3" s="1"/>
  <c r="DZ34" i="3" s="1"/>
  <c r="DZ35" i="3" s="1"/>
  <c r="DZ36" i="3" s="1"/>
  <c r="DZ37" i="3" s="1"/>
  <c r="DY7" i="3"/>
  <c r="DX7" i="3"/>
  <c r="DW7" i="3"/>
  <c r="DV7" i="3"/>
  <c r="DU7" i="3"/>
  <c r="DT7" i="3"/>
  <c r="DS7" i="3"/>
  <c r="DR7" i="3"/>
  <c r="DQ7" i="3"/>
  <c r="DP7" i="3"/>
  <c r="DM23" i="3"/>
  <c r="DM24" i="3" s="1"/>
  <c r="DM25" i="3" s="1"/>
  <c r="DM26" i="3" s="1"/>
  <c r="DM27" i="3" s="1"/>
  <c r="DM28" i="3" s="1"/>
  <c r="DM29" i="3" s="1"/>
  <c r="DM30" i="3" s="1"/>
  <c r="DM31" i="3" s="1"/>
  <c r="DM32" i="3" s="1"/>
  <c r="DM33" i="3" s="1"/>
  <c r="DM34" i="3" s="1"/>
  <c r="DM35" i="3" s="1"/>
  <c r="DM36" i="3" s="1"/>
  <c r="DM37" i="3" s="1"/>
  <c r="DL7" i="3"/>
  <c r="DK7" i="3"/>
  <c r="DJ7" i="3"/>
  <c r="DI7" i="3"/>
  <c r="DH7" i="3"/>
  <c r="DG7" i="3"/>
  <c r="DF7" i="3"/>
  <c r="DE7" i="3"/>
  <c r="DD7" i="3"/>
  <c r="DC7" i="3"/>
  <c r="CZ23" i="3"/>
  <c r="CZ24" i="3" s="1"/>
  <c r="CZ25" i="3" s="1"/>
  <c r="CZ26" i="3" s="1"/>
  <c r="CZ27" i="3" s="1"/>
  <c r="CZ28" i="3" s="1"/>
  <c r="CZ29" i="3" s="1"/>
  <c r="CZ30" i="3" s="1"/>
  <c r="CZ31" i="3" s="1"/>
  <c r="CZ32" i="3" s="1"/>
  <c r="CZ33" i="3" s="1"/>
  <c r="CZ34" i="3" s="1"/>
  <c r="CZ35" i="3" s="1"/>
  <c r="CZ36" i="3" s="1"/>
  <c r="CZ37" i="3" s="1"/>
  <c r="CY7" i="3"/>
  <c r="CX7" i="3"/>
  <c r="CW7" i="3"/>
  <c r="CV7" i="3"/>
  <c r="CU7" i="3"/>
  <c r="CT7" i="3"/>
  <c r="CS7" i="3"/>
  <c r="CR7" i="3"/>
  <c r="CQ7" i="3"/>
  <c r="CP7" i="3"/>
  <c r="CM23" i="3"/>
  <c r="CM24" i="3" s="1"/>
  <c r="CM25" i="3" s="1"/>
  <c r="CM26" i="3" s="1"/>
  <c r="CM27" i="3" s="1"/>
  <c r="CM28" i="3" s="1"/>
  <c r="CM29" i="3" s="1"/>
  <c r="CM30" i="3" s="1"/>
  <c r="CM31" i="3" s="1"/>
  <c r="CM32" i="3" s="1"/>
  <c r="CM33" i="3" s="1"/>
  <c r="CM34" i="3" s="1"/>
  <c r="CM35" i="3" s="1"/>
  <c r="CM36" i="3" s="1"/>
  <c r="CM37" i="3" s="1"/>
  <c r="CL7" i="3"/>
  <c r="CK7" i="3"/>
  <c r="CJ7" i="3"/>
  <c r="CI7" i="3"/>
  <c r="CH7" i="3"/>
  <c r="CG7" i="3"/>
  <c r="CF7" i="3"/>
  <c r="CE7" i="3"/>
  <c r="CD7" i="3"/>
  <c r="CC7" i="3"/>
  <c r="A23" i="61"/>
  <c r="A22" i="61"/>
  <c r="A21" i="61"/>
  <c r="A20" i="61"/>
  <c r="N11" i="41"/>
  <c r="N11" i="43"/>
  <c r="N10" i="41"/>
  <c r="N9" i="41"/>
  <c r="N8" i="41"/>
  <c r="N7" i="41"/>
  <c r="N6" i="41"/>
  <c r="N5" i="41"/>
  <c r="K114" i="21" s="1" a="1"/>
  <c r="K114" i="21" s="1"/>
  <c r="K133" i="21" s="1"/>
  <c r="N10" i="43"/>
  <c r="N9" i="43"/>
  <c r="N8" i="43"/>
  <c r="N7" i="43"/>
  <c r="N6" i="43"/>
  <c r="N5" i="43"/>
  <c r="K39" i="21" a="1"/>
  <c r="K39" i="21" s="1"/>
  <c r="K58" i="21" s="1"/>
  <c r="H128" i="21"/>
  <c r="H103" i="21"/>
  <c r="H78" i="21"/>
  <c r="H53" i="21"/>
  <c r="E16" i="21"/>
  <c r="BZ23" i="71"/>
  <c r="BZ24" i="71" s="1"/>
  <c r="BZ25" i="71" s="1"/>
  <c r="BZ26" i="71" s="1"/>
  <c r="BZ27" i="71" s="1"/>
  <c r="BZ28" i="71" s="1"/>
  <c r="BZ29" i="71" s="1"/>
  <c r="BZ30" i="71" s="1"/>
  <c r="BZ31" i="71" s="1"/>
  <c r="BZ32" i="71" s="1"/>
  <c r="BZ33" i="71" s="1"/>
  <c r="BZ34" i="71" s="1"/>
  <c r="BZ35" i="71" s="1"/>
  <c r="BZ36" i="71" s="1"/>
  <c r="BZ37" i="71" s="1"/>
  <c r="BM23" i="71"/>
  <c r="BM24" i="71" s="1"/>
  <c r="BM25" i="71" s="1"/>
  <c r="BM26" i="71" s="1"/>
  <c r="BM27" i="71" s="1"/>
  <c r="BM28" i="71" s="1"/>
  <c r="BM29" i="71" s="1"/>
  <c r="BM30" i="71" s="1"/>
  <c r="BM31" i="71" s="1"/>
  <c r="BM32" i="71" s="1"/>
  <c r="BM33" i="71" s="1"/>
  <c r="BM34" i="71" s="1"/>
  <c r="BM35" i="71" s="1"/>
  <c r="BM36" i="71" s="1"/>
  <c r="BM37" i="71" s="1"/>
  <c r="B9" i="71"/>
  <c r="BY7" i="71"/>
  <c r="BX7" i="71"/>
  <c r="BW7" i="71"/>
  <c r="BV7" i="71"/>
  <c r="BU7" i="71"/>
  <c r="BT7" i="71"/>
  <c r="BS7" i="71"/>
  <c r="BR7" i="71"/>
  <c r="BQ7" i="71"/>
  <c r="BP7" i="71"/>
  <c r="BL7" i="71"/>
  <c r="BK7" i="71"/>
  <c r="BJ7" i="71"/>
  <c r="BI7" i="71"/>
  <c r="BH7" i="71"/>
  <c r="BG7" i="71"/>
  <c r="BF7" i="71"/>
  <c r="BE7" i="71"/>
  <c r="BD7" i="71"/>
  <c r="BC7" i="71"/>
  <c r="AY7" i="71"/>
  <c r="AX7" i="71"/>
  <c r="AW7" i="71"/>
  <c r="AV7" i="71"/>
  <c r="AU7" i="71"/>
  <c r="AT7" i="71"/>
  <c r="AS7" i="71"/>
  <c r="AR7" i="71"/>
  <c r="AQ7" i="71"/>
  <c r="AP7" i="71"/>
  <c r="AL7" i="71"/>
  <c r="AK7" i="71"/>
  <c r="AJ7" i="71"/>
  <c r="AI7" i="71"/>
  <c r="AH7" i="71"/>
  <c r="AG7" i="71"/>
  <c r="AF7" i="71"/>
  <c r="AE7" i="71"/>
  <c r="AD7" i="71"/>
  <c r="AC7" i="71"/>
  <c r="Y7" i="71"/>
  <c r="X7" i="71"/>
  <c r="W7" i="71"/>
  <c r="V7" i="71"/>
  <c r="U7" i="71"/>
  <c r="T7" i="71"/>
  <c r="S7" i="71"/>
  <c r="R7" i="71"/>
  <c r="Q7" i="71"/>
  <c r="P7" i="71"/>
  <c r="L7" i="71"/>
  <c r="K7" i="71"/>
  <c r="J7" i="71"/>
  <c r="I7" i="71"/>
  <c r="H7" i="71"/>
  <c r="G7" i="71"/>
  <c r="F7" i="71"/>
  <c r="E7" i="71"/>
  <c r="D7" i="71"/>
  <c r="C7" i="71"/>
  <c r="BZ23" i="70"/>
  <c r="BZ24" i="70" s="1"/>
  <c r="BZ25" i="70" s="1"/>
  <c r="BZ26" i="70" s="1"/>
  <c r="BZ27" i="70" s="1"/>
  <c r="BZ28" i="70" s="1"/>
  <c r="BZ29" i="70" s="1"/>
  <c r="BZ30" i="70" s="1"/>
  <c r="BZ31" i="70" s="1"/>
  <c r="BZ32" i="70" s="1"/>
  <c r="BZ33" i="70" s="1"/>
  <c r="BZ34" i="70" s="1"/>
  <c r="BZ35" i="70" s="1"/>
  <c r="BZ36" i="70" s="1"/>
  <c r="BZ37" i="70" s="1"/>
  <c r="BM23" i="70"/>
  <c r="BM24" i="70" s="1"/>
  <c r="BM25" i="70" s="1"/>
  <c r="BM26" i="70" s="1"/>
  <c r="BM27" i="70" s="1"/>
  <c r="BM28" i="70" s="1"/>
  <c r="BM29" i="70" s="1"/>
  <c r="BM30" i="70" s="1"/>
  <c r="BM31" i="70" s="1"/>
  <c r="BM32" i="70" s="1"/>
  <c r="BM33" i="70" s="1"/>
  <c r="BM34" i="70" s="1"/>
  <c r="BM35" i="70" s="1"/>
  <c r="BM36" i="70" s="1"/>
  <c r="BM37" i="70" s="1"/>
  <c r="B9" i="70"/>
  <c r="BY7" i="70"/>
  <c r="BX7" i="70"/>
  <c r="BW7" i="70"/>
  <c r="BV7" i="70"/>
  <c r="BU7" i="70"/>
  <c r="BT7" i="70"/>
  <c r="BS7" i="70"/>
  <c r="BR7" i="70"/>
  <c r="BQ7" i="70"/>
  <c r="BP7" i="70"/>
  <c r="BL7" i="70"/>
  <c r="BK7" i="70"/>
  <c r="BJ7" i="70"/>
  <c r="BI7" i="70"/>
  <c r="BH7" i="70"/>
  <c r="BG7" i="70"/>
  <c r="BF7" i="70"/>
  <c r="BE7" i="70"/>
  <c r="BD7" i="70"/>
  <c r="BC7" i="70"/>
  <c r="AY7" i="70"/>
  <c r="AX7" i="70"/>
  <c r="AW7" i="70"/>
  <c r="AV7" i="70"/>
  <c r="AU7" i="70"/>
  <c r="AT7" i="70"/>
  <c r="AS7" i="70"/>
  <c r="AR7" i="70"/>
  <c r="AQ7" i="70"/>
  <c r="AP7" i="70"/>
  <c r="AL7" i="70"/>
  <c r="AK7" i="70"/>
  <c r="AJ7" i="70"/>
  <c r="AI7" i="70"/>
  <c r="AH7" i="70"/>
  <c r="AG7" i="70"/>
  <c r="AF7" i="70"/>
  <c r="AE7" i="70"/>
  <c r="AD7" i="70"/>
  <c r="AC7" i="70"/>
  <c r="Y7" i="70"/>
  <c r="X7" i="70"/>
  <c r="W7" i="70"/>
  <c r="V7" i="70"/>
  <c r="U7" i="70"/>
  <c r="T7" i="70"/>
  <c r="S7" i="70"/>
  <c r="R7" i="70"/>
  <c r="Q7" i="70"/>
  <c r="P7" i="70"/>
  <c r="L7" i="70"/>
  <c r="K7" i="70"/>
  <c r="J7" i="70"/>
  <c r="I7" i="70"/>
  <c r="H7" i="70"/>
  <c r="G7" i="70"/>
  <c r="F7" i="70"/>
  <c r="E7" i="70"/>
  <c r="D7" i="70"/>
  <c r="C7" i="70"/>
  <c r="M58" i="21"/>
  <c r="T29" i="22" l="1"/>
  <c r="V29" i="22"/>
  <c r="AH29" i="22"/>
  <c r="W29" i="22"/>
  <c r="R29" i="22"/>
  <c r="N5" i="20"/>
  <c r="T36" i="69"/>
  <c r="C14" i="76"/>
  <c r="C15" i="76" s="1"/>
  <c r="H14" i="76"/>
  <c r="H15" i="76" s="1"/>
  <c r="M14" i="76"/>
  <c r="M15" i="76" s="1"/>
  <c r="B28" i="47"/>
  <c r="D371" i="27" s="1"/>
  <c r="B27" i="47"/>
  <c r="E142" i="67" a="1"/>
  <c r="E142" i="67" s="1"/>
  <c r="E202" i="67" a="1"/>
  <c r="E202" i="67" s="1"/>
  <c r="E182" i="67" a="1"/>
  <c r="E182" i="67" s="1"/>
  <c r="E162" i="67" a="1"/>
  <c r="E162" i="67" s="1"/>
  <c r="B28" i="54"/>
  <c r="D391" i="27" s="1"/>
  <c r="B27" i="54"/>
  <c r="B28" i="69"/>
  <c r="D431" i="27" s="1"/>
  <c r="B27" i="69"/>
  <c r="E142" i="66" a="1"/>
  <c r="E142" i="66" s="1"/>
  <c r="E162" i="66" a="1"/>
  <c r="E162" i="66" s="1"/>
  <c r="E182" i="66" a="1"/>
  <c r="E182" i="66" s="1"/>
  <c r="E202" i="66" a="1"/>
  <c r="E202" i="66" s="1"/>
  <c r="E102" i="68" a="1"/>
  <c r="E102" i="68" s="1"/>
  <c r="E202" i="68" a="1"/>
  <c r="E202" i="68" s="1"/>
  <c r="E182" i="68" a="1"/>
  <c r="E182" i="68" s="1"/>
  <c r="E162" i="68" a="1"/>
  <c r="E162" i="68" s="1"/>
  <c r="E142" i="68" a="1"/>
  <c r="E142" i="68" s="1"/>
  <c r="E122" i="68" a="1"/>
  <c r="E122" i="68" s="1"/>
  <c r="E142" i="44" a="1"/>
  <c r="E142" i="44" s="1"/>
  <c r="E202" i="44" a="1"/>
  <c r="E202" i="44" s="1"/>
  <c r="E182" i="44" a="1"/>
  <c r="E182" i="44" s="1"/>
  <c r="E162" i="44" a="1"/>
  <c r="E162" i="44" s="1"/>
  <c r="B28" i="44"/>
  <c r="D341" i="27" s="1"/>
  <c r="B27" i="44"/>
  <c r="B28" i="67"/>
  <c r="D411" i="27" s="1"/>
  <c r="B27" i="67"/>
  <c r="E142" i="54" a="1"/>
  <c r="E142" i="54" s="1"/>
  <c r="E202" i="54" a="1"/>
  <c r="E202" i="54" s="1"/>
  <c r="E182" i="54" a="1"/>
  <c r="E182" i="54" s="1"/>
  <c r="E162" i="54" a="1"/>
  <c r="E162" i="54" s="1"/>
  <c r="E162" i="46" a="1"/>
  <c r="E162" i="46" s="1"/>
  <c r="E142" i="46" a="1"/>
  <c r="E142" i="46" s="1"/>
  <c r="E182" i="46" a="1"/>
  <c r="E182" i="46" s="1"/>
  <c r="E202" i="46" a="1"/>
  <c r="E202" i="46" s="1"/>
  <c r="B28" i="22"/>
  <c r="E162" i="69" a="1"/>
  <c r="E162" i="69" s="1"/>
  <c r="E202" i="69" a="1"/>
  <c r="E202" i="69" s="1"/>
  <c r="E142" i="69" a="1"/>
  <c r="E142" i="69" s="1"/>
  <c r="E122" i="69" a="1"/>
  <c r="E122" i="69" s="1"/>
  <c r="E102" i="69" a="1"/>
  <c r="E102" i="69" s="1"/>
  <c r="E182" i="69" a="1"/>
  <c r="E182" i="69" s="1"/>
  <c r="B28" i="46"/>
  <c r="D361" i="27" s="1"/>
  <c r="B27" i="46"/>
  <c r="B28" i="53"/>
  <c r="D381" i="27" s="1"/>
  <c r="B27" i="53"/>
  <c r="E142" i="47" a="1"/>
  <c r="E142" i="47" s="1"/>
  <c r="E182" i="47" a="1"/>
  <c r="E182" i="47" s="1"/>
  <c r="E162" i="47" a="1"/>
  <c r="E162" i="47" s="1"/>
  <c r="E202" i="47" a="1"/>
  <c r="E202" i="47" s="1"/>
  <c r="L36" i="69"/>
  <c r="X36" i="69"/>
  <c r="E162" i="45" a="1"/>
  <c r="E162" i="45" s="1"/>
  <c r="E142" i="45" a="1"/>
  <c r="E142" i="45" s="1"/>
  <c r="E202" i="45" a="1"/>
  <c r="E202" i="45" s="1"/>
  <c r="E182" i="45" a="1"/>
  <c r="E182" i="45" s="1"/>
  <c r="B28" i="66"/>
  <c r="D401" i="27" s="1"/>
  <c r="B27" i="66"/>
  <c r="B28" i="45"/>
  <c r="D351" i="27" s="1"/>
  <c r="B27" i="45"/>
  <c r="W36" i="69"/>
  <c r="E202" i="53" a="1"/>
  <c r="E202" i="53" s="1"/>
  <c r="E182" i="53" a="1"/>
  <c r="E182" i="53" s="1"/>
  <c r="E142" i="53" a="1"/>
  <c r="E142" i="53" s="1"/>
  <c r="E162" i="53" a="1"/>
  <c r="E162" i="53" s="1"/>
  <c r="B28" i="68"/>
  <c r="D421" i="27" s="1"/>
  <c r="B27" i="68"/>
  <c r="V36" i="69"/>
  <c r="J56" i="45"/>
  <c r="J56" i="44"/>
  <c r="J56" i="66"/>
  <c r="J56" i="69"/>
  <c r="J56" i="54"/>
  <c r="J56" i="47"/>
  <c r="J56" i="46"/>
  <c r="J56" i="53"/>
  <c r="J56" i="67"/>
  <c r="J56" i="68"/>
  <c r="F137" i="69"/>
  <c r="F138" i="69" s="1"/>
  <c r="F137" i="67"/>
  <c r="F138" i="67" s="1"/>
  <c r="F137" i="66"/>
  <c r="F138" i="66" s="1"/>
  <c r="F137" i="47"/>
  <c r="F138" i="47" s="1"/>
  <c r="F137" i="46"/>
  <c r="F138" i="46" s="1"/>
  <c r="F137" i="53"/>
  <c r="F138" i="53" s="1"/>
  <c r="F137" i="68"/>
  <c r="F138" i="68" s="1"/>
  <c r="F137" i="54"/>
  <c r="F138" i="54" s="1"/>
  <c r="F137" i="45"/>
  <c r="F138" i="45" s="1"/>
  <c r="F137" i="44"/>
  <c r="F138" i="44" s="1"/>
  <c r="G177" i="66"/>
  <c r="G177" i="47"/>
  <c r="G178" i="47" s="1"/>
  <c r="G177" i="68"/>
  <c r="G178" i="68" s="1"/>
  <c r="G177" i="69"/>
  <c r="G178" i="69" s="1"/>
  <c r="G177" i="67"/>
  <c r="G178" i="67" s="1"/>
  <c r="G177" i="54"/>
  <c r="G178" i="54" s="1"/>
  <c r="G177" i="45"/>
  <c r="G178" i="45" s="1"/>
  <c r="G177" i="53"/>
  <c r="G178" i="53" s="1"/>
  <c r="G177" i="46"/>
  <c r="G178" i="46" s="1"/>
  <c r="G177" i="44"/>
  <c r="G178" i="44" s="1"/>
  <c r="G137" i="45"/>
  <c r="G138" i="45" s="1"/>
  <c r="G137" i="67"/>
  <c r="G138" i="67" s="1"/>
  <c r="G137" i="66"/>
  <c r="G138" i="66" s="1"/>
  <c r="G137" i="54"/>
  <c r="G138" i="54" s="1"/>
  <c r="G137" i="47"/>
  <c r="G138" i="47" s="1"/>
  <c r="G137" i="53"/>
  <c r="G138" i="53" s="1"/>
  <c r="G137" i="68"/>
  <c r="G138" i="68" s="1"/>
  <c r="G137" i="46"/>
  <c r="G138" i="46" s="1"/>
  <c r="G137" i="69"/>
  <c r="G138" i="69" s="1"/>
  <c r="G137" i="44"/>
  <c r="G138" i="44" s="1"/>
  <c r="J116" i="68"/>
  <c r="J116" i="69"/>
  <c r="J116" i="67"/>
  <c r="J116" i="44"/>
  <c r="J116" i="47"/>
  <c r="J116" i="53"/>
  <c r="J116" i="66"/>
  <c r="J116" i="54"/>
  <c r="J116" i="46"/>
  <c r="J116" i="45"/>
  <c r="U29" i="22"/>
  <c r="G197" i="67"/>
  <c r="G198" i="67" s="1"/>
  <c r="G197" i="53"/>
  <c r="G198" i="53" s="1"/>
  <c r="G197" i="45"/>
  <c r="G198" i="45" s="1"/>
  <c r="G197" i="69"/>
  <c r="G198" i="69" s="1"/>
  <c r="G197" i="66"/>
  <c r="G198" i="66" s="1"/>
  <c r="G197" i="68"/>
  <c r="G198" i="68" s="1"/>
  <c r="G197" i="46"/>
  <c r="G198" i="46" s="1"/>
  <c r="G197" i="54"/>
  <c r="G198" i="54" s="1"/>
  <c r="G197" i="44"/>
  <c r="G198" i="44" s="1"/>
  <c r="G197" i="47"/>
  <c r="G198" i="47" s="1"/>
  <c r="E137" i="69"/>
  <c r="E137" i="68"/>
  <c r="E137" i="44"/>
  <c r="E137" i="45"/>
  <c r="E137" i="46"/>
  <c r="E137" i="67"/>
  <c r="E137" i="53"/>
  <c r="E137" i="66"/>
  <c r="E137" i="47"/>
  <c r="E137" i="54"/>
  <c r="F157" i="44"/>
  <c r="F158" i="44" s="1"/>
  <c r="F157" i="68"/>
  <c r="F158" i="68" s="1"/>
  <c r="F157" i="54"/>
  <c r="F158" i="54" s="1"/>
  <c r="F157" i="22"/>
  <c r="F157" i="47"/>
  <c r="F158" i="47" s="1"/>
  <c r="F157" i="69"/>
  <c r="F158" i="69" s="1"/>
  <c r="F157" i="53"/>
  <c r="F158" i="53" s="1"/>
  <c r="F157" i="67"/>
  <c r="F158" i="67" s="1"/>
  <c r="F157" i="66"/>
  <c r="F158" i="66" s="1"/>
  <c r="F157" i="45"/>
  <c r="F158" i="45" s="1"/>
  <c r="F157" i="46"/>
  <c r="F158" i="46" s="1"/>
  <c r="F177" i="69"/>
  <c r="F178" i="69" s="1"/>
  <c r="F177" i="67"/>
  <c r="F178" i="67" s="1"/>
  <c r="F177" i="53"/>
  <c r="F178" i="53" s="1"/>
  <c r="F177" i="46"/>
  <c r="F178" i="46" s="1"/>
  <c r="F177" i="54"/>
  <c r="F178" i="54" s="1"/>
  <c r="F177" i="47"/>
  <c r="F178" i="47" s="1"/>
  <c r="F177" i="68"/>
  <c r="F178" i="68" s="1"/>
  <c r="F177" i="45"/>
  <c r="F178" i="45" s="1"/>
  <c r="F177" i="44"/>
  <c r="F178" i="44" s="1"/>
  <c r="F177" i="66"/>
  <c r="F178" i="66" s="1"/>
  <c r="E196" i="68"/>
  <c r="E196" i="69"/>
  <c r="E196" i="54"/>
  <c r="E196" i="46"/>
  <c r="E196" i="66"/>
  <c r="E196" i="44"/>
  <c r="E196" i="67"/>
  <c r="E196" i="45"/>
  <c r="E196" i="47"/>
  <c r="E196" i="53"/>
  <c r="F196" i="53"/>
  <c r="F196" i="69"/>
  <c r="F196" i="66"/>
  <c r="F196" i="44"/>
  <c r="F196" i="67"/>
  <c r="F196" i="46"/>
  <c r="F196" i="45"/>
  <c r="F196" i="68"/>
  <c r="F196" i="54"/>
  <c r="F196" i="47"/>
  <c r="E156" i="69"/>
  <c r="E156" i="66"/>
  <c r="E156" i="68"/>
  <c r="E156" i="54"/>
  <c r="E156" i="45"/>
  <c r="E156" i="53"/>
  <c r="E156" i="47"/>
  <c r="E156" i="22"/>
  <c r="E156" i="67"/>
  <c r="E164" i="67" s="1"/>
  <c r="E156" i="46"/>
  <c r="E156" i="44"/>
  <c r="F176" i="67"/>
  <c r="F176" i="66"/>
  <c r="F176" i="54"/>
  <c r="F176" i="46"/>
  <c r="F176" i="68"/>
  <c r="F176" i="69"/>
  <c r="F176" i="44"/>
  <c r="F176" i="45"/>
  <c r="F176" i="47"/>
  <c r="F176" i="53"/>
  <c r="E197" i="44"/>
  <c r="E197" i="69"/>
  <c r="E197" i="67"/>
  <c r="E197" i="53"/>
  <c r="E197" i="68"/>
  <c r="E197" i="45"/>
  <c r="E197" i="47"/>
  <c r="E197" i="46"/>
  <c r="E197" i="66"/>
  <c r="E197" i="54"/>
  <c r="C27" i="22"/>
  <c r="F156" i="67"/>
  <c r="F156" i="53"/>
  <c r="F156" i="69"/>
  <c r="F156" i="22"/>
  <c r="F156" i="66"/>
  <c r="F156" i="47"/>
  <c r="F156" i="46"/>
  <c r="F156" i="45"/>
  <c r="F156" i="68"/>
  <c r="F156" i="44"/>
  <c r="F156" i="54"/>
  <c r="F197" i="69"/>
  <c r="F198" i="69" s="1"/>
  <c r="F197" i="68"/>
  <c r="F198" i="68" s="1"/>
  <c r="F197" i="54"/>
  <c r="F198" i="54" s="1"/>
  <c r="F197" i="45"/>
  <c r="F198" i="45" s="1"/>
  <c r="F197" i="67"/>
  <c r="F198" i="67" s="1"/>
  <c r="F197" i="66"/>
  <c r="F198" i="66" s="1"/>
  <c r="F197" i="44"/>
  <c r="F198" i="44" s="1"/>
  <c r="F197" i="53"/>
  <c r="F198" i="53" s="1"/>
  <c r="F197" i="46"/>
  <c r="F198" i="46" s="1"/>
  <c r="F199" i="46" s="1"/>
  <c r="F197" i="47"/>
  <c r="F198" i="47" s="1"/>
  <c r="E136" i="69"/>
  <c r="E136" i="68"/>
  <c r="E136" i="53"/>
  <c r="E136" i="54"/>
  <c r="E136" i="66"/>
  <c r="E136" i="47"/>
  <c r="E136" i="44"/>
  <c r="E136" i="67"/>
  <c r="E144" i="67" s="1"/>
  <c r="E136" i="46"/>
  <c r="E136" i="45"/>
  <c r="F136" i="66"/>
  <c r="F136" i="46"/>
  <c r="F136" i="68"/>
  <c r="F136" i="54"/>
  <c r="F136" i="69"/>
  <c r="F136" i="44"/>
  <c r="F136" i="67"/>
  <c r="F136" i="53"/>
  <c r="F136" i="47"/>
  <c r="F136" i="45"/>
  <c r="X29" i="22"/>
  <c r="E136" i="22"/>
  <c r="E144" i="22" s="1"/>
  <c r="E157" i="47"/>
  <c r="E157" i="67"/>
  <c r="E157" i="68"/>
  <c r="E157" i="69"/>
  <c r="E157" i="46"/>
  <c r="E157" i="22"/>
  <c r="E157" i="66"/>
  <c r="E157" i="45"/>
  <c r="E157" i="54"/>
  <c r="E157" i="53"/>
  <c r="E157" i="44"/>
  <c r="E177" i="53"/>
  <c r="E177" i="45"/>
  <c r="E177" i="67"/>
  <c r="E177" i="68"/>
  <c r="E177" i="66"/>
  <c r="E177" i="69"/>
  <c r="E177" i="54"/>
  <c r="E177" i="46"/>
  <c r="E177" i="44"/>
  <c r="E177" i="47"/>
  <c r="AB29" i="22"/>
  <c r="L56" i="54"/>
  <c r="L56" i="66"/>
  <c r="L56" i="68"/>
  <c r="L56" i="69"/>
  <c r="L56" i="47"/>
  <c r="L56" i="44"/>
  <c r="L56" i="67"/>
  <c r="L56" i="46"/>
  <c r="L56" i="45"/>
  <c r="L56" i="53"/>
  <c r="G157" i="22"/>
  <c r="G158" i="22" s="1"/>
  <c r="G157" i="53"/>
  <c r="G158" i="53" s="1"/>
  <c r="G157" i="44"/>
  <c r="G158" i="44" s="1"/>
  <c r="G157" i="46"/>
  <c r="G158" i="46" s="1"/>
  <c r="G157" i="67"/>
  <c r="G158" i="67" s="1"/>
  <c r="G157" i="69"/>
  <c r="G158" i="69" s="1"/>
  <c r="G157" i="45"/>
  <c r="G158" i="45" s="1"/>
  <c r="G157" i="68"/>
  <c r="G158" i="68" s="1"/>
  <c r="G157" i="47"/>
  <c r="G158" i="47" s="1"/>
  <c r="G157" i="54"/>
  <c r="G158" i="54" s="1"/>
  <c r="G157" i="66"/>
  <c r="G158" i="66" s="1"/>
  <c r="E176" i="69"/>
  <c r="E176" i="68"/>
  <c r="E176" i="66"/>
  <c r="E176" i="47"/>
  <c r="E176" i="46"/>
  <c r="E176" i="54"/>
  <c r="E176" i="67"/>
  <c r="E184" i="67" s="1"/>
  <c r="E176" i="44"/>
  <c r="E176" i="53"/>
  <c r="E176" i="45"/>
  <c r="DB2" i="51"/>
  <c r="CO2" i="71"/>
  <c r="DO2" i="51"/>
  <c r="CB2" i="71"/>
  <c r="S36" i="68"/>
  <c r="S36" i="69"/>
  <c r="AA36" i="68"/>
  <c r="AA36" i="69"/>
  <c r="Q36" i="68"/>
  <c r="Q36" i="69"/>
  <c r="P36" i="68"/>
  <c r="P36" i="69"/>
  <c r="O36" i="68"/>
  <c r="O36" i="69"/>
  <c r="R36" i="68"/>
  <c r="R36" i="69"/>
  <c r="N36" i="68"/>
  <c r="N36" i="69"/>
  <c r="M36" i="68"/>
  <c r="M36" i="69"/>
  <c r="AF36" i="68"/>
  <c r="AF36" i="69"/>
  <c r="Z36" i="68"/>
  <c r="Z36" i="69"/>
  <c r="Y36" i="68"/>
  <c r="Y36" i="69"/>
  <c r="U36" i="68"/>
  <c r="U36" i="69"/>
  <c r="T36" i="67"/>
  <c r="T36" i="68"/>
  <c r="X36" i="67"/>
  <c r="X36" i="68"/>
  <c r="L36" i="67"/>
  <c r="L36" i="68"/>
  <c r="W36" i="67"/>
  <c r="W36" i="68"/>
  <c r="V36" i="67"/>
  <c r="V36" i="68"/>
  <c r="O36" i="66"/>
  <c r="O36" i="67"/>
  <c r="Z36" i="66"/>
  <c r="Z36" i="67"/>
  <c r="Y36" i="66"/>
  <c r="Y36" i="67"/>
  <c r="N36" i="66"/>
  <c r="N36" i="67"/>
  <c r="U36" i="66"/>
  <c r="U36" i="67"/>
  <c r="S36" i="66"/>
  <c r="S36" i="67"/>
  <c r="AA36" i="66"/>
  <c r="AA36" i="67"/>
  <c r="Q36" i="66"/>
  <c r="Q36" i="67"/>
  <c r="R36" i="66"/>
  <c r="R36" i="67"/>
  <c r="M36" i="66"/>
  <c r="M36" i="67"/>
  <c r="P36" i="66"/>
  <c r="P36" i="67"/>
  <c r="AF36" i="66"/>
  <c r="AF36" i="67"/>
  <c r="X36" i="54"/>
  <c r="X36" i="66"/>
  <c r="W36" i="54"/>
  <c r="W36" i="66"/>
  <c r="V36" i="54"/>
  <c r="V36" i="66"/>
  <c r="T36" i="54"/>
  <c r="T36" i="66"/>
  <c r="L36" i="54"/>
  <c r="L36" i="66"/>
  <c r="U36" i="53"/>
  <c r="U36" i="54"/>
  <c r="S36" i="53"/>
  <c r="S36" i="54"/>
  <c r="R36" i="53"/>
  <c r="R36" i="54"/>
  <c r="Q36" i="53"/>
  <c r="Q36" i="54"/>
  <c r="Y36" i="53"/>
  <c r="Y36" i="54"/>
  <c r="P36" i="53"/>
  <c r="P36" i="54"/>
  <c r="AA36" i="53"/>
  <c r="AA36" i="54"/>
  <c r="O36" i="53"/>
  <c r="O36" i="54"/>
  <c r="N36" i="53"/>
  <c r="N36" i="54"/>
  <c r="M36" i="53"/>
  <c r="M36" i="54"/>
  <c r="AF36" i="53"/>
  <c r="AF36" i="54"/>
  <c r="Z36" i="53"/>
  <c r="Z36" i="54"/>
  <c r="V36" i="47"/>
  <c r="V36" i="53"/>
  <c r="X36" i="47"/>
  <c r="X36" i="53"/>
  <c r="T36" i="47"/>
  <c r="T36" i="53"/>
  <c r="L36" i="47"/>
  <c r="L36" i="53"/>
  <c r="W36" i="47"/>
  <c r="W36" i="53"/>
  <c r="Z36" i="46"/>
  <c r="Z36" i="47"/>
  <c r="U36" i="46"/>
  <c r="U36" i="47"/>
  <c r="S36" i="46"/>
  <c r="S36" i="47"/>
  <c r="Q36" i="46"/>
  <c r="Q36" i="47"/>
  <c r="R36" i="46"/>
  <c r="R36" i="47"/>
  <c r="P36" i="46"/>
  <c r="P36" i="47"/>
  <c r="M36" i="46"/>
  <c r="M36" i="47"/>
  <c r="AA36" i="46"/>
  <c r="AA36" i="47"/>
  <c r="O36" i="46"/>
  <c r="O36" i="47"/>
  <c r="N36" i="46"/>
  <c r="N36" i="47"/>
  <c r="AF36" i="46"/>
  <c r="AF36" i="47"/>
  <c r="Y36" i="46"/>
  <c r="Y36" i="47"/>
  <c r="L36" i="45"/>
  <c r="L36" i="46"/>
  <c r="X36" i="45"/>
  <c r="X36" i="46"/>
  <c r="W36" i="45"/>
  <c r="W36" i="46"/>
  <c r="V36" i="45"/>
  <c r="V36" i="46"/>
  <c r="T36" i="45"/>
  <c r="T36" i="46"/>
  <c r="U36" i="44"/>
  <c r="U36" i="45"/>
  <c r="S36" i="44"/>
  <c r="S36" i="45"/>
  <c r="R36" i="44"/>
  <c r="R36" i="45"/>
  <c r="AA36" i="44"/>
  <c r="AA36" i="45"/>
  <c r="Q36" i="44"/>
  <c r="Q36" i="45"/>
  <c r="P36" i="44"/>
  <c r="P36" i="45"/>
  <c r="O36" i="44"/>
  <c r="O36" i="45"/>
  <c r="N36" i="44"/>
  <c r="N36" i="45"/>
  <c r="M36" i="44"/>
  <c r="M36" i="45"/>
  <c r="AF36" i="44"/>
  <c r="AF36" i="45"/>
  <c r="Z36" i="44"/>
  <c r="Z36" i="45"/>
  <c r="Y36" i="44"/>
  <c r="Y36" i="45"/>
  <c r="T36" i="44"/>
  <c r="V36" i="44"/>
  <c r="L36" i="44"/>
  <c r="X36" i="44"/>
  <c r="W36" i="44"/>
  <c r="J39" i="21" a="1"/>
  <c r="J39" i="21" s="1"/>
  <c r="J58" i="21" s="1"/>
  <c r="I39" i="21" a="1"/>
  <c r="I39" i="21" s="1"/>
  <c r="I58" i="21" s="1"/>
  <c r="L114" i="21" a="1"/>
  <c r="L114" i="21" s="1"/>
  <c r="L133" i="21" s="1"/>
  <c r="H114" i="21" a="1"/>
  <c r="H114" i="21" s="1"/>
  <c r="I114" i="21" a="1"/>
  <c r="I114" i="21" s="1"/>
  <c r="I133" i="21" s="1"/>
  <c r="J114" i="21" a="1"/>
  <c r="J114" i="21" s="1"/>
  <c r="J133" i="21" s="1"/>
  <c r="I116" i="22" s="1"/>
  <c r="J89" i="21" a="1"/>
  <c r="J89" i="21" s="1"/>
  <c r="J108" i="21" s="1"/>
  <c r="I96" i="22" s="1"/>
  <c r="H89" i="21" a="1"/>
  <c r="H89" i="21" s="1"/>
  <c r="I89" i="21" a="1"/>
  <c r="I89" i="21" s="1"/>
  <c r="I108" i="21" s="1"/>
  <c r="K89" i="21" a="1"/>
  <c r="K89" i="21" s="1"/>
  <c r="K108" i="21" s="1"/>
  <c r="J96" i="22" s="1"/>
  <c r="L89" i="21" a="1"/>
  <c r="L89" i="21" s="1"/>
  <c r="N36" i="22"/>
  <c r="AF36" i="22"/>
  <c r="F196" i="22"/>
  <c r="E164" i="22"/>
  <c r="F29" i="22"/>
  <c r="B27" i="22"/>
  <c r="G197" i="22"/>
  <c r="G198" i="22" s="1"/>
  <c r="E196" i="22"/>
  <c r="F197" i="22"/>
  <c r="F198" i="22" s="1"/>
  <c r="F177" i="22"/>
  <c r="F178" i="22" s="1"/>
  <c r="E176" i="22"/>
  <c r="F158" i="22"/>
  <c r="E197" i="22"/>
  <c r="G137" i="22"/>
  <c r="G138" i="22" s="1"/>
  <c r="Y36" i="22"/>
  <c r="AA36" i="22"/>
  <c r="L36" i="22"/>
  <c r="V36" i="22"/>
  <c r="F136" i="22"/>
  <c r="U36" i="22"/>
  <c r="J116" i="22"/>
  <c r="R36" i="22"/>
  <c r="E137" i="22"/>
  <c r="F137" i="22"/>
  <c r="F138" i="22" s="1"/>
  <c r="L56" i="22"/>
  <c r="Q36" i="22"/>
  <c r="Z36" i="22"/>
  <c r="X36" i="22"/>
  <c r="W36" i="22"/>
  <c r="T36" i="22"/>
  <c r="G177" i="22"/>
  <c r="G178" i="22" s="1"/>
  <c r="S36" i="22"/>
  <c r="E177" i="22"/>
  <c r="P36" i="22"/>
  <c r="O36" i="22"/>
  <c r="J56" i="22"/>
  <c r="M36" i="22"/>
  <c r="F176" i="22"/>
  <c r="E182" i="22" a="1"/>
  <c r="E162" i="22" a="1"/>
  <c r="E142" i="22" a="1"/>
  <c r="E202" i="22" a="1"/>
  <c r="S29" i="22"/>
  <c r="AD29" i="22"/>
  <c r="Q29" i="22"/>
  <c r="AE29" i="22"/>
  <c r="I214" i="21" a="1"/>
  <c r="I214" i="21" s="1"/>
  <c r="I233" i="21" s="1"/>
  <c r="J214" i="21" a="1"/>
  <c r="J214" i="21" s="1"/>
  <c r="J233" i="21" s="1"/>
  <c r="K214" i="21" a="1"/>
  <c r="K214" i="21" s="1"/>
  <c r="K233" i="21" s="1"/>
  <c r="J196" i="22" s="1"/>
  <c r="L214" i="21" a="1"/>
  <c r="L214" i="21" s="1"/>
  <c r="L233" i="21" s="1"/>
  <c r="K196" i="22" s="1"/>
  <c r="H214" i="21" a="1"/>
  <c r="H214" i="21" s="1"/>
  <c r="I164" i="21" a="1"/>
  <c r="I164" i="21" s="1"/>
  <c r="I183" i="21" s="1"/>
  <c r="J164" i="21" a="1"/>
  <c r="J164" i="21" s="1"/>
  <c r="J183" i="21" s="1"/>
  <c r="K164" i="21" a="1"/>
  <c r="K164" i="21" s="1"/>
  <c r="K183" i="21" s="1"/>
  <c r="L164" i="21" a="1"/>
  <c r="L164" i="21" s="1"/>
  <c r="L183" i="21" s="1"/>
  <c r="H164" i="21" a="1"/>
  <c r="H164" i="21" s="1"/>
  <c r="H139" i="21" a="1"/>
  <c r="H139" i="21" s="1"/>
  <c r="I139" i="21" a="1"/>
  <c r="I139" i="21" s="1"/>
  <c r="I158" i="21" s="1"/>
  <c r="J139" i="21" a="1"/>
  <c r="J139" i="21" s="1"/>
  <c r="J158" i="21" s="1"/>
  <c r="K139" i="21" a="1"/>
  <c r="K139" i="21" s="1"/>
  <c r="K158" i="21" s="1"/>
  <c r="L139" i="21" a="1"/>
  <c r="L139" i="21" s="1"/>
  <c r="L158" i="21" s="1"/>
  <c r="L64" i="21" a="1"/>
  <c r="L64" i="21" s="1"/>
  <c r="K64" i="21" a="1"/>
  <c r="K64" i="21" s="1"/>
  <c r="J64" i="21" a="1"/>
  <c r="J64" i="21" s="1"/>
  <c r="I64" i="21" a="1"/>
  <c r="I64" i="21" s="1"/>
  <c r="H64" i="21" a="1"/>
  <c r="H64" i="21" s="1"/>
  <c r="I189" i="21" a="1"/>
  <c r="I189" i="21" s="1"/>
  <c r="I208" i="21" s="1"/>
  <c r="J189" i="21" a="1"/>
  <c r="J189" i="21" s="1"/>
  <c r="J208" i="21" s="1"/>
  <c r="K189" i="21" a="1"/>
  <c r="K189" i="21" s="1"/>
  <c r="K208" i="21" s="1"/>
  <c r="J176" i="22" s="1"/>
  <c r="L189" i="21" a="1"/>
  <c r="L189" i="21" s="1"/>
  <c r="L208" i="21" s="1"/>
  <c r="H189" i="21" a="1"/>
  <c r="H189" i="21" s="1"/>
  <c r="DO2" i="3"/>
  <c r="DO2" i="52"/>
  <c r="CO2" i="52"/>
  <c r="DB2" i="71"/>
  <c r="DB2" i="52"/>
  <c r="CB2" i="70"/>
  <c r="DO2" i="71"/>
  <c r="CB2" i="3"/>
  <c r="CB2" i="52"/>
  <c r="CO2" i="70"/>
  <c r="DB2" i="3"/>
  <c r="DB2" i="70"/>
  <c r="DO2" i="70"/>
  <c r="CB2" i="51"/>
  <c r="CO2" i="3"/>
  <c r="CO2" i="51"/>
  <c r="M23" i="71"/>
  <c r="H39" i="21" a="1"/>
  <c r="H39" i="21" s="1"/>
  <c r="L39" i="21" a="1"/>
  <c r="L39" i="21" s="1"/>
  <c r="L58" i="21" s="1"/>
  <c r="AM23" i="71"/>
  <c r="AM24" i="71" s="1"/>
  <c r="AM25" i="71" s="1"/>
  <c r="AM26" i="71" s="1"/>
  <c r="AM27" i="71" s="1"/>
  <c r="AM28" i="71" s="1"/>
  <c r="AM29" i="71" s="1"/>
  <c r="AM30" i="71" s="1"/>
  <c r="AM31" i="71" s="1"/>
  <c r="AM32" i="71" s="1"/>
  <c r="AM33" i="71" s="1"/>
  <c r="AM34" i="71" s="1"/>
  <c r="AM35" i="71" s="1"/>
  <c r="AM36" i="71" s="1"/>
  <c r="AM37" i="71" s="1"/>
  <c r="Z23" i="71"/>
  <c r="Z24" i="71" s="1"/>
  <c r="Z25" i="71" s="1"/>
  <c r="Z26" i="71" s="1"/>
  <c r="Z27" i="71" s="1"/>
  <c r="Z28" i="71" s="1"/>
  <c r="Z29" i="71" s="1"/>
  <c r="Z30" i="71" s="1"/>
  <c r="Z31" i="71" s="1"/>
  <c r="Z32" i="71" s="1"/>
  <c r="Z33" i="71" s="1"/>
  <c r="Z34" i="71" s="1"/>
  <c r="Z35" i="71" s="1"/>
  <c r="Z36" i="71" s="1"/>
  <c r="Z37" i="71" s="1"/>
  <c r="AZ23" i="71"/>
  <c r="AZ24" i="71" s="1"/>
  <c r="AZ25" i="71" s="1"/>
  <c r="AZ26" i="71" s="1"/>
  <c r="AZ27" i="71" s="1"/>
  <c r="AZ28" i="71" s="1"/>
  <c r="AZ29" i="71" s="1"/>
  <c r="AZ30" i="71" s="1"/>
  <c r="AZ31" i="71" s="1"/>
  <c r="AZ32" i="71" s="1"/>
  <c r="AZ33" i="71" s="1"/>
  <c r="AZ34" i="71" s="1"/>
  <c r="AZ35" i="71" s="1"/>
  <c r="AZ36" i="71" s="1"/>
  <c r="AZ37" i="71" s="1"/>
  <c r="E82" i="69" a="1"/>
  <c r="E82" i="69" s="1"/>
  <c r="B10" i="71"/>
  <c r="B11" i="71" s="1"/>
  <c r="B12" i="71" s="1"/>
  <c r="B13" i="71" s="1"/>
  <c r="B14" i="71" s="1"/>
  <c r="B15" i="71" s="1"/>
  <c r="B16" i="71" s="1"/>
  <c r="B17" i="71" s="1"/>
  <c r="B18" i="71" s="1"/>
  <c r="B19" i="71" s="1"/>
  <c r="B20" i="71" s="1"/>
  <c r="B21" i="71" s="1"/>
  <c r="B22" i="71" s="1"/>
  <c r="B23" i="71" s="1"/>
  <c r="B24" i="71" s="1"/>
  <c r="B25" i="71" s="1"/>
  <c r="B26" i="71" s="1"/>
  <c r="B27" i="71" s="1"/>
  <c r="B28" i="71" s="1"/>
  <c r="B29" i="71" s="1"/>
  <c r="B30" i="71" s="1"/>
  <c r="B31" i="71" s="1"/>
  <c r="B32" i="71" s="1"/>
  <c r="B33" i="71" s="1"/>
  <c r="B34" i="71" s="1"/>
  <c r="B35" i="71" s="1"/>
  <c r="B36" i="71" s="1"/>
  <c r="B37" i="71" s="1"/>
  <c r="AM23" i="70"/>
  <c r="AM24" i="70" s="1"/>
  <c r="AM25" i="70" s="1"/>
  <c r="AM26" i="70" s="1"/>
  <c r="AM27" i="70" s="1"/>
  <c r="AM28" i="70" s="1"/>
  <c r="AM29" i="70" s="1"/>
  <c r="AM30" i="70" s="1"/>
  <c r="AM31" i="70" s="1"/>
  <c r="AM32" i="70" s="1"/>
  <c r="AM33" i="70" s="1"/>
  <c r="AM34" i="70" s="1"/>
  <c r="AM35" i="70" s="1"/>
  <c r="AM36" i="70" s="1"/>
  <c r="AM37" i="70" s="1"/>
  <c r="AZ23" i="70"/>
  <c r="AZ24" i="70" s="1"/>
  <c r="AZ25" i="70" s="1"/>
  <c r="AZ26" i="70" s="1"/>
  <c r="AZ27" i="70" s="1"/>
  <c r="AZ28" i="70" s="1"/>
  <c r="AZ29" i="70" s="1"/>
  <c r="AZ30" i="70" s="1"/>
  <c r="AZ31" i="70" s="1"/>
  <c r="AZ32" i="70" s="1"/>
  <c r="AZ33" i="70" s="1"/>
  <c r="AZ34" i="70" s="1"/>
  <c r="AZ35" i="70" s="1"/>
  <c r="AZ36" i="70" s="1"/>
  <c r="AZ37" i="70" s="1"/>
  <c r="M23" i="70"/>
  <c r="M24" i="70" s="1"/>
  <c r="M25" i="70" s="1"/>
  <c r="M26" i="70" s="1"/>
  <c r="M27" i="70" s="1"/>
  <c r="M28" i="70" s="1"/>
  <c r="M29" i="70" s="1"/>
  <c r="M30" i="70" s="1"/>
  <c r="M31" i="70" s="1"/>
  <c r="M32" i="70" s="1"/>
  <c r="M33" i="70" s="1"/>
  <c r="M34" i="70" s="1"/>
  <c r="M35" i="70" s="1"/>
  <c r="M36" i="70" s="1"/>
  <c r="M37" i="70" s="1"/>
  <c r="Z23" i="70"/>
  <c r="Z24" i="70" s="1"/>
  <c r="Z25" i="70" s="1"/>
  <c r="Z26" i="70" s="1"/>
  <c r="Z27" i="70" s="1"/>
  <c r="Z28" i="70" s="1"/>
  <c r="Z29" i="70" s="1"/>
  <c r="Z30" i="70" s="1"/>
  <c r="Z31" i="70" s="1"/>
  <c r="Z32" i="70" s="1"/>
  <c r="Z33" i="70" s="1"/>
  <c r="Z34" i="70" s="1"/>
  <c r="Z35" i="70" s="1"/>
  <c r="Z36" i="70" s="1"/>
  <c r="Z37" i="70" s="1"/>
  <c r="B10" i="70"/>
  <c r="AD36" i="69"/>
  <c r="AC36" i="69"/>
  <c r="AE36" i="69"/>
  <c r="AB36" i="69"/>
  <c r="AH36" i="69"/>
  <c r="AG36" i="69"/>
  <c r="F4" i="28"/>
  <c r="L4" i="28"/>
  <c r="M4" i="28"/>
  <c r="N4" i="28"/>
  <c r="O4" i="28"/>
  <c r="P4" i="28"/>
  <c r="E4" i="28"/>
  <c r="C19" i="3" l="1"/>
  <c r="C15" i="3"/>
  <c r="C11" i="3"/>
  <c r="C22" i="3"/>
  <c r="C18" i="3"/>
  <c r="C14" i="3"/>
  <c r="C10" i="3"/>
  <c r="C21" i="3"/>
  <c r="C17" i="3"/>
  <c r="C13" i="3"/>
  <c r="C9" i="3"/>
  <c r="C20" i="3"/>
  <c r="C16" i="3"/>
  <c r="C12" i="3"/>
  <c r="C8" i="3"/>
  <c r="AB8" i="71" a="1"/>
  <c r="AB8" i="71" s="1"/>
  <c r="BO8" i="71" a="1"/>
  <c r="BO8" i="71" s="1"/>
  <c r="DB8" i="71" a="1"/>
  <c r="DB8" i="71" s="1"/>
  <c r="CB8" i="71" a="1"/>
  <c r="CB8" i="71" s="1"/>
  <c r="F144" i="22"/>
  <c r="E19" i="3"/>
  <c r="E15" i="3"/>
  <c r="E11" i="3"/>
  <c r="E22" i="3"/>
  <c r="E18" i="3"/>
  <c r="E14" i="3"/>
  <c r="E10" i="3"/>
  <c r="E21" i="3"/>
  <c r="E17" i="3"/>
  <c r="E13" i="3"/>
  <c r="E9" i="3"/>
  <c r="E20" i="3"/>
  <c r="E16" i="3"/>
  <c r="E12" i="3"/>
  <c r="E8" i="3"/>
  <c r="D19" i="3"/>
  <c r="D15" i="3"/>
  <c r="D11" i="3"/>
  <c r="D22" i="3"/>
  <c r="D18" i="3"/>
  <c r="D14" i="3"/>
  <c r="D10" i="3"/>
  <c r="D21" i="3"/>
  <c r="D17" i="3"/>
  <c r="D13" i="3"/>
  <c r="D9" i="3"/>
  <c r="D20" i="3"/>
  <c r="D16" i="3"/>
  <c r="D12" i="3"/>
  <c r="D8" i="3"/>
  <c r="BB8" i="71" a="1"/>
  <c r="BB8" i="71" s="1"/>
  <c r="O8" i="71" a="1"/>
  <c r="O8" i="71" s="1"/>
  <c r="DO8" i="71" a="1"/>
  <c r="DO8" i="71" s="1"/>
  <c r="AO8" i="71" a="1"/>
  <c r="AO8" i="71" s="1"/>
  <c r="CO8" i="71" a="1"/>
  <c r="CO8" i="71" s="1"/>
  <c r="E42" i="68" a="1"/>
  <c r="E42" i="68" s="1"/>
  <c r="S126" i="21" a="1"/>
  <c r="S126" i="21" s="1"/>
  <c r="AG126" i="21" a="1"/>
  <c r="AG126" i="21" s="1"/>
  <c r="AD208" i="21"/>
  <c r="P208" i="21"/>
  <c r="AE208" i="21"/>
  <c r="AC208" i="21"/>
  <c r="O208" i="21"/>
  <c r="W208" i="21"/>
  <c r="S208" i="21"/>
  <c r="R208" i="21"/>
  <c r="AB208" i="21"/>
  <c r="N208" i="21"/>
  <c r="X208" i="21"/>
  <c r="AA208" i="21"/>
  <c r="M208" i="21"/>
  <c r="Q208" i="21"/>
  <c r="Z208" i="21"/>
  <c r="AG208" i="21"/>
  <c r="AF208" i="21"/>
  <c r="Y208" i="21"/>
  <c r="V208" i="21"/>
  <c r="AI208" i="21"/>
  <c r="U208" i="21"/>
  <c r="AH208" i="21"/>
  <c r="T208" i="21"/>
  <c r="AC201" i="21" a="1"/>
  <c r="AC201" i="21" s="1"/>
  <c r="AI201" i="21" a="1"/>
  <c r="AI201" i="21" s="1"/>
  <c r="P201" i="21" a="1"/>
  <c r="P201" i="21" s="1"/>
  <c r="W201" i="21" a="1"/>
  <c r="W201" i="21" s="1"/>
  <c r="AD201" i="21" a="1"/>
  <c r="AD201" i="21" s="1"/>
  <c r="Y201" i="21" a="1"/>
  <c r="Y201" i="21" s="1"/>
  <c r="V201" i="21" a="1"/>
  <c r="V201" i="21" s="1"/>
  <c r="Z201" i="21" a="1"/>
  <c r="Z201" i="21" s="1"/>
  <c r="AA201" i="21" a="1"/>
  <c r="AA201" i="21" s="1"/>
  <c r="X201" i="21" a="1"/>
  <c r="X201" i="21" s="1"/>
  <c r="Q201" i="21" a="1"/>
  <c r="Q201" i="21" s="1"/>
  <c r="M201" i="21" a="1"/>
  <c r="M201" i="21" s="1"/>
  <c r="AE201" i="21" a="1"/>
  <c r="AE201" i="21" s="1"/>
  <c r="S201" i="21" a="1"/>
  <c r="S201" i="21" s="1"/>
  <c r="AG201" i="21" a="1"/>
  <c r="AG201" i="21" s="1"/>
  <c r="N201" i="21" a="1"/>
  <c r="N201" i="21" s="1"/>
  <c r="R201" i="21" a="1"/>
  <c r="R201" i="21" s="1"/>
  <c r="T201" i="21" a="1"/>
  <c r="T201" i="21" s="1"/>
  <c r="AH201" i="21" a="1"/>
  <c r="AH201" i="21" s="1"/>
  <c r="AB201" i="21" a="1"/>
  <c r="AB201" i="21" s="1"/>
  <c r="O201" i="21" a="1"/>
  <c r="O201" i="21" s="1"/>
  <c r="AF201" i="21" a="1"/>
  <c r="AF201" i="21" s="1"/>
  <c r="U201" i="21" a="1"/>
  <c r="U201" i="21" s="1"/>
  <c r="Z158" i="21"/>
  <c r="AH158" i="21"/>
  <c r="S158" i="21"/>
  <c r="M158" i="21"/>
  <c r="Y158" i="21"/>
  <c r="T158" i="21"/>
  <c r="X158" i="21"/>
  <c r="AB158" i="21"/>
  <c r="W158" i="21"/>
  <c r="R158" i="21"/>
  <c r="O158" i="21"/>
  <c r="V158" i="21"/>
  <c r="AG158" i="21"/>
  <c r="AI158" i="21"/>
  <c r="U158" i="21"/>
  <c r="N158" i="21"/>
  <c r="AF158" i="21"/>
  <c r="AE158" i="21"/>
  <c r="Q158" i="21"/>
  <c r="AD158" i="21"/>
  <c r="P158" i="21"/>
  <c r="AC158" i="21"/>
  <c r="AA158" i="21"/>
  <c r="X151" i="21" a="1"/>
  <c r="X151" i="21" s="1"/>
  <c r="AB151" i="21" a="1"/>
  <c r="AB151" i="21" s="1"/>
  <c r="AA151" i="21" a="1"/>
  <c r="AA151" i="21" s="1"/>
  <c r="N151" i="21" a="1"/>
  <c r="N151" i="21" s="1"/>
  <c r="O151" i="21" a="1"/>
  <c r="O151" i="21" s="1"/>
  <c r="AC151" i="21" a="1"/>
  <c r="AC151" i="21" s="1"/>
  <c r="V151" i="21" a="1"/>
  <c r="V151" i="21" s="1"/>
  <c r="AE151" i="21" a="1"/>
  <c r="AE151" i="21" s="1"/>
  <c r="P151" i="21" a="1"/>
  <c r="P151" i="21" s="1"/>
  <c r="M151" i="21" a="1"/>
  <c r="M151" i="21" s="1"/>
  <c r="Q151" i="21" a="1"/>
  <c r="Q151" i="21" s="1"/>
  <c r="Y151" i="21" a="1"/>
  <c r="Y151" i="21" s="1"/>
  <c r="AG151" i="21" a="1"/>
  <c r="AG151" i="21" s="1"/>
  <c r="AD151" i="21" a="1"/>
  <c r="AD151" i="21" s="1"/>
  <c r="S151" i="21" a="1"/>
  <c r="S151" i="21" s="1"/>
  <c r="AI151" i="21" a="1"/>
  <c r="AI151" i="21" s="1"/>
  <c r="U151" i="21" a="1"/>
  <c r="U151" i="21" s="1"/>
  <c r="W151" i="21" a="1"/>
  <c r="W151" i="21" s="1"/>
  <c r="R151" i="21" a="1"/>
  <c r="R151" i="21" s="1"/>
  <c r="Z151" i="21" a="1"/>
  <c r="Z151" i="21" s="1"/>
  <c r="AF151" i="21" a="1"/>
  <c r="AF151" i="21" s="1"/>
  <c r="AH151" i="21" a="1"/>
  <c r="AH151" i="21" s="1"/>
  <c r="T151" i="21" a="1"/>
  <c r="T151" i="21" s="1"/>
  <c r="H108" i="21"/>
  <c r="G96" i="54" s="1"/>
  <c r="U101" i="21" a="1"/>
  <c r="U101" i="21" s="1"/>
  <c r="U108" i="21"/>
  <c r="AI108" i="21"/>
  <c r="V108" i="21"/>
  <c r="O108" i="21"/>
  <c r="R108" i="21"/>
  <c r="V101" i="21" a="1"/>
  <c r="V101" i="21" s="1"/>
  <c r="W108" i="21"/>
  <c r="X108" i="21"/>
  <c r="P108" i="21"/>
  <c r="M108" i="21"/>
  <c r="AG108" i="21"/>
  <c r="Y108" i="21"/>
  <c r="Z108" i="21"/>
  <c r="N108" i="21"/>
  <c r="AE108" i="21"/>
  <c r="AF108" i="21"/>
  <c r="S108" i="21"/>
  <c r="T108" i="21"/>
  <c r="AB108" i="21"/>
  <c r="AA108" i="21"/>
  <c r="Q108" i="21"/>
  <c r="AC108" i="21"/>
  <c r="AD108" i="21"/>
  <c r="AH108" i="21"/>
  <c r="R101" i="21" a="1"/>
  <c r="R101" i="21" s="1"/>
  <c r="N101" i="21" a="1"/>
  <c r="N101" i="21" s="1"/>
  <c r="Q101" i="21" a="1"/>
  <c r="Q101" i="21" s="1"/>
  <c r="M101" i="21" a="1"/>
  <c r="M101" i="21" s="1"/>
  <c r="P101" i="21" a="1"/>
  <c r="P101" i="21" s="1"/>
  <c r="T101" i="21" a="1"/>
  <c r="T101" i="21" s="1"/>
  <c r="O101" i="21" a="1"/>
  <c r="O101" i="21" s="1"/>
  <c r="S101" i="21" a="1"/>
  <c r="S101" i="21" s="1"/>
  <c r="AE226" i="21" a="1"/>
  <c r="AE226" i="21" s="1"/>
  <c r="M183" i="21"/>
  <c r="AI176" i="21" a="1"/>
  <c r="AI176" i="21" s="1"/>
  <c r="U176" i="21" a="1"/>
  <c r="U176" i="21" s="1"/>
  <c r="S176" i="21" a="1"/>
  <c r="S176" i="21" s="1"/>
  <c r="AE176" i="21" a="1"/>
  <c r="AE176" i="21" s="1"/>
  <c r="Q176" i="21" a="1"/>
  <c r="Q176" i="21" s="1"/>
  <c r="Y176" i="21" a="1"/>
  <c r="Y176" i="21" s="1"/>
  <c r="AD176" i="21" a="1"/>
  <c r="AD176" i="21" s="1"/>
  <c r="AA176" i="21" a="1"/>
  <c r="AA176" i="21" s="1"/>
  <c r="M176" i="21" a="1"/>
  <c r="M176" i="21" s="1"/>
  <c r="P176" i="21" a="1"/>
  <c r="P176" i="21" s="1"/>
  <c r="AF176" i="21" a="1"/>
  <c r="AF176" i="21" s="1"/>
  <c r="AH176" i="21" a="1"/>
  <c r="AH176" i="21" s="1"/>
  <c r="R176" i="21" a="1"/>
  <c r="R176" i="21" s="1"/>
  <c r="Z176" i="21" a="1"/>
  <c r="Z176" i="21" s="1"/>
  <c r="V176" i="21" a="1"/>
  <c r="V176" i="21" s="1"/>
  <c r="T176" i="21" a="1"/>
  <c r="T176" i="21" s="1"/>
  <c r="AC176" i="21" a="1"/>
  <c r="AC176" i="21" s="1"/>
  <c r="W176" i="21" a="1"/>
  <c r="W176" i="21" s="1"/>
  <c r="O176" i="21" a="1"/>
  <c r="O176" i="21" s="1"/>
  <c r="N176" i="21" a="1"/>
  <c r="N176" i="21" s="1"/>
  <c r="X176" i="21" a="1"/>
  <c r="X176" i="21" s="1"/>
  <c r="AB176" i="21" a="1"/>
  <c r="AB176" i="21" s="1"/>
  <c r="AG176" i="21" a="1"/>
  <c r="AG176" i="21" s="1"/>
  <c r="E32" i="68" a="1"/>
  <c r="E32" i="68" s="1"/>
  <c r="H58" i="21"/>
  <c r="G56" i="44" s="1"/>
  <c r="AA51" i="21" a="1"/>
  <c r="AA51" i="21" s="1"/>
  <c r="O58" i="21"/>
  <c r="AC58" i="21"/>
  <c r="AE51" i="21" a="1"/>
  <c r="AE51" i="21" s="1"/>
  <c r="P58" i="21"/>
  <c r="AD58" i="21"/>
  <c r="X58" i="21"/>
  <c r="Q58" i="21"/>
  <c r="AE58" i="21"/>
  <c r="R58" i="21"/>
  <c r="AF58" i="21"/>
  <c r="AG58" i="21"/>
  <c r="Y58" i="21"/>
  <c r="S58" i="21"/>
  <c r="T58" i="21"/>
  <c r="AH58" i="21"/>
  <c r="U58" i="21"/>
  <c r="AI58" i="21"/>
  <c r="W58" i="21"/>
  <c r="Z58" i="21"/>
  <c r="Q51" i="21" a="1"/>
  <c r="Q51" i="21" s="1"/>
  <c r="AB58" i="21"/>
  <c r="V58" i="21"/>
  <c r="AA58" i="21"/>
  <c r="N58" i="21"/>
  <c r="Z51" i="21" a="1"/>
  <c r="Z51" i="21" s="1"/>
  <c r="M51" i="21" a="1"/>
  <c r="M51" i="21" s="1"/>
  <c r="V51" i="21" a="1"/>
  <c r="V51" i="21" s="1"/>
  <c r="AF51" i="21" a="1"/>
  <c r="AF51" i="21" s="1"/>
  <c r="Y51" i="21" a="1"/>
  <c r="Y51" i="21" s="1"/>
  <c r="AI51" i="21" a="1"/>
  <c r="AI51" i="21" s="1"/>
  <c r="P51" i="21" a="1"/>
  <c r="P51" i="21" s="1"/>
  <c r="U51" i="21" a="1"/>
  <c r="U51" i="21" s="1"/>
  <c r="R51" i="21" a="1"/>
  <c r="R51" i="21" s="1"/>
  <c r="AD51" i="21" a="1"/>
  <c r="AD51" i="21" s="1"/>
  <c r="AC51" i="21" a="1"/>
  <c r="AC51" i="21" s="1"/>
  <c r="AB51" i="21" a="1"/>
  <c r="AB51" i="21" s="1"/>
  <c r="AH51" i="21" a="1"/>
  <c r="AH51" i="21" s="1"/>
  <c r="T51" i="21" a="1"/>
  <c r="T51" i="21" s="1"/>
  <c r="AG51" i="21" a="1"/>
  <c r="AG51" i="21" s="1"/>
  <c r="S51" i="21" a="1"/>
  <c r="S51" i="21" s="1"/>
  <c r="O51" i="21" a="1"/>
  <c r="O51" i="21" s="1"/>
  <c r="X51" i="21" a="1"/>
  <c r="X51" i="21" s="1"/>
  <c r="N51" i="21" a="1"/>
  <c r="N51" i="21" s="1"/>
  <c r="W51" i="21" a="1"/>
  <c r="W51" i="21" s="1"/>
  <c r="M133" i="21"/>
  <c r="AD233" i="21"/>
  <c r="P233" i="21"/>
  <c r="AH183" i="21"/>
  <c r="T183" i="21"/>
  <c r="AA133" i="21"/>
  <c r="N133" i="21"/>
  <c r="AB133" i="21"/>
  <c r="T233" i="21"/>
  <c r="W133" i="21"/>
  <c r="AG233" i="21"/>
  <c r="R233" i="21"/>
  <c r="AC233" i="21"/>
  <c r="O233" i="21"/>
  <c r="AG183" i="21"/>
  <c r="S183" i="21"/>
  <c r="AB233" i="21"/>
  <c r="N233" i="21"/>
  <c r="V126" i="21" a="1"/>
  <c r="V126" i="21" s="1"/>
  <c r="AF183" i="21"/>
  <c r="R183" i="21"/>
  <c r="O133" i="21"/>
  <c r="AC133" i="21"/>
  <c r="P133" i="21"/>
  <c r="AD133" i="21"/>
  <c r="Q133" i="21"/>
  <c r="AE133" i="21"/>
  <c r="V233" i="21"/>
  <c r="AH233" i="21"/>
  <c r="X183" i="21"/>
  <c r="X133" i="21"/>
  <c r="AF233" i="21"/>
  <c r="V183" i="21"/>
  <c r="U183" i="21"/>
  <c r="AA233" i="21"/>
  <c r="W126" i="21" a="1"/>
  <c r="W126" i="21" s="1"/>
  <c r="AE183" i="21"/>
  <c r="Q183" i="21"/>
  <c r="R133" i="21"/>
  <c r="T133" i="21"/>
  <c r="AH133" i="21"/>
  <c r="Z183" i="21"/>
  <c r="AI133" i="21"/>
  <c r="U233" i="21"/>
  <c r="S233" i="21"/>
  <c r="W183" i="21"/>
  <c r="Y133" i="21"/>
  <c r="AE233" i="21"/>
  <c r="AI183" i="21"/>
  <c r="Z233" i="21"/>
  <c r="Z126" i="21" a="1"/>
  <c r="Z126" i="21" s="1"/>
  <c r="AD183" i="21"/>
  <c r="P183" i="21"/>
  <c r="Y233" i="21"/>
  <c r="AA126" i="21" a="1"/>
  <c r="AA126" i="21" s="1"/>
  <c r="AC183" i="21"/>
  <c r="O183" i="21"/>
  <c r="AF133" i="21"/>
  <c r="Q233" i="21"/>
  <c r="Z133" i="21"/>
  <c r="X233" i="21"/>
  <c r="AF126" i="21" a="1"/>
  <c r="AF126" i="21" s="1"/>
  <c r="AB183" i="21"/>
  <c r="N183" i="21"/>
  <c r="S133" i="21"/>
  <c r="AG133" i="21"/>
  <c r="U133" i="21"/>
  <c r="Y183" i="21"/>
  <c r="W233" i="21"/>
  <c r="AA183" i="21"/>
  <c r="V133" i="21"/>
  <c r="AI233" i="21"/>
  <c r="O126" i="21" a="1"/>
  <c r="O126" i="21" s="1"/>
  <c r="R126" i="21" a="1"/>
  <c r="R126" i="21" s="1"/>
  <c r="M126" i="21" a="1"/>
  <c r="M126" i="21" s="1"/>
  <c r="AB126" i="21" a="1"/>
  <c r="AB126" i="21" s="1"/>
  <c r="AI126" i="21" a="1"/>
  <c r="AI126" i="21" s="1"/>
  <c r="N126" i="21" a="1"/>
  <c r="N126" i="21" s="1"/>
  <c r="U126" i="21" a="1"/>
  <c r="U126" i="21" s="1"/>
  <c r="AE126" i="21" a="1"/>
  <c r="AE126" i="21" s="1"/>
  <c r="Q126" i="21" a="1"/>
  <c r="Q126" i="21" s="1"/>
  <c r="T126" i="21" a="1"/>
  <c r="T126" i="21" s="1"/>
  <c r="AD126" i="21" a="1"/>
  <c r="AD126" i="21" s="1"/>
  <c r="P126" i="21" a="1"/>
  <c r="P126" i="21" s="1"/>
  <c r="AC126" i="21" a="1"/>
  <c r="AC126" i="21" s="1"/>
  <c r="X126" i="21" a="1"/>
  <c r="X126" i="21" s="1"/>
  <c r="AH126" i="21" a="1"/>
  <c r="AH126" i="21" s="1"/>
  <c r="Y126" i="21" a="1"/>
  <c r="Y126" i="21" s="1"/>
  <c r="M76" i="21" a="1"/>
  <c r="M76" i="21" s="1"/>
  <c r="M83" i="21" s="1"/>
  <c r="R76" i="21" a="1"/>
  <c r="R76" i="21" s="1"/>
  <c r="R83" i="21" s="1"/>
  <c r="V76" i="21" a="1"/>
  <c r="V76" i="21" s="1"/>
  <c r="V83" i="21" s="1"/>
  <c r="N76" i="21" a="1"/>
  <c r="N76" i="21" s="1"/>
  <c r="N83" i="21" s="1"/>
  <c r="O76" i="21" a="1"/>
  <c r="O76" i="21" s="1"/>
  <c r="O83" i="21" s="1"/>
  <c r="Q76" i="21" a="1"/>
  <c r="Q76" i="21" s="1"/>
  <c r="Q83" i="21" s="1"/>
  <c r="S76" i="21" a="1"/>
  <c r="S76" i="21" s="1"/>
  <c r="S83" i="21" s="1"/>
  <c r="T76" i="21" a="1"/>
  <c r="T76" i="21" s="1"/>
  <c r="T83" i="21" s="1"/>
  <c r="U76" i="21" a="1"/>
  <c r="U76" i="21" s="1"/>
  <c r="U83" i="21" s="1"/>
  <c r="P76" i="21" a="1"/>
  <c r="P76" i="21" s="1"/>
  <c r="P83" i="21" s="1"/>
  <c r="M233" i="21"/>
  <c r="T226" i="21" a="1"/>
  <c r="T226" i="21" s="1"/>
  <c r="X226" i="21" a="1"/>
  <c r="X226" i="21" s="1"/>
  <c r="Y226" i="21" a="1"/>
  <c r="Y226" i="21" s="1"/>
  <c r="AH226" i="21" a="1"/>
  <c r="AH226" i="21" s="1"/>
  <c r="P226" i="21" a="1"/>
  <c r="P226" i="21" s="1"/>
  <c r="AF226" i="21" a="1"/>
  <c r="AF226" i="21" s="1"/>
  <c r="Z226" i="21" a="1"/>
  <c r="Z226" i="21" s="1"/>
  <c r="R226" i="21" a="1"/>
  <c r="R226" i="21" s="1"/>
  <c r="AA226" i="21" a="1"/>
  <c r="AA226" i="21" s="1"/>
  <c r="AI226" i="21" a="1"/>
  <c r="AI226" i="21" s="1"/>
  <c r="U226" i="21" a="1"/>
  <c r="U226" i="21" s="1"/>
  <c r="AC226" i="21" a="1"/>
  <c r="AC226" i="21" s="1"/>
  <c r="O226" i="21" a="1"/>
  <c r="O226" i="21" s="1"/>
  <c r="AG226" i="21" a="1"/>
  <c r="AG226" i="21" s="1"/>
  <c r="AB226" i="21" a="1"/>
  <c r="AB226" i="21" s="1"/>
  <c r="M226" i="21" a="1"/>
  <c r="M226" i="21" s="1"/>
  <c r="N226" i="21" a="1"/>
  <c r="N226" i="21" s="1"/>
  <c r="V226" i="21" a="1"/>
  <c r="V226" i="21" s="1"/>
  <c r="Q226" i="21" a="1"/>
  <c r="Q226" i="21" s="1"/>
  <c r="AD226" i="21" a="1"/>
  <c r="AD226" i="21" s="1"/>
  <c r="W226" i="21" a="1"/>
  <c r="W226" i="21" s="1"/>
  <c r="S226" i="21" a="1"/>
  <c r="S226" i="21" s="1"/>
  <c r="F145" i="22"/>
  <c r="F146" i="22" s="1"/>
  <c r="E42" i="69" a="1"/>
  <c r="E42" i="69" s="1"/>
  <c r="E82" i="68" a="1"/>
  <c r="E82" i="68" s="1"/>
  <c r="F139" i="47"/>
  <c r="F159" i="67"/>
  <c r="F199" i="54"/>
  <c r="AH76" i="21" a="1"/>
  <c r="AH76" i="21" s="1"/>
  <c r="F139" i="67"/>
  <c r="F159" i="45"/>
  <c r="F139" i="69"/>
  <c r="F159" i="66"/>
  <c r="E62" i="68" a="1"/>
  <c r="E62" i="68" s="1"/>
  <c r="E202" i="22"/>
  <c r="E168" i="27" s="1" a="1"/>
  <c r="E168" i="27" s="1"/>
  <c r="E142" i="22"/>
  <c r="E114" i="27" s="1" a="1"/>
  <c r="E114" i="27" s="1"/>
  <c r="E162" i="22"/>
  <c r="E132" i="27" s="1" a="1"/>
  <c r="E132" i="27" s="1"/>
  <c r="F199" i="68"/>
  <c r="F139" i="68"/>
  <c r="E182" i="22"/>
  <c r="E150" i="27" s="1" a="1"/>
  <c r="E150" i="27" s="1"/>
  <c r="E62" i="69" a="1"/>
  <c r="E62" i="69" s="1"/>
  <c r="D331" i="27"/>
  <c r="D4" i="27"/>
  <c r="F199" i="66"/>
  <c r="K176" i="68"/>
  <c r="K176" i="69"/>
  <c r="K176" i="54"/>
  <c r="K176" i="45"/>
  <c r="K176" i="44"/>
  <c r="K176" i="67"/>
  <c r="K176" i="53"/>
  <c r="K176" i="66"/>
  <c r="K176" i="47"/>
  <c r="K176" i="46"/>
  <c r="H116" i="68"/>
  <c r="H116" i="66"/>
  <c r="H116" i="54"/>
  <c r="H116" i="67"/>
  <c r="H116" i="53"/>
  <c r="H116" i="69"/>
  <c r="H116" i="47"/>
  <c r="H116" i="46"/>
  <c r="H116" i="44"/>
  <c r="H116" i="45"/>
  <c r="I176" i="54"/>
  <c r="I176" i="44"/>
  <c r="I176" i="69"/>
  <c r="I176" i="47"/>
  <c r="I176" i="46"/>
  <c r="I176" i="67"/>
  <c r="I176" i="53"/>
  <c r="I176" i="68"/>
  <c r="I176" i="66"/>
  <c r="I176" i="45"/>
  <c r="H133" i="21"/>
  <c r="L128" i="21"/>
  <c r="F204" i="54"/>
  <c r="F205" i="54" s="1"/>
  <c r="F206" i="54" s="1"/>
  <c r="E204" i="54"/>
  <c r="E205" i="54" s="1"/>
  <c r="F159" i="46"/>
  <c r="E138" i="53"/>
  <c r="K128" i="21"/>
  <c r="E204" i="69"/>
  <c r="E205" i="69" s="1"/>
  <c r="F204" i="69"/>
  <c r="F205" i="69" s="1"/>
  <c r="F206" i="69" s="1"/>
  <c r="J128" i="21"/>
  <c r="E204" i="68"/>
  <c r="E205" i="68" s="1"/>
  <c r="F204" i="68"/>
  <c r="F205" i="68" s="1"/>
  <c r="F206" i="68" s="1"/>
  <c r="E138" i="45"/>
  <c r="F199" i="67"/>
  <c r="F164" i="47"/>
  <c r="F165" i="47" s="1"/>
  <c r="F166" i="47" s="1"/>
  <c r="E164" i="47"/>
  <c r="E165" i="47" s="1"/>
  <c r="L108" i="21"/>
  <c r="W101" i="21" a="1"/>
  <c r="W101" i="21" s="1"/>
  <c r="E145" i="67"/>
  <c r="F144" i="67"/>
  <c r="F145" i="67" s="1"/>
  <c r="F146" i="67" s="1"/>
  <c r="F199" i="45"/>
  <c r="F164" i="53"/>
  <c r="F165" i="53" s="1"/>
  <c r="F166" i="53" s="1"/>
  <c r="E164" i="53"/>
  <c r="E165" i="53" s="1"/>
  <c r="E144" i="44"/>
  <c r="E145" i="44" s="1"/>
  <c r="AH101" i="21" a="1"/>
  <c r="AH101" i="21" s="1"/>
  <c r="G96" i="66"/>
  <c r="G96" i="68"/>
  <c r="G96" i="67"/>
  <c r="G96" i="53"/>
  <c r="G56" i="67"/>
  <c r="G56" i="66"/>
  <c r="G56" i="54"/>
  <c r="G56" i="68"/>
  <c r="G56" i="46"/>
  <c r="G56" i="47"/>
  <c r="G56" i="45"/>
  <c r="G56" i="53"/>
  <c r="AD101" i="21" a="1"/>
  <c r="AD101" i="21" s="1"/>
  <c r="J136" i="54"/>
  <c r="J136" i="47"/>
  <c r="J136" i="68"/>
  <c r="J136" i="45"/>
  <c r="J136" i="67"/>
  <c r="J136" i="69"/>
  <c r="J136" i="44"/>
  <c r="J136" i="53"/>
  <c r="J136" i="46"/>
  <c r="J136" i="66"/>
  <c r="J156" i="69"/>
  <c r="J156" i="68"/>
  <c r="J156" i="47"/>
  <c r="J156" i="54"/>
  <c r="J156" i="44"/>
  <c r="J156" i="46"/>
  <c r="J156" i="53"/>
  <c r="J156" i="45"/>
  <c r="J156" i="66"/>
  <c r="J156" i="67"/>
  <c r="J156" i="22"/>
  <c r="F139" i="66"/>
  <c r="K116" i="66"/>
  <c r="K116" i="45"/>
  <c r="K116" i="68"/>
  <c r="K116" i="69"/>
  <c r="K116" i="54"/>
  <c r="K116" i="67"/>
  <c r="K116" i="53"/>
  <c r="K116" i="47"/>
  <c r="K116" i="44"/>
  <c r="K116" i="46"/>
  <c r="K116" i="22"/>
  <c r="E138" i="67"/>
  <c r="H56" i="69"/>
  <c r="H56" i="67"/>
  <c r="H56" i="47"/>
  <c r="H56" i="68"/>
  <c r="H56" i="46"/>
  <c r="H56" i="66"/>
  <c r="H56" i="54"/>
  <c r="H56" i="45"/>
  <c r="H56" i="53"/>
  <c r="H56" i="44"/>
  <c r="E138" i="46"/>
  <c r="I128" i="21"/>
  <c r="I56" i="69"/>
  <c r="I56" i="66"/>
  <c r="I56" i="47"/>
  <c r="I56" i="67"/>
  <c r="I56" i="46"/>
  <c r="I56" i="54"/>
  <c r="I56" i="44"/>
  <c r="I56" i="68"/>
  <c r="I56" i="45"/>
  <c r="I56" i="53"/>
  <c r="I56" i="22"/>
  <c r="E198" i="44"/>
  <c r="K56" i="67"/>
  <c r="K56" i="54"/>
  <c r="K56" i="46"/>
  <c r="K56" i="68"/>
  <c r="K56" i="66"/>
  <c r="K56" i="69"/>
  <c r="K56" i="47"/>
  <c r="K56" i="45"/>
  <c r="K56" i="44"/>
  <c r="K56" i="53"/>
  <c r="K56" i="22"/>
  <c r="I176" i="22"/>
  <c r="I136" i="68"/>
  <c r="I136" i="54"/>
  <c r="I136" i="44"/>
  <c r="I136" i="69"/>
  <c r="I136" i="53"/>
  <c r="I136" i="46"/>
  <c r="I136" i="67"/>
  <c r="I136" i="66"/>
  <c r="I136" i="45"/>
  <c r="I136" i="47"/>
  <c r="H136" i="68"/>
  <c r="H136" i="53"/>
  <c r="H136" i="54"/>
  <c r="H136" i="69"/>
  <c r="H136" i="67"/>
  <c r="H136" i="46"/>
  <c r="H136" i="66"/>
  <c r="H136" i="44"/>
  <c r="H136" i="45"/>
  <c r="H136" i="47"/>
  <c r="E178" i="53"/>
  <c r="E144" i="47"/>
  <c r="E145" i="47" s="1"/>
  <c r="F144" i="47"/>
  <c r="F145" i="47" s="1"/>
  <c r="F146" i="47" s="1"/>
  <c r="E164" i="45"/>
  <c r="E165" i="45" s="1"/>
  <c r="F164" i="45"/>
  <c r="F165" i="45" s="1"/>
  <c r="F166" i="45" s="1"/>
  <c r="F179" i="66"/>
  <c r="F159" i="53"/>
  <c r="E138" i="44"/>
  <c r="J96" i="54"/>
  <c r="J96" i="69"/>
  <c r="J96" i="46"/>
  <c r="J96" i="67"/>
  <c r="J96" i="66"/>
  <c r="J96" i="53"/>
  <c r="J96" i="47"/>
  <c r="J96" i="68"/>
  <c r="J96" i="44"/>
  <c r="J96" i="45"/>
  <c r="F184" i="53"/>
  <c r="F185" i="53" s="1"/>
  <c r="F186" i="53" s="1"/>
  <c r="E184" i="53"/>
  <c r="E185" i="53" s="1"/>
  <c r="E158" i="44"/>
  <c r="F144" i="66"/>
  <c r="F145" i="66" s="1"/>
  <c r="F146" i="66" s="1"/>
  <c r="E144" i="66"/>
  <c r="E145" i="66" s="1"/>
  <c r="F199" i="69"/>
  <c r="F164" i="54"/>
  <c r="F165" i="54" s="1"/>
  <c r="F166" i="54" s="1"/>
  <c r="E164" i="54"/>
  <c r="E165" i="54" s="1"/>
  <c r="F179" i="44"/>
  <c r="F159" i="69"/>
  <c r="E138" i="68"/>
  <c r="E184" i="44"/>
  <c r="E185" i="44" s="1"/>
  <c r="F184" i="44"/>
  <c r="F185" i="44" s="1"/>
  <c r="F186" i="44" s="1"/>
  <c r="E158" i="53"/>
  <c r="F144" i="54"/>
  <c r="F145" i="54" s="1"/>
  <c r="F146" i="54" s="1"/>
  <c r="E144" i="54"/>
  <c r="E145" i="54" s="1"/>
  <c r="E198" i="54"/>
  <c r="E164" i="68"/>
  <c r="E165" i="68" s="1"/>
  <c r="F164" i="68"/>
  <c r="F165" i="68" s="1"/>
  <c r="F166" i="68" s="1"/>
  <c r="F179" i="45"/>
  <c r="F159" i="47"/>
  <c r="E138" i="69"/>
  <c r="AF101" i="21" a="1"/>
  <c r="AF101" i="21" s="1"/>
  <c r="AE101" i="21" a="1"/>
  <c r="AE101" i="21" s="1"/>
  <c r="AA101" i="21" a="1"/>
  <c r="AA101" i="21" s="1"/>
  <c r="AB101" i="21" a="1"/>
  <c r="AB101" i="21" s="1"/>
  <c r="J103" i="21"/>
  <c r="Z101" i="21" a="1"/>
  <c r="Z101" i="21" s="1"/>
  <c r="I103" i="21"/>
  <c r="AI101" i="21" a="1"/>
  <c r="AI101" i="21" s="1"/>
  <c r="K103" i="21"/>
  <c r="AC101" i="21" a="1"/>
  <c r="AC101" i="21" s="1"/>
  <c r="L103" i="21"/>
  <c r="F184" i="67"/>
  <c r="F185" i="67" s="1"/>
  <c r="F186" i="67" s="1"/>
  <c r="E185" i="67"/>
  <c r="E158" i="54"/>
  <c r="F144" i="53"/>
  <c r="F145" i="53" s="1"/>
  <c r="F146" i="53" s="1"/>
  <c r="E144" i="53"/>
  <c r="E145" i="53" s="1"/>
  <c r="E198" i="66"/>
  <c r="E164" i="66"/>
  <c r="E165" i="66" s="1"/>
  <c r="F164" i="66"/>
  <c r="F165" i="66" s="1"/>
  <c r="F166" i="66" s="1"/>
  <c r="E184" i="54"/>
  <c r="E185" i="54" s="1"/>
  <c r="F184" i="54"/>
  <c r="F185" i="54" s="1"/>
  <c r="F186" i="54" s="1"/>
  <c r="E158" i="45"/>
  <c r="F144" i="44"/>
  <c r="F145" i="44" s="1"/>
  <c r="F146" i="44" s="1"/>
  <c r="E144" i="68"/>
  <c r="E145" i="68" s="1"/>
  <c r="F144" i="68"/>
  <c r="F145" i="68" s="1"/>
  <c r="F146" i="68" s="1"/>
  <c r="J196" i="47"/>
  <c r="J196" i="67"/>
  <c r="J196" i="44"/>
  <c r="J196" i="54"/>
  <c r="J196" i="45"/>
  <c r="J196" i="68"/>
  <c r="J196" i="46"/>
  <c r="J196" i="53"/>
  <c r="J196" i="69"/>
  <c r="J196" i="66"/>
  <c r="E184" i="46"/>
  <c r="E185" i="46" s="1"/>
  <c r="F184" i="46"/>
  <c r="F185" i="46" s="1"/>
  <c r="F186" i="46" s="1"/>
  <c r="E178" i="47"/>
  <c r="E158" i="66"/>
  <c r="X101" i="21" a="1"/>
  <c r="X101" i="21" s="1"/>
  <c r="I196" i="22"/>
  <c r="I196" i="53"/>
  <c r="I196" i="67"/>
  <c r="I196" i="66"/>
  <c r="I196" i="54"/>
  <c r="I196" i="69"/>
  <c r="I196" i="47"/>
  <c r="I196" i="68"/>
  <c r="I196" i="44"/>
  <c r="I196" i="45"/>
  <c r="I196" i="46"/>
  <c r="F184" i="47"/>
  <c r="F185" i="47" s="1"/>
  <c r="F186" i="47" s="1"/>
  <c r="E184" i="47"/>
  <c r="E185" i="47" s="1"/>
  <c r="E178" i="44"/>
  <c r="I36" i="22"/>
  <c r="I36" i="67"/>
  <c r="I36" i="68"/>
  <c r="I36" i="69"/>
  <c r="I36" i="47"/>
  <c r="I36" i="54"/>
  <c r="I36" i="53"/>
  <c r="I36" i="46"/>
  <c r="I36" i="44"/>
  <c r="I36" i="45"/>
  <c r="I36" i="66"/>
  <c r="Y101" i="21" a="1"/>
  <c r="Y101" i="21" s="1"/>
  <c r="K136" i="69"/>
  <c r="K136" i="54"/>
  <c r="K136" i="68"/>
  <c r="K136" i="67"/>
  <c r="K136" i="66"/>
  <c r="K136" i="47"/>
  <c r="K136" i="53"/>
  <c r="K136" i="44"/>
  <c r="K136" i="45"/>
  <c r="K136" i="46"/>
  <c r="H196" i="68"/>
  <c r="H196" i="67"/>
  <c r="H196" i="54"/>
  <c r="H196" i="47"/>
  <c r="H196" i="69"/>
  <c r="H196" i="45"/>
  <c r="H196" i="44"/>
  <c r="H196" i="66"/>
  <c r="H196" i="46"/>
  <c r="H196" i="53"/>
  <c r="H196" i="22"/>
  <c r="F184" i="66"/>
  <c r="F185" i="66" s="1"/>
  <c r="F186" i="66" s="1"/>
  <c r="E184" i="66"/>
  <c r="E185" i="66" s="1"/>
  <c r="F184" i="68"/>
  <c r="F185" i="68" s="1"/>
  <c r="F186" i="68" s="1"/>
  <c r="E184" i="68"/>
  <c r="E185" i="68" s="1"/>
  <c r="E178" i="46"/>
  <c r="E158" i="46"/>
  <c r="F144" i="69"/>
  <c r="F145" i="69" s="1"/>
  <c r="F146" i="69" s="1"/>
  <c r="E144" i="69"/>
  <c r="E145" i="69" s="1"/>
  <c r="E198" i="46"/>
  <c r="F164" i="69"/>
  <c r="F165" i="69" s="1"/>
  <c r="F166" i="69" s="1"/>
  <c r="E164" i="69"/>
  <c r="E165" i="69" s="1"/>
  <c r="F204" i="53"/>
  <c r="F205" i="53" s="1"/>
  <c r="F206" i="53" s="1"/>
  <c r="E204" i="53"/>
  <c r="E205" i="53" s="1"/>
  <c r="F179" i="68"/>
  <c r="G178" i="66"/>
  <c r="J176" i="68"/>
  <c r="J176" i="54"/>
  <c r="J176" i="66"/>
  <c r="J176" i="53"/>
  <c r="J176" i="69"/>
  <c r="J176" i="67"/>
  <c r="J176" i="44"/>
  <c r="J176" i="45"/>
  <c r="J176" i="47"/>
  <c r="J176" i="46"/>
  <c r="K156" i="66"/>
  <c r="K156" i="45"/>
  <c r="K156" i="69"/>
  <c r="K156" i="46"/>
  <c r="K156" i="68"/>
  <c r="K156" i="47"/>
  <c r="K156" i="22"/>
  <c r="K156" i="44"/>
  <c r="K156" i="53"/>
  <c r="K156" i="67"/>
  <c r="K156" i="54"/>
  <c r="H96" i="68"/>
  <c r="H96" i="46"/>
  <c r="H96" i="44"/>
  <c r="H96" i="66"/>
  <c r="H96" i="53"/>
  <c r="H96" i="69"/>
  <c r="H96" i="54"/>
  <c r="H96" i="67"/>
  <c r="H96" i="47"/>
  <c r="H96" i="45"/>
  <c r="E184" i="69"/>
  <c r="E185" i="69" s="1"/>
  <c r="F184" i="69"/>
  <c r="F185" i="69" s="1"/>
  <c r="F186" i="69" s="1"/>
  <c r="E178" i="54"/>
  <c r="E158" i="69"/>
  <c r="E198" i="47"/>
  <c r="E204" i="47"/>
  <c r="E205" i="47" s="1"/>
  <c r="F204" i="47"/>
  <c r="F205" i="47" s="1"/>
  <c r="F179" i="47"/>
  <c r="F159" i="54"/>
  <c r="F139" i="44"/>
  <c r="E178" i="69"/>
  <c r="F204" i="45"/>
  <c r="F205" i="45" s="1"/>
  <c r="F206" i="45" s="1"/>
  <c r="E204" i="45"/>
  <c r="E205" i="45" s="1"/>
  <c r="E178" i="66"/>
  <c r="E158" i="67"/>
  <c r="E198" i="68"/>
  <c r="E204" i="67"/>
  <c r="E205" i="67" s="1"/>
  <c r="F204" i="67"/>
  <c r="F205" i="67" s="1"/>
  <c r="F206" i="67" s="1"/>
  <c r="F179" i="46"/>
  <c r="F159" i="44"/>
  <c r="F139" i="54"/>
  <c r="E158" i="68"/>
  <c r="F199" i="47"/>
  <c r="F206" i="47"/>
  <c r="E198" i="45"/>
  <c r="F179" i="54"/>
  <c r="F139" i="45"/>
  <c r="Y76" i="21" a="1"/>
  <c r="Y76" i="21" s="1"/>
  <c r="H156" i="45"/>
  <c r="H156" i="54"/>
  <c r="H156" i="46"/>
  <c r="H156" i="53"/>
  <c r="H156" i="69"/>
  <c r="H156" i="68"/>
  <c r="H156" i="67"/>
  <c r="H156" i="66"/>
  <c r="H156" i="47"/>
  <c r="H156" i="44"/>
  <c r="H156" i="22"/>
  <c r="E178" i="68"/>
  <c r="E158" i="47"/>
  <c r="F199" i="53"/>
  <c r="E198" i="53"/>
  <c r="F164" i="44"/>
  <c r="F165" i="44" s="1"/>
  <c r="F166" i="44" s="1"/>
  <c r="E164" i="44"/>
  <c r="E165" i="44" s="1"/>
  <c r="F204" i="44"/>
  <c r="F205" i="44" s="1"/>
  <c r="F206" i="44" s="1"/>
  <c r="E204" i="44"/>
  <c r="E205" i="44" s="1"/>
  <c r="F179" i="53"/>
  <c r="E138" i="54"/>
  <c r="H176" i="53"/>
  <c r="H176" i="67"/>
  <c r="H176" i="66"/>
  <c r="H176" i="68"/>
  <c r="H176" i="44"/>
  <c r="H176" i="46"/>
  <c r="H176" i="69"/>
  <c r="H176" i="47"/>
  <c r="H176" i="45"/>
  <c r="H176" i="54"/>
  <c r="I96" i="53"/>
  <c r="I96" i="69"/>
  <c r="I96" i="54"/>
  <c r="I96" i="46"/>
  <c r="I96" i="68"/>
  <c r="I96" i="66"/>
  <c r="I96" i="67"/>
  <c r="I96" i="47"/>
  <c r="I96" i="44"/>
  <c r="I96" i="45"/>
  <c r="E178" i="67"/>
  <c r="F144" i="45"/>
  <c r="F145" i="45" s="1"/>
  <c r="F146" i="45" s="1"/>
  <c r="E144" i="45"/>
  <c r="E145" i="45" s="1"/>
  <c r="F199" i="44"/>
  <c r="E198" i="67"/>
  <c r="F164" i="46"/>
  <c r="F165" i="46" s="1"/>
  <c r="F166" i="46" s="1"/>
  <c r="E164" i="46"/>
  <c r="E165" i="46" s="1"/>
  <c r="F204" i="66"/>
  <c r="F205" i="66" s="1"/>
  <c r="F206" i="66" s="1"/>
  <c r="E204" i="66"/>
  <c r="E205" i="66" s="1"/>
  <c r="F179" i="67"/>
  <c r="E138" i="47"/>
  <c r="F139" i="53"/>
  <c r="F159" i="68"/>
  <c r="I156" i="47"/>
  <c r="I156" i="44"/>
  <c r="I156" i="45"/>
  <c r="I156" i="67"/>
  <c r="I156" i="53"/>
  <c r="I156" i="69"/>
  <c r="I156" i="54"/>
  <c r="I156" i="46"/>
  <c r="I156" i="68"/>
  <c r="I156" i="66"/>
  <c r="I156" i="22"/>
  <c r="K196" i="69"/>
  <c r="K196" i="66"/>
  <c r="K196" i="68"/>
  <c r="K196" i="45"/>
  <c r="K196" i="67"/>
  <c r="K196" i="44"/>
  <c r="K196" i="47"/>
  <c r="K196" i="46"/>
  <c r="K196" i="53"/>
  <c r="K196" i="54"/>
  <c r="I116" i="54"/>
  <c r="I116" i="67"/>
  <c r="I116" i="69"/>
  <c r="I116" i="45"/>
  <c r="I116" i="66"/>
  <c r="I116" i="53"/>
  <c r="I116" i="44"/>
  <c r="I116" i="68"/>
  <c r="I116" i="46"/>
  <c r="I116" i="47"/>
  <c r="E184" i="45"/>
  <c r="E185" i="45" s="1"/>
  <c r="F184" i="45"/>
  <c r="F185" i="45" s="1"/>
  <c r="F186" i="45" s="1"/>
  <c r="E178" i="45"/>
  <c r="E144" i="46"/>
  <c r="E145" i="46" s="1"/>
  <c r="F144" i="46"/>
  <c r="F145" i="46" s="1"/>
  <c r="F146" i="46" s="1"/>
  <c r="E198" i="69"/>
  <c r="E165" i="67"/>
  <c r="F164" i="67"/>
  <c r="F165" i="67" s="1"/>
  <c r="F166" i="67" s="1"/>
  <c r="E204" i="46"/>
  <c r="E205" i="46" s="1"/>
  <c r="F204" i="46"/>
  <c r="F205" i="46" s="1"/>
  <c r="F206" i="46" s="1"/>
  <c r="F179" i="69"/>
  <c r="E138" i="66"/>
  <c r="F139" i="46"/>
  <c r="AH36" i="67"/>
  <c r="AH36" i="68"/>
  <c r="AB36" i="67"/>
  <c r="AB36" i="68"/>
  <c r="AE36" i="67"/>
  <c r="AE36" i="68"/>
  <c r="AC36" i="67"/>
  <c r="AC36" i="68"/>
  <c r="AG36" i="67"/>
  <c r="AG36" i="68"/>
  <c r="AD36" i="67"/>
  <c r="AD36" i="68"/>
  <c r="AG36" i="54"/>
  <c r="AG36" i="66"/>
  <c r="AH36" i="54"/>
  <c r="AH36" i="66"/>
  <c r="AE36" i="54"/>
  <c r="AE36" i="66"/>
  <c r="AB36" i="54"/>
  <c r="AB36" i="66"/>
  <c r="AC36" i="54"/>
  <c r="AC36" i="66"/>
  <c r="AD36" i="54"/>
  <c r="AD36" i="66"/>
  <c r="AG36" i="47"/>
  <c r="AG36" i="53"/>
  <c r="AB36" i="47"/>
  <c r="AB36" i="53"/>
  <c r="AE36" i="47"/>
  <c r="AE36" i="53"/>
  <c r="AC36" i="47"/>
  <c r="AC36" i="53"/>
  <c r="AH36" i="47"/>
  <c r="AH36" i="53"/>
  <c r="AD36" i="47"/>
  <c r="AD36" i="53"/>
  <c r="AB36" i="45"/>
  <c r="AB36" i="46"/>
  <c r="AC36" i="45"/>
  <c r="AC36" i="46"/>
  <c r="AG36" i="45"/>
  <c r="AG36" i="46"/>
  <c r="AE36" i="45"/>
  <c r="AE36" i="46"/>
  <c r="AD36" i="45"/>
  <c r="AD36" i="46"/>
  <c r="AH36" i="45"/>
  <c r="AH36" i="46"/>
  <c r="AB36" i="44"/>
  <c r="AC36" i="44"/>
  <c r="AD36" i="44"/>
  <c r="AE36" i="44"/>
  <c r="AG36" i="44"/>
  <c r="AH36" i="44"/>
  <c r="G56" i="22"/>
  <c r="H56" i="22"/>
  <c r="AI76" i="21" a="1"/>
  <c r="AI76" i="21" s="1"/>
  <c r="W76" i="21" a="1"/>
  <c r="W76" i="21" s="1"/>
  <c r="X76" i="21" a="1"/>
  <c r="X76" i="21" s="1"/>
  <c r="H176" i="22"/>
  <c r="K176" i="22"/>
  <c r="I136" i="22"/>
  <c r="H136" i="22"/>
  <c r="J136" i="22"/>
  <c r="K136" i="22"/>
  <c r="H116" i="22"/>
  <c r="H96" i="22"/>
  <c r="G96" i="22"/>
  <c r="AG101" i="21" a="1"/>
  <c r="AG101" i="21" s="1"/>
  <c r="AG36" i="22"/>
  <c r="AB36" i="22"/>
  <c r="AE36" i="22"/>
  <c r="AD36" i="22"/>
  <c r="AH36" i="22"/>
  <c r="AC36" i="22"/>
  <c r="F179" i="22"/>
  <c r="E204" i="22"/>
  <c r="E205" i="22" s="1"/>
  <c r="F204" i="22"/>
  <c r="F205" i="22" s="1"/>
  <c r="F206" i="22" s="1"/>
  <c r="E184" i="22"/>
  <c r="E185" i="22" s="1"/>
  <c r="F184" i="22"/>
  <c r="F185" i="22" s="1"/>
  <c r="F186" i="22" s="1"/>
  <c r="F199" i="22"/>
  <c r="E178" i="22"/>
  <c r="F164" i="22"/>
  <c r="F165" i="22" s="1"/>
  <c r="F166" i="22" s="1"/>
  <c r="E158" i="22"/>
  <c r="E138" i="22"/>
  <c r="E145" i="22"/>
  <c r="E198" i="22"/>
  <c r="F159" i="22"/>
  <c r="F139" i="22"/>
  <c r="E165" i="22"/>
  <c r="H233" i="21"/>
  <c r="L228" i="21"/>
  <c r="K228" i="21"/>
  <c r="K234" i="21" s="1"/>
  <c r="J228" i="21"/>
  <c r="J234" i="21" s="1"/>
  <c r="I228" i="21"/>
  <c r="I234" i="21" s="1"/>
  <c r="H183" i="21"/>
  <c r="I178" i="21"/>
  <c r="I184" i="21" s="1"/>
  <c r="J178" i="21"/>
  <c r="J184" i="21" s="1"/>
  <c r="K178" i="21"/>
  <c r="K184" i="21" s="1"/>
  <c r="L178" i="21"/>
  <c r="M178" i="21" s="1"/>
  <c r="M184" i="21" s="1"/>
  <c r="H158" i="21"/>
  <c r="I153" i="21"/>
  <c r="I159" i="21" s="1"/>
  <c r="J153" i="21"/>
  <c r="J159" i="21" s="1"/>
  <c r="K153" i="21"/>
  <c r="K159" i="21" s="1"/>
  <c r="L153" i="21"/>
  <c r="M153" i="21" s="1"/>
  <c r="AG76" i="21" a="1"/>
  <c r="AG76" i="21" s="1"/>
  <c r="AA76" i="21" a="1"/>
  <c r="AA76" i="21" s="1"/>
  <c r="AB76" i="21" a="1"/>
  <c r="AB76" i="21" s="1"/>
  <c r="AC76" i="21" a="1"/>
  <c r="AC76" i="21" s="1"/>
  <c r="AD76" i="21" a="1"/>
  <c r="AD76" i="21" s="1"/>
  <c r="AE76" i="21" a="1"/>
  <c r="AE76" i="21" s="1"/>
  <c r="AF76" i="21" a="1"/>
  <c r="AF76" i="21" s="1"/>
  <c r="Z76" i="21" a="1"/>
  <c r="Z76" i="21" s="1"/>
  <c r="H208" i="21"/>
  <c r="I203" i="21"/>
  <c r="I209" i="21" s="1"/>
  <c r="J203" i="21"/>
  <c r="J209" i="21" s="1"/>
  <c r="K203" i="21"/>
  <c r="K209" i="21" s="1"/>
  <c r="L203" i="21"/>
  <c r="M203" i="21" s="1"/>
  <c r="N203" i="21" s="1"/>
  <c r="O203" i="21" s="1"/>
  <c r="M24" i="71"/>
  <c r="K53" i="21"/>
  <c r="I53" i="21"/>
  <c r="L53" i="21"/>
  <c r="J53" i="21"/>
  <c r="B11" i="70"/>
  <c r="L184" i="21" l="1"/>
  <c r="G56" i="69"/>
  <c r="M8" i="3" a="1"/>
  <c r="M8" i="3" s="1"/>
  <c r="AB116" i="68"/>
  <c r="AB116" i="69"/>
  <c r="AB116" i="67"/>
  <c r="AB116" i="44"/>
  <c r="AB116" i="46"/>
  <c r="AB116" i="45"/>
  <c r="AB116" i="22"/>
  <c r="AB116" i="53"/>
  <c r="AB116" i="54"/>
  <c r="AB116" i="66"/>
  <c r="AB116" i="47"/>
  <c r="Y196" i="66"/>
  <c r="Y196" i="53"/>
  <c r="Y196" i="22"/>
  <c r="Y196" i="69"/>
  <c r="Y196" i="54"/>
  <c r="Y196" i="44"/>
  <c r="Y196" i="45"/>
  <c r="Y196" i="46"/>
  <c r="Y196" i="47"/>
  <c r="Y196" i="68"/>
  <c r="Y196" i="67"/>
  <c r="AD196" i="47"/>
  <c r="AD196" i="53"/>
  <c r="AD196" i="54"/>
  <c r="AD196" i="68"/>
  <c r="AD196" i="69"/>
  <c r="AD196" i="22"/>
  <c r="AD196" i="66"/>
  <c r="AD196" i="45"/>
  <c r="AD196" i="46"/>
  <c r="AD196" i="44"/>
  <c r="AD196" i="67"/>
  <c r="AG176" i="69"/>
  <c r="AG176" i="54"/>
  <c r="AG176" i="53"/>
  <c r="AG176" i="66"/>
  <c r="AG176" i="67"/>
  <c r="AG176" i="46"/>
  <c r="AG176" i="47"/>
  <c r="AG176" i="44"/>
  <c r="AG176" i="22"/>
  <c r="AG176" i="45"/>
  <c r="AG176" i="68"/>
  <c r="G96" i="69"/>
  <c r="R136" i="69"/>
  <c r="R136" i="53"/>
  <c r="R136" i="68"/>
  <c r="R136" i="54"/>
  <c r="R136" i="45"/>
  <c r="R136" i="22"/>
  <c r="R136" i="66"/>
  <c r="R136" i="47"/>
  <c r="R136" i="44"/>
  <c r="R136" i="67"/>
  <c r="R136" i="46"/>
  <c r="Y116" i="69"/>
  <c r="Y116" i="54"/>
  <c r="Y116" i="66"/>
  <c r="Y116" i="67"/>
  <c r="Y116" i="53"/>
  <c r="Y116" i="68"/>
  <c r="Y116" i="44"/>
  <c r="Y116" i="46"/>
  <c r="Y116" i="22"/>
  <c r="Y116" i="47"/>
  <c r="Y116" i="45"/>
  <c r="V156" i="67"/>
  <c r="V156" i="66"/>
  <c r="V156" i="54"/>
  <c r="V156" i="46"/>
  <c r="V156" i="45"/>
  <c r="V156" i="53"/>
  <c r="V156" i="47"/>
  <c r="V156" i="44"/>
  <c r="V156" i="22"/>
  <c r="V156" i="69"/>
  <c r="V156" i="68"/>
  <c r="AE196" i="68"/>
  <c r="AE196" i="67"/>
  <c r="AE196" i="46"/>
  <c r="AE196" i="47"/>
  <c r="AE196" i="54"/>
  <c r="AE196" i="45"/>
  <c r="AE196" i="53"/>
  <c r="AE196" i="44"/>
  <c r="AE196" i="69"/>
  <c r="AE196" i="66"/>
  <c r="AE196" i="22"/>
  <c r="M196" i="46"/>
  <c r="M196" i="47"/>
  <c r="M196" i="67"/>
  <c r="M196" i="22"/>
  <c r="M196" i="53"/>
  <c r="M196" i="54"/>
  <c r="M196" i="68"/>
  <c r="M196" i="44"/>
  <c r="M196" i="69"/>
  <c r="M196" i="45"/>
  <c r="M196" i="66"/>
  <c r="AG156" i="66"/>
  <c r="AG156" i="54"/>
  <c r="AG156" i="45"/>
  <c r="AG156" i="44"/>
  <c r="AG156" i="47"/>
  <c r="AG156" i="69"/>
  <c r="AG156" i="68"/>
  <c r="AG156" i="67"/>
  <c r="AG156" i="46"/>
  <c r="AG156" i="22"/>
  <c r="AG156" i="53"/>
  <c r="W56" i="67"/>
  <c r="W56" i="68"/>
  <c r="W56" i="69"/>
  <c r="W56" i="66"/>
  <c r="W56" i="46"/>
  <c r="W56" i="54"/>
  <c r="W56" i="44"/>
  <c r="W56" i="45"/>
  <c r="W56" i="22"/>
  <c r="W56" i="53"/>
  <c r="W56" i="47"/>
  <c r="AG96" i="69"/>
  <c r="AG96" i="54"/>
  <c r="AG96" i="66"/>
  <c r="AG96" i="53"/>
  <c r="AG96" i="67"/>
  <c r="AG96" i="46"/>
  <c r="AG96" i="44"/>
  <c r="AG96" i="22"/>
  <c r="AG96" i="47"/>
  <c r="AG96" i="45"/>
  <c r="AG96" i="68"/>
  <c r="L96" i="66"/>
  <c r="L96" i="69"/>
  <c r="L96" i="45"/>
  <c r="L96" i="46"/>
  <c r="L96" i="44"/>
  <c r="L96" i="53"/>
  <c r="L96" i="22"/>
  <c r="L96" i="67"/>
  <c r="L96" i="68"/>
  <c r="L96" i="54"/>
  <c r="L96" i="47"/>
  <c r="M136" i="66"/>
  <c r="M136" i="68"/>
  <c r="M136" i="69"/>
  <c r="M136" i="47"/>
  <c r="M136" i="44"/>
  <c r="M136" i="45"/>
  <c r="M136" i="54"/>
  <c r="M136" i="67"/>
  <c r="M136" i="53"/>
  <c r="M136" i="46"/>
  <c r="M136" i="22"/>
  <c r="AG136" i="68"/>
  <c r="AG136" i="69"/>
  <c r="AG136" i="46"/>
  <c r="AG136" i="66"/>
  <c r="AG136" i="47"/>
  <c r="AG136" i="44"/>
  <c r="AG136" i="45"/>
  <c r="AG136" i="67"/>
  <c r="AG136" i="53"/>
  <c r="AG136" i="54"/>
  <c r="AG136" i="22"/>
  <c r="AH176" i="66"/>
  <c r="AH176" i="68"/>
  <c r="AH176" i="69"/>
  <c r="AH176" i="45"/>
  <c r="AH176" i="54"/>
  <c r="AH176" i="22"/>
  <c r="AH176" i="67"/>
  <c r="AH176" i="46"/>
  <c r="AH176" i="53"/>
  <c r="AH176" i="47"/>
  <c r="AH176" i="44"/>
  <c r="V176" i="68"/>
  <c r="V176" i="66"/>
  <c r="V176" i="54"/>
  <c r="V176" i="47"/>
  <c r="V176" i="45"/>
  <c r="V176" i="46"/>
  <c r="V176" i="53"/>
  <c r="V176" i="69"/>
  <c r="V176" i="44"/>
  <c r="V176" i="67"/>
  <c r="V176" i="22"/>
  <c r="P76" i="69"/>
  <c r="P76" i="54"/>
  <c r="P76" i="53"/>
  <c r="P76" i="67"/>
  <c r="P76" i="68"/>
  <c r="P76" i="66"/>
  <c r="P76" i="47"/>
  <c r="P76" i="44"/>
  <c r="P76" i="45"/>
  <c r="P76" i="46"/>
  <c r="P76" i="22"/>
  <c r="AC156" i="53"/>
  <c r="AC156" i="47"/>
  <c r="AC156" i="22"/>
  <c r="AC156" i="69"/>
  <c r="AC156" i="68"/>
  <c r="AC156" i="45"/>
  <c r="AC156" i="44"/>
  <c r="AC156" i="67"/>
  <c r="AC156" i="66"/>
  <c r="AC156" i="54"/>
  <c r="AC156" i="46"/>
  <c r="V116" i="68"/>
  <c r="V116" i="66"/>
  <c r="V116" i="67"/>
  <c r="V116" i="53"/>
  <c r="V116" i="47"/>
  <c r="V116" i="46"/>
  <c r="V116" i="45"/>
  <c r="V116" i="54"/>
  <c r="V116" i="69"/>
  <c r="V116" i="44"/>
  <c r="V116" i="22"/>
  <c r="X56" i="67"/>
  <c r="X56" i="44"/>
  <c r="X56" i="69"/>
  <c r="X56" i="54"/>
  <c r="X56" i="66"/>
  <c r="X56" i="46"/>
  <c r="X56" i="47"/>
  <c r="X56" i="45"/>
  <c r="X56" i="53"/>
  <c r="X56" i="68"/>
  <c r="X56" i="22"/>
  <c r="AE96" i="66"/>
  <c r="AE96" i="68"/>
  <c r="AE96" i="69"/>
  <c r="AE96" i="67"/>
  <c r="AE96" i="47"/>
  <c r="AE96" i="44"/>
  <c r="AE96" i="45"/>
  <c r="AE96" i="46"/>
  <c r="AE96" i="53"/>
  <c r="AE96" i="54"/>
  <c r="AE96" i="22"/>
  <c r="Z176" i="69"/>
  <c r="Z176" i="44"/>
  <c r="Z176" i="47"/>
  <c r="Z176" i="53"/>
  <c r="Z176" i="54"/>
  <c r="Z176" i="45"/>
  <c r="Z176" i="22"/>
  <c r="Z176" i="67"/>
  <c r="Z176" i="66"/>
  <c r="Z176" i="68"/>
  <c r="Z176" i="46"/>
  <c r="R116" i="68"/>
  <c r="R116" i="53"/>
  <c r="R116" i="67"/>
  <c r="R116" i="47"/>
  <c r="R116" i="45"/>
  <c r="R116" i="69"/>
  <c r="R116" i="66"/>
  <c r="R116" i="54"/>
  <c r="R116" i="22"/>
  <c r="R116" i="44"/>
  <c r="R116" i="46"/>
  <c r="AD96" i="67"/>
  <c r="AD96" i="53"/>
  <c r="AD96" i="46"/>
  <c r="AD96" i="47"/>
  <c r="AD96" i="45"/>
  <c r="AD96" i="22"/>
  <c r="AD96" i="68"/>
  <c r="AD96" i="69"/>
  <c r="AD96" i="66"/>
  <c r="AD96" i="44"/>
  <c r="AD96" i="54"/>
  <c r="AA156" i="69"/>
  <c r="AA156" i="66"/>
  <c r="AA156" i="54"/>
  <c r="AA156" i="53"/>
  <c r="AA156" i="45"/>
  <c r="AA156" i="44"/>
  <c r="AA156" i="47"/>
  <c r="AA156" i="46"/>
  <c r="AA156" i="22"/>
  <c r="AA156" i="68"/>
  <c r="AA156" i="67"/>
  <c r="Q156" i="68"/>
  <c r="Q156" i="67"/>
  <c r="Q156" i="66"/>
  <c r="Q156" i="47"/>
  <c r="Q156" i="46"/>
  <c r="Q156" i="54"/>
  <c r="Q156" i="53"/>
  <c r="Q156" i="45"/>
  <c r="Q156" i="44"/>
  <c r="Q156" i="69"/>
  <c r="Q156" i="22"/>
  <c r="Y96" i="69"/>
  <c r="Y96" i="47"/>
  <c r="Y96" i="68"/>
  <c r="Y96" i="67"/>
  <c r="Y96" i="46"/>
  <c r="Y96" i="53"/>
  <c r="Y96" i="54"/>
  <c r="Y96" i="66"/>
  <c r="Y96" i="22"/>
  <c r="Y96" i="44"/>
  <c r="Y96" i="45"/>
  <c r="S176" i="68"/>
  <c r="S176" i="66"/>
  <c r="S176" i="67"/>
  <c r="S176" i="69"/>
  <c r="S176" i="54"/>
  <c r="S176" i="53"/>
  <c r="S176" i="44"/>
  <c r="S176" i="22"/>
  <c r="S176" i="47"/>
  <c r="S176" i="45"/>
  <c r="S176" i="46"/>
  <c r="G96" i="45"/>
  <c r="T156" i="47"/>
  <c r="T156" i="46"/>
  <c r="T156" i="22"/>
  <c r="T156" i="68"/>
  <c r="T156" i="67"/>
  <c r="T156" i="69"/>
  <c r="T156" i="66"/>
  <c r="T156" i="54"/>
  <c r="T156" i="53"/>
  <c r="T156" i="45"/>
  <c r="T156" i="44"/>
  <c r="U56" i="68"/>
  <c r="U56" i="69"/>
  <c r="U56" i="53"/>
  <c r="U56" i="44"/>
  <c r="U56" i="22"/>
  <c r="U56" i="45"/>
  <c r="U56" i="54"/>
  <c r="U56" i="67"/>
  <c r="U56" i="66"/>
  <c r="U56" i="46"/>
  <c r="U56" i="47"/>
  <c r="X96" i="67"/>
  <c r="X96" i="66"/>
  <c r="X96" i="46"/>
  <c r="X96" i="47"/>
  <c r="X96" i="54"/>
  <c r="X96" i="68"/>
  <c r="X96" i="69"/>
  <c r="X96" i="53"/>
  <c r="X96" i="44"/>
  <c r="X96" i="22"/>
  <c r="X96" i="45"/>
  <c r="P196" i="69"/>
  <c r="P196" i="68"/>
  <c r="P196" i="54"/>
  <c r="P196" i="67"/>
  <c r="P196" i="53"/>
  <c r="P196" i="22"/>
  <c r="P196" i="66"/>
  <c r="P196" i="46"/>
  <c r="P196" i="44"/>
  <c r="P196" i="45"/>
  <c r="P196" i="47"/>
  <c r="R196" i="66"/>
  <c r="R196" i="67"/>
  <c r="R196" i="68"/>
  <c r="R196" i="69"/>
  <c r="R196" i="46"/>
  <c r="R196" i="45"/>
  <c r="R196" i="53"/>
  <c r="R196" i="54"/>
  <c r="R196" i="47"/>
  <c r="R196" i="22"/>
  <c r="R196" i="44"/>
  <c r="W116" i="66"/>
  <c r="W116" i="67"/>
  <c r="W116" i="68"/>
  <c r="W116" i="54"/>
  <c r="W116" i="44"/>
  <c r="W116" i="69"/>
  <c r="W116" i="46"/>
  <c r="W116" i="47"/>
  <c r="W116" i="45"/>
  <c r="W116" i="53"/>
  <c r="W116" i="22"/>
  <c r="AA196" i="66"/>
  <c r="AA196" i="67"/>
  <c r="AA196" i="53"/>
  <c r="AA196" i="69"/>
  <c r="AA196" i="46"/>
  <c r="AA196" i="68"/>
  <c r="AA196" i="47"/>
  <c r="AA196" i="22"/>
  <c r="AA196" i="44"/>
  <c r="AA196" i="54"/>
  <c r="AA196" i="45"/>
  <c r="O196" i="69"/>
  <c r="O196" i="67"/>
  <c r="O196" i="54"/>
  <c r="O196" i="66"/>
  <c r="O196" i="68"/>
  <c r="O196" i="46"/>
  <c r="O196" i="47"/>
  <c r="O196" i="53"/>
  <c r="O196" i="45"/>
  <c r="O196" i="44"/>
  <c r="O196" i="22"/>
  <c r="Y56" i="68"/>
  <c r="Y56" i="54"/>
  <c r="Y56" i="47"/>
  <c r="Y56" i="67"/>
  <c r="Y56" i="69"/>
  <c r="Y56" i="44"/>
  <c r="Y56" i="66"/>
  <c r="Y56" i="45"/>
  <c r="Y56" i="53"/>
  <c r="Y56" i="22"/>
  <c r="Y56" i="46"/>
  <c r="AC56" i="67"/>
  <c r="AC56" i="69"/>
  <c r="AC56" i="46"/>
  <c r="AC56" i="53"/>
  <c r="AC56" i="54"/>
  <c r="AC56" i="47"/>
  <c r="AC56" i="68"/>
  <c r="AC56" i="45"/>
  <c r="AC56" i="22"/>
  <c r="AC56" i="66"/>
  <c r="AC56" i="44"/>
  <c r="AC96" i="69"/>
  <c r="AC96" i="45"/>
  <c r="AC96" i="53"/>
  <c r="AC96" i="66"/>
  <c r="AC96" i="67"/>
  <c r="AC96" i="22"/>
  <c r="AC96" i="46"/>
  <c r="AC96" i="47"/>
  <c r="AC96" i="44"/>
  <c r="AC96" i="68"/>
  <c r="AC96" i="54"/>
  <c r="O96" i="69"/>
  <c r="O96" i="68"/>
  <c r="O96" i="66"/>
  <c r="O96" i="54"/>
  <c r="O96" i="67"/>
  <c r="O96" i="44"/>
  <c r="O96" i="45"/>
  <c r="O96" i="46"/>
  <c r="O96" i="47"/>
  <c r="O96" i="22"/>
  <c r="O96" i="53"/>
  <c r="T136" i="69"/>
  <c r="T136" i="68"/>
  <c r="T136" i="66"/>
  <c r="T136" i="46"/>
  <c r="T136" i="47"/>
  <c r="T136" i="67"/>
  <c r="T136" i="45"/>
  <c r="T136" i="53"/>
  <c r="T136" i="54"/>
  <c r="T136" i="22"/>
  <c r="T136" i="44"/>
  <c r="Y136" i="68"/>
  <c r="Y136" i="69"/>
  <c r="Y136" i="67"/>
  <c r="Y136" i="53"/>
  <c r="Y136" i="54"/>
  <c r="Y136" i="47"/>
  <c r="Y136" i="22"/>
  <c r="Y136" i="66"/>
  <c r="Y136" i="46"/>
  <c r="Y136" i="45"/>
  <c r="Y136" i="44"/>
  <c r="U176" i="68"/>
  <c r="U176" i="46"/>
  <c r="U176" i="54"/>
  <c r="U176" i="53"/>
  <c r="U176" i="67"/>
  <c r="U176" i="66"/>
  <c r="U176" i="47"/>
  <c r="U176" i="45"/>
  <c r="U176" i="22"/>
  <c r="U176" i="69"/>
  <c r="U176" i="44"/>
  <c r="N176" i="69"/>
  <c r="N176" i="68"/>
  <c r="N176" i="54"/>
  <c r="N176" i="67"/>
  <c r="N176" i="22"/>
  <c r="N176" i="47"/>
  <c r="N176" i="46"/>
  <c r="N176" i="53"/>
  <c r="N176" i="45"/>
  <c r="N176" i="44"/>
  <c r="N176" i="66"/>
  <c r="AA136" i="69"/>
  <c r="AA136" i="66"/>
  <c r="AA136" i="46"/>
  <c r="AA136" i="53"/>
  <c r="AA136" i="44"/>
  <c r="AA136" i="47"/>
  <c r="AA136" i="68"/>
  <c r="AA136" i="45"/>
  <c r="AA136" i="67"/>
  <c r="AA136" i="54"/>
  <c r="AA136" i="22"/>
  <c r="X136" i="68"/>
  <c r="X136" i="54"/>
  <c r="X136" i="69"/>
  <c r="X136" i="47"/>
  <c r="X136" i="67"/>
  <c r="X136" i="22"/>
  <c r="X136" i="44"/>
  <c r="X136" i="45"/>
  <c r="X136" i="66"/>
  <c r="X136" i="53"/>
  <c r="X136" i="46"/>
  <c r="X116" i="66"/>
  <c r="X116" i="53"/>
  <c r="X116" i="68"/>
  <c r="X116" i="45"/>
  <c r="X116" i="46"/>
  <c r="X116" i="47"/>
  <c r="X116" i="54"/>
  <c r="X116" i="44"/>
  <c r="X116" i="22"/>
  <c r="X116" i="69"/>
  <c r="X116" i="67"/>
  <c r="T176" i="68"/>
  <c r="T176" i="53"/>
  <c r="T176" i="67"/>
  <c r="T176" i="46"/>
  <c r="T176" i="54"/>
  <c r="T176" i="66"/>
  <c r="T176" i="22"/>
  <c r="T176" i="69"/>
  <c r="T176" i="44"/>
  <c r="T176" i="45"/>
  <c r="T176" i="47"/>
  <c r="AH196" i="53"/>
  <c r="AH196" i="54"/>
  <c r="AH196" i="44"/>
  <c r="AH196" i="45"/>
  <c r="AH196" i="47"/>
  <c r="AH196" i="66"/>
  <c r="AH196" i="67"/>
  <c r="AH196" i="68"/>
  <c r="AH196" i="46"/>
  <c r="AH196" i="69"/>
  <c r="AH196" i="22"/>
  <c r="AE116" i="68"/>
  <c r="AE116" i="69"/>
  <c r="AE116" i="66"/>
  <c r="AE116" i="67"/>
  <c r="AE116" i="53"/>
  <c r="AE116" i="54"/>
  <c r="AE116" i="47"/>
  <c r="AE116" i="46"/>
  <c r="AE116" i="44"/>
  <c r="AE116" i="45"/>
  <c r="AE116" i="22"/>
  <c r="T196" i="68"/>
  <c r="T196" i="53"/>
  <c r="T196" i="69"/>
  <c r="T196" i="67"/>
  <c r="T196" i="66"/>
  <c r="T196" i="46"/>
  <c r="T196" i="54"/>
  <c r="T196" i="22"/>
  <c r="T196" i="45"/>
  <c r="T196" i="44"/>
  <c r="T196" i="47"/>
  <c r="W156" i="68"/>
  <c r="W156" i="67"/>
  <c r="W156" i="53"/>
  <c r="W156" i="47"/>
  <c r="W156" i="46"/>
  <c r="W156" i="22"/>
  <c r="W156" i="69"/>
  <c r="W156" i="66"/>
  <c r="W156" i="54"/>
  <c r="W156" i="45"/>
  <c r="W156" i="44"/>
  <c r="R156" i="69"/>
  <c r="R156" i="68"/>
  <c r="R156" i="54"/>
  <c r="R156" i="53"/>
  <c r="R156" i="47"/>
  <c r="R156" i="44"/>
  <c r="R156" i="22"/>
  <c r="R156" i="67"/>
  <c r="R156" i="66"/>
  <c r="R156" i="46"/>
  <c r="R156" i="45"/>
  <c r="AC196" i="66"/>
  <c r="AC196" i="45"/>
  <c r="AC196" i="68"/>
  <c r="AC196" i="67"/>
  <c r="AC196" i="53"/>
  <c r="AC196" i="54"/>
  <c r="AC196" i="46"/>
  <c r="AC196" i="44"/>
  <c r="AC196" i="22"/>
  <c r="AC196" i="47"/>
  <c r="AC196" i="69"/>
  <c r="V56" i="53"/>
  <c r="V56" i="66"/>
  <c r="V56" i="67"/>
  <c r="V56" i="45"/>
  <c r="V56" i="47"/>
  <c r="V56" i="46"/>
  <c r="V56" i="68"/>
  <c r="V56" i="69"/>
  <c r="V56" i="54"/>
  <c r="V56" i="22"/>
  <c r="V56" i="44"/>
  <c r="O56" i="54"/>
  <c r="O56" i="66"/>
  <c r="O56" i="69"/>
  <c r="O56" i="67"/>
  <c r="O56" i="53"/>
  <c r="O56" i="68"/>
  <c r="O56" i="22"/>
  <c r="O56" i="45"/>
  <c r="O56" i="46"/>
  <c r="O56" i="44"/>
  <c r="O56" i="47"/>
  <c r="AB96" i="67"/>
  <c r="AB96" i="69"/>
  <c r="AB96" i="66"/>
  <c r="AB96" i="53"/>
  <c r="AB96" i="54"/>
  <c r="AB96" i="68"/>
  <c r="AB96" i="46"/>
  <c r="AB96" i="22"/>
  <c r="AB96" i="47"/>
  <c r="AB96" i="44"/>
  <c r="AB96" i="45"/>
  <c r="W96" i="69"/>
  <c r="W96" i="66"/>
  <c r="W96" i="54"/>
  <c r="W96" i="68"/>
  <c r="W96" i="22"/>
  <c r="W96" i="46"/>
  <c r="W96" i="47"/>
  <c r="W96" i="67"/>
  <c r="W96" i="44"/>
  <c r="W96" i="53"/>
  <c r="W96" i="45"/>
  <c r="AH136" i="68"/>
  <c r="AH136" i="69"/>
  <c r="AH136" i="53"/>
  <c r="AH136" i="46"/>
  <c r="AH136" i="54"/>
  <c r="AH136" i="47"/>
  <c r="AH136" i="66"/>
  <c r="AH136" i="67"/>
  <c r="AH136" i="22"/>
  <c r="AH136" i="44"/>
  <c r="AH136" i="45"/>
  <c r="X176" i="67"/>
  <c r="X176" i="68"/>
  <c r="X176" i="53"/>
  <c r="X176" i="69"/>
  <c r="X176" i="66"/>
  <c r="X176" i="47"/>
  <c r="X176" i="46"/>
  <c r="X176" i="45"/>
  <c r="X176" i="44"/>
  <c r="X176" i="54"/>
  <c r="X176" i="22"/>
  <c r="AB176" i="68"/>
  <c r="AB176" i="54"/>
  <c r="AB176" i="47"/>
  <c r="AB176" i="67"/>
  <c r="AB176" i="53"/>
  <c r="AB176" i="45"/>
  <c r="AB176" i="69"/>
  <c r="AB176" i="22"/>
  <c r="AB176" i="46"/>
  <c r="AB176" i="44"/>
  <c r="AB176" i="66"/>
  <c r="AH96" i="69"/>
  <c r="AH96" i="66"/>
  <c r="AH96" i="45"/>
  <c r="AH96" i="67"/>
  <c r="AH96" i="68"/>
  <c r="AH96" i="44"/>
  <c r="AH96" i="22"/>
  <c r="AH96" i="46"/>
  <c r="AH96" i="53"/>
  <c r="AH96" i="54"/>
  <c r="AH96" i="47"/>
  <c r="AC136" i="69"/>
  <c r="AC136" i="53"/>
  <c r="AC136" i="47"/>
  <c r="AC136" i="54"/>
  <c r="AC136" i="68"/>
  <c r="AC136" i="46"/>
  <c r="AC136" i="44"/>
  <c r="AC136" i="66"/>
  <c r="AC136" i="67"/>
  <c r="AC136" i="45"/>
  <c r="AC136" i="22"/>
  <c r="AH156" i="47"/>
  <c r="AH156" i="46"/>
  <c r="AH156" i="68"/>
  <c r="AH156" i="67"/>
  <c r="AH156" i="66"/>
  <c r="AH156" i="54"/>
  <c r="AH156" i="53"/>
  <c r="AH156" i="45"/>
  <c r="AH156" i="44"/>
  <c r="AH156" i="22"/>
  <c r="AH156" i="69"/>
  <c r="Q56" i="67"/>
  <c r="Q56" i="68"/>
  <c r="Q56" i="53"/>
  <c r="Q56" i="69"/>
  <c r="Q56" i="66"/>
  <c r="Q56" i="54"/>
  <c r="Q56" i="47"/>
  <c r="Q56" i="22"/>
  <c r="Q56" i="44"/>
  <c r="Q56" i="45"/>
  <c r="Q56" i="46"/>
  <c r="L76" i="69"/>
  <c r="L76" i="66"/>
  <c r="L76" i="67"/>
  <c r="L76" i="53"/>
  <c r="L76" i="68"/>
  <c r="L76" i="44"/>
  <c r="L76" i="45"/>
  <c r="L76" i="54"/>
  <c r="L76" i="46"/>
  <c r="L76" i="22"/>
  <c r="L76" i="47"/>
  <c r="AA56" i="54"/>
  <c r="AA56" i="66"/>
  <c r="AA56" i="67"/>
  <c r="AA56" i="68"/>
  <c r="AA56" i="69"/>
  <c r="AA56" i="53"/>
  <c r="AA56" i="44"/>
  <c r="AA56" i="45"/>
  <c r="AA56" i="46"/>
  <c r="AA56" i="47"/>
  <c r="AA56" i="22"/>
  <c r="R176" i="67"/>
  <c r="R176" i="46"/>
  <c r="R176" i="53"/>
  <c r="R176" i="66"/>
  <c r="R176" i="69"/>
  <c r="R176" i="22"/>
  <c r="R176" i="68"/>
  <c r="R176" i="54"/>
  <c r="R176" i="47"/>
  <c r="R176" i="44"/>
  <c r="R176" i="45"/>
  <c r="L196" i="69"/>
  <c r="L196" i="66"/>
  <c r="L196" i="54"/>
  <c r="L196" i="67"/>
  <c r="L196" i="46"/>
  <c r="L196" i="47"/>
  <c r="L196" i="68"/>
  <c r="L196" i="44"/>
  <c r="L196" i="45"/>
  <c r="L196" i="22"/>
  <c r="L196" i="53"/>
  <c r="U116" i="68"/>
  <c r="U116" i="69"/>
  <c r="U116" i="46"/>
  <c r="U116" i="47"/>
  <c r="U116" i="53"/>
  <c r="U116" i="54"/>
  <c r="U116" i="44"/>
  <c r="U116" i="22"/>
  <c r="U116" i="66"/>
  <c r="U116" i="45"/>
  <c r="U116" i="67"/>
  <c r="N156" i="67"/>
  <c r="N156" i="66"/>
  <c r="N156" i="47"/>
  <c r="N156" i="46"/>
  <c r="N156" i="45"/>
  <c r="N156" i="44"/>
  <c r="N156" i="22"/>
  <c r="N156" i="69"/>
  <c r="N156" i="53"/>
  <c r="N156" i="68"/>
  <c r="N156" i="54"/>
  <c r="AH116" i="66"/>
  <c r="AH116" i="68"/>
  <c r="AH116" i="69"/>
  <c r="AH116" i="53"/>
  <c r="AH116" i="54"/>
  <c r="AH116" i="22"/>
  <c r="AH116" i="44"/>
  <c r="AH116" i="46"/>
  <c r="AH116" i="45"/>
  <c r="AH116" i="47"/>
  <c r="AH116" i="67"/>
  <c r="AG196" i="67"/>
  <c r="AG196" i="66"/>
  <c r="AG196" i="46"/>
  <c r="AG196" i="47"/>
  <c r="AG196" i="54"/>
  <c r="AG196" i="22"/>
  <c r="AG196" i="68"/>
  <c r="AG196" i="53"/>
  <c r="AG196" i="44"/>
  <c r="AG196" i="45"/>
  <c r="AG196" i="69"/>
  <c r="AF156" i="69"/>
  <c r="AF156" i="68"/>
  <c r="AF156" i="53"/>
  <c r="AF156" i="47"/>
  <c r="AF156" i="44"/>
  <c r="AF156" i="22"/>
  <c r="AF156" i="67"/>
  <c r="AF156" i="66"/>
  <c r="AF156" i="46"/>
  <c r="AF156" i="45"/>
  <c r="AF156" i="54"/>
  <c r="L116" i="66"/>
  <c r="L116" i="68"/>
  <c r="L116" i="54"/>
  <c r="L116" i="53"/>
  <c r="L116" i="44"/>
  <c r="L116" i="47"/>
  <c r="L116" i="69"/>
  <c r="L116" i="67"/>
  <c r="L116" i="46"/>
  <c r="L116" i="45"/>
  <c r="L116" i="22"/>
  <c r="AH56" i="69"/>
  <c r="AH56" i="68"/>
  <c r="AH56" i="54"/>
  <c r="AH56" i="67"/>
  <c r="AH56" i="66"/>
  <c r="AH56" i="47"/>
  <c r="AH56" i="53"/>
  <c r="AH56" i="44"/>
  <c r="AH56" i="46"/>
  <c r="AH56" i="22"/>
  <c r="AH56" i="45"/>
  <c r="P96" i="68"/>
  <c r="P96" i="69"/>
  <c r="P96" i="53"/>
  <c r="P96" i="66"/>
  <c r="P96" i="46"/>
  <c r="P96" i="45"/>
  <c r="P96" i="47"/>
  <c r="P96" i="54"/>
  <c r="P96" i="22"/>
  <c r="P96" i="67"/>
  <c r="P96" i="44"/>
  <c r="V96" i="66"/>
  <c r="V96" i="46"/>
  <c r="V96" i="68"/>
  <c r="V96" i="69"/>
  <c r="V96" i="67"/>
  <c r="V96" i="53"/>
  <c r="V96" i="22"/>
  <c r="V96" i="47"/>
  <c r="V96" i="45"/>
  <c r="V96" i="44"/>
  <c r="V96" i="54"/>
  <c r="AF136" i="69"/>
  <c r="AF136" i="68"/>
  <c r="AF136" i="66"/>
  <c r="AF136" i="45"/>
  <c r="AF136" i="46"/>
  <c r="AF136" i="44"/>
  <c r="AF136" i="47"/>
  <c r="AF136" i="22"/>
  <c r="AF136" i="67"/>
  <c r="AF136" i="54"/>
  <c r="AF136" i="53"/>
  <c r="AE176" i="69"/>
  <c r="AE176" i="67"/>
  <c r="AE176" i="68"/>
  <c r="AE176" i="47"/>
  <c r="AE176" i="66"/>
  <c r="AE176" i="45"/>
  <c r="AE176" i="54"/>
  <c r="AE176" i="46"/>
  <c r="AE176" i="53"/>
  <c r="AE176" i="22"/>
  <c r="AE176" i="44"/>
  <c r="AD176" i="66"/>
  <c r="AD176" i="46"/>
  <c r="AD176" i="54"/>
  <c r="AD176" i="47"/>
  <c r="AD176" i="67"/>
  <c r="AD176" i="53"/>
  <c r="AD176" i="69"/>
  <c r="AD176" i="68"/>
  <c r="AD176" i="44"/>
  <c r="AD176" i="22"/>
  <c r="AD176" i="45"/>
  <c r="O116" i="46"/>
  <c r="O116" i="66"/>
  <c r="O116" i="67"/>
  <c r="O116" i="22"/>
  <c r="O116" i="45"/>
  <c r="O116" i="53"/>
  <c r="O116" i="44"/>
  <c r="O116" i="54"/>
  <c r="O116" i="69"/>
  <c r="O116" i="47"/>
  <c r="O116" i="68"/>
  <c r="N76" i="68"/>
  <c r="N76" i="66"/>
  <c r="N76" i="67"/>
  <c r="N76" i="53"/>
  <c r="N76" i="69"/>
  <c r="N76" i="54"/>
  <c r="N76" i="46"/>
  <c r="N76" i="44"/>
  <c r="N76" i="22"/>
  <c r="N76" i="45"/>
  <c r="N76" i="47"/>
  <c r="AD156" i="45"/>
  <c r="AD156" i="44"/>
  <c r="AD156" i="69"/>
  <c r="AD156" i="66"/>
  <c r="AD156" i="54"/>
  <c r="AD156" i="68"/>
  <c r="AD156" i="67"/>
  <c r="AD156" i="53"/>
  <c r="AD156" i="47"/>
  <c r="AD156" i="46"/>
  <c r="AD156" i="22"/>
  <c r="S196" i="46"/>
  <c r="S196" i="54"/>
  <c r="S196" i="66"/>
  <c r="S196" i="67"/>
  <c r="S196" i="53"/>
  <c r="S196" i="68"/>
  <c r="S196" i="22"/>
  <c r="S196" i="69"/>
  <c r="S196" i="47"/>
  <c r="S196" i="44"/>
  <c r="S196" i="45"/>
  <c r="AF56" i="69"/>
  <c r="AF56" i="66"/>
  <c r="AF56" i="67"/>
  <c r="AF56" i="68"/>
  <c r="AF56" i="22"/>
  <c r="AF56" i="46"/>
  <c r="AF56" i="54"/>
  <c r="AF56" i="44"/>
  <c r="AF56" i="45"/>
  <c r="AF56" i="53"/>
  <c r="AF56" i="47"/>
  <c r="M156" i="69"/>
  <c r="M156" i="66"/>
  <c r="M156" i="54"/>
  <c r="M156" i="53"/>
  <c r="M156" i="45"/>
  <c r="M156" i="44"/>
  <c r="M156" i="22"/>
  <c r="M156" i="68"/>
  <c r="M156" i="67"/>
  <c r="M156" i="47"/>
  <c r="M156" i="46"/>
  <c r="AA116" i="69"/>
  <c r="AA116" i="66"/>
  <c r="AA116" i="67"/>
  <c r="AA116" i="68"/>
  <c r="AA116" i="53"/>
  <c r="AA116" i="54"/>
  <c r="AA116" i="46"/>
  <c r="AA116" i="47"/>
  <c r="AA116" i="22"/>
  <c r="AA116" i="45"/>
  <c r="AA116" i="44"/>
  <c r="AE56" i="68"/>
  <c r="AE56" i="66"/>
  <c r="AE56" i="69"/>
  <c r="AE56" i="67"/>
  <c r="AE56" i="53"/>
  <c r="AE56" i="44"/>
  <c r="AE56" i="47"/>
  <c r="AE56" i="45"/>
  <c r="AE56" i="54"/>
  <c r="AE56" i="46"/>
  <c r="AE56" i="22"/>
  <c r="AE156" i="67"/>
  <c r="AE156" i="66"/>
  <c r="AE156" i="47"/>
  <c r="AE156" i="46"/>
  <c r="AE156" i="22"/>
  <c r="AE156" i="54"/>
  <c r="AE156" i="68"/>
  <c r="AE156" i="53"/>
  <c r="AE156" i="45"/>
  <c r="AE156" i="69"/>
  <c r="AE156" i="44"/>
  <c r="AD56" i="66"/>
  <c r="AD56" i="68"/>
  <c r="AD56" i="69"/>
  <c r="AD56" i="67"/>
  <c r="AD56" i="44"/>
  <c r="AD56" i="22"/>
  <c r="AD56" i="53"/>
  <c r="AD56" i="45"/>
  <c r="AD56" i="54"/>
  <c r="AD56" i="46"/>
  <c r="AD56" i="47"/>
  <c r="W196" i="66"/>
  <c r="W196" i="68"/>
  <c r="W196" i="69"/>
  <c r="W196" i="67"/>
  <c r="W196" i="46"/>
  <c r="W196" i="47"/>
  <c r="W196" i="53"/>
  <c r="W196" i="45"/>
  <c r="W196" i="44"/>
  <c r="W196" i="22"/>
  <c r="W196" i="54"/>
  <c r="S156" i="66"/>
  <c r="S156" i="54"/>
  <c r="S156" i="46"/>
  <c r="S156" i="45"/>
  <c r="S156" i="44"/>
  <c r="S156" i="22"/>
  <c r="S156" i="69"/>
  <c r="S156" i="68"/>
  <c r="S156" i="47"/>
  <c r="S156" i="67"/>
  <c r="S156" i="53"/>
  <c r="P56" i="69"/>
  <c r="P56" i="67"/>
  <c r="P56" i="68"/>
  <c r="P56" i="47"/>
  <c r="P56" i="22"/>
  <c r="P56" i="53"/>
  <c r="P56" i="54"/>
  <c r="P56" i="44"/>
  <c r="P56" i="45"/>
  <c r="P56" i="46"/>
  <c r="P56" i="66"/>
  <c r="AE136" i="67"/>
  <c r="AE136" i="69"/>
  <c r="AE136" i="66"/>
  <c r="AE136" i="68"/>
  <c r="AE136" i="47"/>
  <c r="AE136" i="44"/>
  <c r="AE136" i="22"/>
  <c r="AE136" i="45"/>
  <c r="AE136" i="54"/>
  <c r="AE136" i="53"/>
  <c r="AE136" i="46"/>
  <c r="G96" i="44"/>
  <c r="O76" i="53"/>
  <c r="O76" i="54"/>
  <c r="O76" i="68"/>
  <c r="O76" i="46"/>
  <c r="O76" i="69"/>
  <c r="O76" i="47"/>
  <c r="O76" i="44"/>
  <c r="O76" i="67"/>
  <c r="O76" i="22"/>
  <c r="O76" i="45"/>
  <c r="O76" i="66"/>
  <c r="Z156" i="22"/>
  <c r="Z156" i="69"/>
  <c r="Z156" i="68"/>
  <c r="Z156" i="67"/>
  <c r="Z156" i="53"/>
  <c r="Z156" i="47"/>
  <c r="Z156" i="46"/>
  <c r="Z156" i="45"/>
  <c r="Z156" i="66"/>
  <c r="Z156" i="54"/>
  <c r="Z156" i="44"/>
  <c r="AB156" i="67"/>
  <c r="AB156" i="66"/>
  <c r="AB156" i="46"/>
  <c r="AB156" i="45"/>
  <c r="AB156" i="54"/>
  <c r="AB156" i="53"/>
  <c r="AB156" i="47"/>
  <c r="AB156" i="44"/>
  <c r="AB156" i="22"/>
  <c r="AB156" i="69"/>
  <c r="AB156" i="68"/>
  <c r="Y156" i="46"/>
  <c r="Y156" i="45"/>
  <c r="Y156" i="67"/>
  <c r="Y156" i="66"/>
  <c r="Y156" i="69"/>
  <c r="Y156" i="68"/>
  <c r="Y156" i="54"/>
  <c r="Y156" i="44"/>
  <c r="Y156" i="22"/>
  <c r="Y156" i="47"/>
  <c r="Y156" i="53"/>
  <c r="U196" i="46"/>
  <c r="U196" i="68"/>
  <c r="U196" i="69"/>
  <c r="U196" i="66"/>
  <c r="U196" i="45"/>
  <c r="U196" i="47"/>
  <c r="U196" i="44"/>
  <c r="U196" i="53"/>
  <c r="U196" i="22"/>
  <c r="U196" i="67"/>
  <c r="U196" i="54"/>
  <c r="N196" i="66"/>
  <c r="N196" i="54"/>
  <c r="N196" i="68"/>
  <c r="N196" i="44"/>
  <c r="N196" i="45"/>
  <c r="N196" i="67"/>
  <c r="N196" i="46"/>
  <c r="N196" i="69"/>
  <c r="N196" i="53"/>
  <c r="N196" i="47"/>
  <c r="N196" i="22"/>
  <c r="T56" i="69"/>
  <c r="T56" i="68"/>
  <c r="T56" i="53"/>
  <c r="T56" i="67"/>
  <c r="T56" i="46"/>
  <c r="T56" i="54"/>
  <c r="T56" i="47"/>
  <c r="T56" i="44"/>
  <c r="T56" i="45"/>
  <c r="T56" i="66"/>
  <c r="T56" i="22"/>
  <c r="AB56" i="66"/>
  <c r="AB56" i="53"/>
  <c r="AB56" i="46"/>
  <c r="AB56" i="47"/>
  <c r="AB56" i="69"/>
  <c r="AB56" i="67"/>
  <c r="AB56" i="54"/>
  <c r="AB56" i="44"/>
  <c r="AB56" i="45"/>
  <c r="AB56" i="22"/>
  <c r="AB56" i="68"/>
  <c r="L156" i="22"/>
  <c r="L156" i="69"/>
  <c r="L156" i="68"/>
  <c r="L156" i="67"/>
  <c r="L156" i="53"/>
  <c r="L156" i="47"/>
  <c r="L156" i="66"/>
  <c r="L156" i="54"/>
  <c r="L156" i="46"/>
  <c r="L156" i="45"/>
  <c r="L156" i="44"/>
  <c r="Z96" i="68"/>
  <c r="Z96" i="44"/>
  <c r="Z96" i="45"/>
  <c r="Z96" i="47"/>
  <c r="Z96" i="46"/>
  <c r="Z96" i="66"/>
  <c r="Z96" i="67"/>
  <c r="Z96" i="53"/>
  <c r="Z96" i="22"/>
  <c r="Z96" i="54"/>
  <c r="Z96" i="69"/>
  <c r="U136" i="68"/>
  <c r="U136" i="54"/>
  <c r="U136" i="69"/>
  <c r="U136" i="66"/>
  <c r="U136" i="67"/>
  <c r="U136" i="53"/>
  <c r="U136" i="46"/>
  <c r="U136" i="44"/>
  <c r="U136" i="47"/>
  <c r="U136" i="45"/>
  <c r="U136" i="22"/>
  <c r="AF176" i="67"/>
  <c r="AF176" i="54"/>
  <c r="AF176" i="47"/>
  <c r="AF176" i="66"/>
  <c r="AF176" i="53"/>
  <c r="AF176" i="22"/>
  <c r="AF176" i="69"/>
  <c r="AF176" i="68"/>
  <c r="AF176" i="46"/>
  <c r="AF176" i="44"/>
  <c r="AF176" i="45"/>
  <c r="O176" i="69"/>
  <c r="O176" i="54"/>
  <c r="O176" i="66"/>
  <c r="O176" i="47"/>
  <c r="O176" i="44"/>
  <c r="O176" i="53"/>
  <c r="O176" i="67"/>
  <c r="O176" i="45"/>
  <c r="O176" i="22"/>
  <c r="O176" i="68"/>
  <c r="O176" i="46"/>
  <c r="M76" i="69"/>
  <c r="M76" i="67"/>
  <c r="M76" i="68"/>
  <c r="M76" i="54"/>
  <c r="M76" i="22"/>
  <c r="M76" i="46"/>
  <c r="M76" i="66"/>
  <c r="M76" i="45"/>
  <c r="M76" i="47"/>
  <c r="M76" i="44"/>
  <c r="M76" i="53"/>
  <c r="M56" i="66"/>
  <c r="M56" i="44"/>
  <c r="M56" i="45"/>
  <c r="M56" i="68"/>
  <c r="M56" i="69"/>
  <c r="M56" i="67"/>
  <c r="M56" i="46"/>
  <c r="M56" i="47"/>
  <c r="M56" i="54"/>
  <c r="M56" i="53"/>
  <c r="M56" i="22"/>
  <c r="M176" i="67"/>
  <c r="M176" i="54"/>
  <c r="M176" i="53"/>
  <c r="M176" i="47"/>
  <c r="M176" i="69"/>
  <c r="M176" i="66"/>
  <c r="M176" i="46"/>
  <c r="M176" i="68"/>
  <c r="M176" i="45"/>
  <c r="M176" i="44"/>
  <c r="M176" i="22"/>
  <c r="U76" i="69"/>
  <c r="U76" i="53"/>
  <c r="U76" i="54"/>
  <c r="U76" i="46"/>
  <c r="U76" i="47"/>
  <c r="U76" i="44"/>
  <c r="U76" i="45"/>
  <c r="U76" i="68"/>
  <c r="U76" i="22"/>
  <c r="U76" i="66"/>
  <c r="U76" i="67"/>
  <c r="M116" i="53"/>
  <c r="M116" i="68"/>
  <c r="M116" i="69"/>
  <c r="M116" i="54"/>
  <c r="M116" i="44"/>
  <c r="M116" i="46"/>
  <c r="M116" i="67"/>
  <c r="M116" i="22"/>
  <c r="M116" i="45"/>
  <c r="M116" i="66"/>
  <c r="M116" i="47"/>
  <c r="AA176" i="68"/>
  <c r="AA176" i="66"/>
  <c r="AA176" i="54"/>
  <c r="AA176" i="47"/>
  <c r="AA176" i="46"/>
  <c r="AA176" i="45"/>
  <c r="AA176" i="67"/>
  <c r="AA176" i="53"/>
  <c r="AA176" i="44"/>
  <c r="AA176" i="22"/>
  <c r="AA176" i="69"/>
  <c r="Q76" i="66"/>
  <c r="Q76" i="67"/>
  <c r="Q76" i="69"/>
  <c r="Q76" i="53"/>
  <c r="Q76" i="54"/>
  <c r="Q76" i="44"/>
  <c r="Q76" i="45"/>
  <c r="Q76" i="68"/>
  <c r="Q76" i="46"/>
  <c r="Q76" i="47"/>
  <c r="Q76" i="22"/>
  <c r="Q176" i="67"/>
  <c r="Q176" i="47"/>
  <c r="Q176" i="53"/>
  <c r="Q176" i="68"/>
  <c r="Q176" i="69"/>
  <c r="Q176" i="66"/>
  <c r="Q176" i="45"/>
  <c r="Q176" i="46"/>
  <c r="Q176" i="54"/>
  <c r="Q176" i="44"/>
  <c r="Q176" i="22"/>
  <c r="AF96" i="53"/>
  <c r="AF96" i="54"/>
  <c r="AF96" i="66"/>
  <c r="AF96" i="67"/>
  <c r="AF96" i="45"/>
  <c r="AF96" i="46"/>
  <c r="AF96" i="47"/>
  <c r="AF96" i="69"/>
  <c r="AF96" i="22"/>
  <c r="AF96" i="68"/>
  <c r="AF96" i="44"/>
  <c r="G96" i="46"/>
  <c r="T76" i="66"/>
  <c r="T76" i="67"/>
  <c r="T76" i="68"/>
  <c r="T76" i="69"/>
  <c r="T76" i="54"/>
  <c r="T76" i="53"/>
  <c r="T76" i="47"/>
  <c r="T76" i="44"/>
  <c r="T76" i="45"/>
  <c r="T76" i="46"/>
  <c r="T76" i="22"/>
  <c r="V196" i="67"/>
  <c r="V196" i="69"/>
  <c r="V196" i="66"/>
  <c r="V196" i="54"/>
  <c r="V196" i="22"/>
  <c r="V196" i="46"/>
  <c r="V196" i="68"/>
  <c r="V196" i="44"/>
  <c r="V196" i="53"/>
  <c r="V196" i="45"/>
  <c r="V196" i="47"/>
  <c r="AG116" i="68"/>
  <c r="AG116" i="53"/>
  <c r="AG116" i="54"/>
  <c r="AG116" i="66"/>
  <c r="AG116" i="45"/>
  <c r="AG116" i="67"/>
  <c r="AG116" i="69"/>
  <c r="AG116" i="47"/>
  <c r="AG116" i="44"/>
  <c r="AG116" i="22"/>
  <c r="AG116" i="46"/>
  <c r="AD116" i="67"/>
  <c r="AD116" i="69"/>
  <c r="AD116" i="44"/>
  <c r="AD116" i="66"/>
  <c r="AD116" i="45"/>
  <c r="AD116" i="22"/>
  <c r="AD116" i="54"/>
  <c r="AD116" i="53"/>
  <c r="AD116" i="68"/>
  <c r="AD116" i="46"/>
  <c r="AD116" i="47"/>
  <c r="AB196" i="66"/>
  <c r="AB196" i="53"/>
  <c r="AB196" i="68"/>
  <c r="AB196" i="69"/>
  <c r="AB196" i="54"/>
  <c r="AB196" i="46"/>
  <c r="AB196" i="47"/>
  <c r="AB196" i="67"/>
  <c r="AB196" i="44"/>
  <c r="AB196" i="45"/>
  <c r="AB196" i="22"/>
  <c r="AG56" i="47"/>
  <c r="AG56" i="68"/>
  <c r="AG56" i="69"/>
  <c r="AG56" i="44"/>
  <c r="AG56" i="22"/>
  <c r="AG56" i="66"/>
  <c r="AG56" i="53"/>
  <c r="AG56" i="54"/>
  <c r="AG56" i="46"/>
  <c r="AG56" i="45"/>
  <c r="AG56" i="67"/>
  <c r="N56" i="69"/>
  <c r="N56" i="67"/>
  <c r="N56" i="66"/>
  <c r="N56" i="44"/>
  <c r="N56" i="45"/>
  <c r="N56" i="47"/>
  <c r="N56" i="22"/>
  <c r="N56" i="46"/>
  <c r="N56" i="68"/>
  <c r="N56" i="53"/>
  <c r="N56" i="54"/>
  <c r="AA96" i="53"/>
  <c r="AA96" i="45"/>
  <c r="AA96" i="22"/>
  <c r="AA96" i="66"/>
  <c r="AA96" i="67"/>
  <c r="AA96" i="54"/>
  <c r="AA96" i="46"/>
  <c r="AA96" i="47"/>
  <c r="AA96" i="68"/>
  <c r="AA96" i="69"/>
  <c r="AA96" i="44"/>
  <c r="Q96" i="68"/>
  <c r="Q96" i="69"/>
  <c r="Q96" i="53"/>
  <c r="Q96" i="54"/>
  <c r="Q96" i="66"/>
  <c r="Q96" i="46"/>
  <c r="Q96" i="44"/>
  <c r="Q96" i="45"/>
  <c r="Q96" i="22"/>
  <c r="Q96" i="67"/>
  <c r="Q96" i="47"/>
  <c r="N136" i="66"/>
  <c r="N136" i="54"/>
  <c r="N136" i="68"/>
  <c r="N136" i="69"/>
  <c r="N136" i="53"/>
  <c r="N136" i="67"/>
  <c r="N136" i="47"/>
  <c r="N136" i="45"/>
  <c r="N136" i="44"/>
  <c r="N136" i="46"/>
  <c r="N136" i="22"/>
  <c r="Y176" i="53"/>
  <c r="Y176" i="54"/>
  <c r="Y176" i="69"/>
  <c r="Y176" i="68"/>
  <c r="Y176" i="45"/>
  <c r="Y176" i="66"/>
  <c r="Y176" i="22"/>
  <c r="Y176" i="47"/>
  <c r="Y176" i="67"/>
  <c r="Y176" i="46"/>
  <c r="Y176" i="44"/>
  <c r="AC176" i="68"/>
  <c r="AC176" i="69"/>
  <c r="AC176" i="44"/>
  <c r="AC176" i="67"/>
  <c r="AC176" i="46"/>
  <c r="AC176" i="54"/>
  <c r="AC176" i="66"/>
  <c r="AC176" i="47"/>
  <c r="AC176" i="22"/>
  <c r="AC176" i="45"/>
  <c r="AC176" i="53"/>
  <c r="AF116" i="69"/>
  <c r="AF116" i="68"/>
  <c r="AF116" i="47"/>
  <c r="AF116" i="53"/>
  <c r="AF116" i="67"/>
  <c r="AF116" i="66"/>
  <c r="AF116" i="54"/>
  <c r="AF116" i="22"/>
  <c r="AF116" i="45"/>
  <c r="AF116" i="46"/>
  <c r="AF116" i="44"/>
  <c r="AB136" i="68"/>
  <c r="AB136" i="66"/>
  <c r="AB136" i="67"/>
  <c r="AB136" i="53"/>
  <c r="AB136" i="54"/>
  <c r="AB136" i="47"/>
  <c r="AB136" i="22"/>
  <c r="AB136" i="44"/>
  <c r="AB136" i="45"/>
  <c r="AB136" i="46"/>
  <c r="AB136" i="69"/>
  <c r="T96" i="68"/>
  <c r="T96" i="69"/>
  <c r="T96" i="53"/>
  <c r="T96" i="46"/>
  <c r="T96" i="47"/>
  <c r="T96" i="54"/>
  <c r="T96" i="45"/>
  <c r="T96" i="22"/>
  <c r="T96" i="66"/>
  <c r="T96" i="67"/>
  <c r="T96" i="44"/>
  <c r="O136" i="68"/>
  <c r="O136" i="46"/>
  <c r="O136" i="45"/>
  <c r="O136" i="47"/>
  <c r="O136" i="69"/>
  <c r="O136" i="22"/>
  <c r="O136" i="66"/>
  <c r="O136" i="67"/>
  <c r="O136" i="44"/>
  <c r="O136" i="53"/>
  <c r="O136" i="54"/>
  <c r="W136" i="54"/>
  <c r="W136" i="53"/>
  <c r="W136" i="46"/>
  <c r="W136" i="68"/>
  <c r="W136" i="45"/>
  <c r="W136" i="66"/>
  <c r="W136" i="47"/>
  <c r="W136" i="67"/>
  <c r="W136" i="69"/>
  <c r="W136" i="22"/>
  <c r="W136" i="44"/>
  <c r="W176" i="68"/>
  <c r="W176" i="54"/>
  <c r="W176" i="47"/>
  <c r="W176" i="67"/>
  <c r="W176" i="46"/>
  <c r="W176" i="69"/>
  <c r="W176" i="44"/>
  <c r="W176" i="66"/>
  <c r="W176" i="45"/>
  <c r="W176" i="22"/>
  <c r="W176" i="53"/>
  <c r="M96" i="66"/>
  <c r="M96" i="67"/>
  <c r="M96" i="69"/>
  <c r="M96" i="68"/>
  <c r="M96" i="44"/>
  <c r="M96" i="53"/>
  <c r="M96" i="54"/>
  <c r="M96" i="22"/>
  <c r="M96" i="45"/>
  <c r="M96" i="46"/>
  <c r="M96" i="47"/>
  <c r="S136" i="68"/>
  <c r="S136" i="69"/>
  <c r="S136" i="46"/>
  <c r="S136" i="53"/>
  <c r="S136" i="54"/>
  <c r="S136" i="66"/>
  <c r="S136" i="67"/>
  <c r="S136" i="47"/>
  <c r="S136" i="44"/>
  <c r="S136" i="22"/>
  <c r="S136" i="45"/>
  <c r="Z196" i="69"/>
  <c r="Z196" i="67"/>
  <c r="Z196" i="53"/>
  <c r="Z196" i="68"/>
  <c r="Z196" i="66"/>
  <c r="Z196" i="46"/>
  <c r="Z196" i="54"/>
  <c r="Z196" i="22"/>
  <c r="Z196" i="44"/>
  <c r="Z196" i="45"/>
  <c r="Z196" i="47"/>
  <c r="Z56" i="54"/>
  <c r="Z56" i="67"/>
  <c r="Z56" i="69"/>
  <c r="Z56" i="66"/>
  <c r="Z56" i="22"/>
  <c r="Z56" i="46"/>
  <c r="Z56" i="53"/>
  <c r="Z56" i="45"/>
  <c r="Z56" i="44"/>
  <c r="Z56" i="47"/>
  <c r="Z56" i="68"/>
  <c r="Z116" i="67"/>
  <c r="Z116" i="54"/>
  <c r="Z116" i="66"/>
  <c r="Z116" i="44"/>
  <c r="Z116" i="45"/>
  <c r="Z116" i="69"/>
  <c r="Z116" i="22"/>
  <c r="Z116" i="53"/>
  <c r="Z116" i="47"/>
  <c r="Z116" i="46"/>
  <c r="Z116" i="68"/>
  <c r="AD136" i="67"/>
  <c r="AD136" i="69"/>
  <c r="AD136" i="54"/>
  <c r="AD136" i="46"/>
  <c r="AD136" i="45"/>
  <c r="AD136" i="66"/>
  <c r="AD136" i="47"/>
  <c r="AD136" i="44"/>
  <c r="AD136" i="53"/>
  <c r="AD136" i="68"/>
  <c r="AD136" i="22"/>
  <c r="G96" i="47"/>
  <c r="S76" i="68"/>
  <c r="S76" i="69"/>
  <c r="S76" i="53"/>
  <c r="S76" i="46"/>
  <c r="S76" i="22"/>
  <c r="S76" i="44"/>
  <c r="S76" i="47"/>
  <c r="S76" i="45"/>
  <c r="S76" i="66"/>
  <c r="S76" i="67"/>
  <c r="S76" i="54"/>
  <c r="X156" i="54"/>
  <c r="X156" i="53"/>
  <c r="X156" i="45"/>
  <c r="X156" i="44"/>
  <c r="X156" i="22"/>
  <c r="X156" i="69"/>
  <c r="X156" i="68"/>
  <c r="X156" i="67"/>
  <c r="X156" i="66"/>
  <c r="X156" i="47"/>
  <c r="X156" i="46"/>
  <c r="X196" i="53"/>
  <c r="X196" i="68"/>
  <c r="X196" i="67"/>
  <c r="X196" i="46"/>
  <c r="X196" i="44"/>
  <c r="X196" i="54"/>
  <c r="X196" i="47"/>
  <c r="X196" i="45"/>
  <c r="X196" i="66"/>
  <c r="X196" i="22"/>
  <c r="X196" i="69"/>
  <c r="S116" i="69"/>
  <c r="S116" i="67"/>
  <c r="S116" i="66"/>
  <c r="S116" i="54"/>
  <c r="S116" i="68"/>
  <c r="S116" i="53"/>
  <c r="S116" i="45"/>
  <c r="S116" i="47"/>
  <c r="S116" i="44"/>
  <c r="S116" i="46"/>
  <c r="S116" i="22"/>
  <c r="P116" i="66"/>
  <c r="P116" i="67"/>
  <c r="P116" i="68"/>
  <c r="P116" i="47"/>
  <c r="P116" i="54"/>
  <c r="P116" i="69"/>
  <c r="P116" i="53"/>
  <c r="P116" i="22"/>
  <c r="P116" i="46"/>
  <c r="P116" i="44"/>
  <c r="P116" i="45"/>
  <c r="Q196" i="69"/>
  <c r="Q196" i="66"/>
  <c r="Q196" i="67"/>
  <c r="Q196" i="53"/>
  <c r="Q196" i="47"/>
  <c r="Q196" i="22"/>
  <c r="Q196" i="44"/>
  <c r="Q196" i="45"/>
  <c r="Q196" i="68"/>
  <c r="Q196" i="54"/>
  <c r="Q196" i="46"/>
  <c r="S56" i="69"/>
  <c r="S56" i="68"/>
  <c r="S56" i="53"/>
  <c r="S56" i="67"/>
  <c r="S56" i="47"/>
  <c r="S56" i="44"/>
  <c r="S56" i="45"/>
  <c r="S56" i="66"/>
  <c r="S56" i="54"/>
  <c r="S56" i="46"/>
  <c r="S56" i="22"/>
  <c r="S96" i="66"/>
  <c r="S96" i="67"/>
  <c r="S96" i="68"/>
  <c r="S96" i="69"/>
  <c r="S96" i="54"/>
  <c r="S96" i="22"/>
  <c r="S96" i="53"/>
  <c r="S96" i="46"/>
  <c r="S96" i="44"/>
  <c r="S96" i="47"/>
  <c r="S96" i="45"/>
  <c r="N96" i="68"/>
  <c r="N96" i="47"/>
  <c r="N96" i="69"/>
  <c r="N96" i="44"/>
  <c r="N96" i="54"/>
  <c r="N96" i="45"/>
  <c r="N96" i="46"/>
  <c r="N96" i="66"/>
  <c r="N96" i="22"/>
  <c r="N96" i="53"/>
  <c r="N96" i="67"/>
  <c r="Q136" i="68"/>
  <c r="Q136" i="66"/>
  <c r="Q136" i="54"/>
  <c r="Q136" i="47"/>
  <c r="Q136" i="67"/>
  <c r="Q136" i="46"/>
  <c r="Q136" i="69"/>
  <c r="Q136" i="22"/>
  <c r="Q136" i="44"/>
  <c r="Q136" i="45"/>
  <c r="Q136" i="53"/>
  <c r="P176" i="53"/>
  <c r="P176" i="69"/>
  <c r="P176" i="68"/>
  <c r="P176" i="44"/>
  <c r="P176" i="47"/>
  <c r="P176" i="66"/>
  <c r="P176" i="67"/>
  <c r="P176" i="22"/>
  <c r="P176" i="46"/>
  <c r="P176" i="54"/>
  <c r="P176" i="45"/>
  <c r="P156" i="45"/>
  <c r="P156" i="44"/>
  <c r="P156" i="69"/>
  <c r="P156" i="66"/>
  <c r="P156" i="54"/>
  <c r="P156" i="53"/>
  <c r="P156" i="47"/>
  <c r="P156" i="22"/>
  <c r="P156" i="68"/>
  <c r="P156" i="67"/>
  <c r="P156" i="46"/>
  <c r="N116" i="67"/>
  <c r="N116" i="53"/>
  <c r="N116" i="54"/>
  <c r="N116" i="68"/>
  <c r="N116" i="69"/>
  <c r="N116" i="66"/>
  <c r="N116" i="44"/>
  <c r="N116" i="45"/>
  <c r="N116" i="22"/>
  <c r="N116" i="46"/>
  <c r="N116" i="47"/>
  <c r="P136" i="66"/>
  <c r="P136" i="68"/>
  <c r="P136" i="67"/>
  <c r="P136" i="53"/>
  <c r="P136" i="54"/>
  <c r="P136" i="44"/>
  <c r="P136" i="47"/>
  <c r="P136" i="69"/>
  <c r="P136" i="46"/>
  <c r="P136" i="22"/>
  <c r="P136" i="45"/>
  <c r="L136" i="66"/>
  <c r="L136" i="68"/>
  <c r="L136" i="69"/>
  <c r="L136" i="46"/>
  <c r="L136" i="67"/>
  <c r="L136" i="53"/>
  <c r="L136" i="54"/>
  <c r="L136" i="47"/>
  <c r="L136" i="22"/>
  <c r="L136" i="44"/>
  <c r="L136" i="45"/>
  <c r="U156" i="44"/>
  <c r="U156" i="22"/>
  <c r="U156" i="69"/>
  <c r="U156" i="68"/>
  <c r="U156" i="54"/>
  <c r="U156" i="53"/>
  <c r="U156" i="47"/>
  <c r="U156" i="46"/>
  <c r="U156" i="66"/>
  <c r="U156" i="45"/>
  <c r="U156" i="67"/>
  <c r="R76" i="67"/>
  <c r="R76" i="69"/>
  <c r="R76" i="66"/>
  <c r="R76" i="53"/>
  <c r="R76" i="54"/>
  <c r="R76" i="44"/>
  <c r="R76" i="47"/>
  <c r="R76" i="68"/>
  <c r="R76" i="22"/>
  <c r="R76" i="45"/>
  <c r="R76" i="46"/>
  <c r="T116" i="53"/>
  <c r="T116" i="67"/>
  <c r="T116" i="69"/>
  <c r="T116" i="44"/>
  <c r="T116" i="54"/>
  <c r="T116" i="66"/>
  <c r="T116" i="47"/>
  <c r="T116" i="45"/>
  <c r="T116" i="22"/>
  <c r="T116" i="68"/>
  <c r="T116" i="46"/>
  <c r="O156" i="53"/>
  <c r="O156" i="47"/>
  <c r="O156" i="44"/>
  <c r="O156" i="22"/>
  <c r="O156" i="69"/>
  <c r="O156" i="68"/>
  <c r="O156" i="67"/>
  <c r="O156" i="66"/>
  <c r="O156" i="54"/>
  <c r="O156" i="46"/>
  <c r="O156" i="45"/>
  <c r="Q116" i="53"/>
  <c r="Q116" i="66"/>
  <c r="Q116" i="67"/>
  <c r="Q116" i="54"/>
  <c r="Q116" i="47"/>
  <c r="Q116" i="44"/>
  <c r="Q116" i="22"/>
  <c r="Q116" i="68"/>
  <c r="Q116" i="46"/>
  <c r="Q116" i="69"/>
  <c r="Q116" i="45"/>
  <c r="AC116" i="68"/>
  <c r="AC116" i="67"/>
  <c r="AC116" i="69"/>
  <c r="AC116" i="22"/>
  <c r="AC116" i="46"/>
  <c r="AC116" i="47"/>
  <c r="AC116" i="53"/>
  <c r="AC116" i="54"/>
  <c r="AC116" i="45"/>
  <c r="AC116" i="66"/>
  <c r="AC116" i="44"/>
  <c r="AF196" i="54"/>
  <c r="AF196" i="53"/>
  <c r="AF196" i="66"/>
  <c r="AF196" i="69"/>
  <c r="AF196" i="46"/>
  <c r="AF196" i="47"/>
  <c r="AF196" i="68"/>
  <c r="AF196" i="67"/>
  <c r="AF196" i="44"/>
  <c r="AF196" i="45"/>
  <c r="AF196" i="22"/>
  <c r="R56" i="66"/>
  <c r="R56" i="67"/>
  <c r="R56" i="53"/>
  <c r="R56" i="54"/>
  <c r="R56" i="68"/>
  <c r="R56" i="69"/>
  <c r="R56" i="46"/>
  <c r="R56" i="45"/>
  <c r="R56" i="47"/>
  <c r="R56" i="44"/>
  <c r="R56" i="22"/>
  <c r="R96" i="66"/>
  <c r="R96" i="68"/>
  <c r="R96" i="53"/>
  <c r="R96" i="69"/>
  <c r="R96" i="54"/>
  <c r="R96" i="46"/>
  <c r="R96" i="67"/>
  <c r="R96" i="45"/>
  <c r="R96" i="22"/>
  <c r="R96" i="44"/>
  <c r="R96" i="47"/>
  <c r="U96" i="54"/>
  <c r="U96" i="47"/>
  <c r="U96" i="44"/>
  <c r="U96" i="68"/>
  <c r="U96" i="45"/>
  <c r="U96" i="66"/>
  <c r="U96" i="67"/>
  <c r="U96" i="46"/>
  <c r="U96" i="69"/>
  <c r="U96" i="22"/>
  <c r="U96" i="53"/>
  <c r="Z136" i="68"/>
  <c r="Z136" i="69"/>
  <c r="Z136" i="66"/>
  <c r="Z136" i="54"/>
  <c r="Z136" i="53"/>
  <c r="Z136" i="47"/>
  <c r="Z136" i="45"/>
  <c r="Z136" i="44"/>
  <c r="Z136" i="22"/>
  <c r="Z136" i="46"/>
  <c r="Z136" i="67"/>
  <c r="V136" i="68"/>
  <c r="V136" i="69"/>
  <c r="V136" i="46"/>
  <c r="V136" i="47"/>
  <c r="V136" i="66"/>
  <c r="V136" i="22"/>
  <c r="V136" i="53"/>
  <c r="V136" i="44"/>
  <c r="V136" i="54"/>
  <c r="V136" i="45"/>
  <c r="V136" i="67"/>
  <c r="L176" i="67"/>
  <c r="L176" i="54"/>
  <c r="L176" i="47"/>
  <c r="L176" i="66"/>
  <c r="L176" i="69"/>
  <c r="L176" i="53"/>
  <c r="L176" i="45"/>
  <c r="L176" i="22"/>
  <c r="L176" i="44"/>
  <c r="L176" i="68"/>
  <c r="L176" i="46"/>
  <c r="E166" i="44"/>
  <c r="E167" i="44" s="1"/>
  <c r="E146" i="68"/>
  <c r="E147" i="68" s="1"/>
  <c r="E206" i="66"/>
  <c r="E207" i="66" s="1"/>
  <c r="E186" i="68"/>
  <c r="E187" i="68" s="1"/>
  <c r="E206" i="53"/>
  <c r="E207" i="53" s="1"/>
  <c r="N178" i="21"/>
  <c r="N184" i="21" s="1"/>
  <c r="M157" i="22" s="1"/>
  <c r="L159" i="21"/>
  <c r="K137" i="66" s="1"/>
  <c r="K138" i="66" s="1"/>
  <c r="K139" i="66" s="1"/>
  <c r="E186" i="47"/>
  <c r="E187" i="47" s="1"/>
  <c r="E186" i="46"/>
  <c r="E187" i="46" s="1"/>
  <c r="I197" i="66"/>
  <c r="I198" i="66" s="1"/>
  <c r="I199" i="66" s="1"/>
  <c r="I197" i="69"/>
  <c r="I198" i="69" s="1"/>
  <c r="I199" i="69" s="1"/>
  <c r="I197" i="54"/>
  <c r="I198" i="54" s="1"/>
  <c r="I197" i="68"/>
  <c r="I198" i="68" s="1"/>
  <c r="I199" i="68" s="1"/>
  <c r="I197" i="47"/>
  <c r="I198" i="47" s="1"/>
  <c r="I197" i="53"/>
  <c r="I198" i="53" s="1"/>
  <c r="I199" i="53" s="1"/>
  <c r="I197" i="67"/>
  <c r="I198" i="67" s="1"/>
  <c r="I199" i="67" s="1"/>
  <c r="I197" i="44"/>
  <c r="I198" i="44" s="1"/>
  <c r="I197" i="46"/>
  <c r="I198" i="46" s="1"/>
  <c r="I197" i="45"/>
  <c r="I198" i="45" s="1"/>
  <c r="J197" i="68"/>
  <c r="J198" i="68" s="1"/>
  <c r="J197" i="54"/>
  <c r="J198" i="54" s="1"/>
  <c r="J199" i="54" s="1"/>
  <c r="J197" i="66"/>
  <c r="J198" i="66" s="1"/>
  <c r="J199" i="66" s="1"/>
  <c r="J197" i="53"/>
  <c r="J198" i="53" s="1"/>
  <c r="J199" i="53" s="1"/>
  <c r="J197" i="46"/>
  <c r="J198" i="46" s="1"/>
  <c r="J199" i="46" s="1"/>
  <c r="J197" i="69"/>
  <c r="J198" i="69" s="1"/>
  <c r="J199" i="69" s="1"/>
  <c r="J197" i="67"/>
  <c r="J198" i="67" s="1"/>
  <c r="J199" i="67" s="1"/>
  <c r="J197" i="44"/>
  <c r="J198" i="44" s="1"/>
  <c r="J197" i="47"/>
  <c r="J198" i="47" s="1"/>
  <c r="J199" i="47" s="1"/>
  <c r="J197" i="45"/>
  <c r="J198" i="45" s="1"/>
  <c r="E199" i="68"/>
  <c r="I177" i="69"/>
  <c r="I178" i="69" s="1"/>
  <c r="I179" i="69" s="1"/>
  <c r="I177" i="47"/>
  <c r="I178" i="47" s="1"/>
  <c r="I179" i="47" s="1"/>
  <c r="I177" i="53"/>
  <c r="I178" i="53" s="1"/>
  <c r="I179" i="53" s="1"/>
  <c r="I177" i="66"/>
  <c r="I178" i="66" s="1"/>
  <c r="I179" i="66" s="1"/>
  <c r="I177" i="46"/>
  <c r="I178" i="46" s="1"/>
  <c r="I179" i="46" s="1"/>
  <c r="I177" i="67"/>
  <c r="I178" i="67" s="1"/>
  <c r="I177" i="68"/>
  <c r="I178" i="68" s="1"/>
  <c r="I179" i="68" s="1"/>
  <c r="I177" i="45"/>
  <c r="I178" i="45" s="1"/>
  <c r="I179" i="45" s="1"/>
  <c r="I177" i="54"/>
  <c r="I178" i="54" s="1"/>
  <c r="I179" i="54" s="1"/>
  <c r="I177" i="44"/>
  <c r="I178" i="44" s="1"/>
  <c r="I179" i="44" s="1"/>
  <c r="E139" i="66"/>
  <c r="E146" i="66"/>
  <c r="L157" i="44"/>
  <c r="L158" i="44" s="1"/>
  <c r="L157" i="22"/>
  <c r="L157" i="68"/>
  <c r="L158" i="68" s="1"/>
  <c r="L159" i="68" s="1"/>
  <c r="L157" i="67"/>
  <c r="L158" i="67" s="1"/>
  <c r="L157" i="47"/>
  <c r="L158" i="47" s="1"/>
  <c r="L157" i="66"/>
  <c r="L158" i="66" s="1"/>
  <c r="L157" i="45"/>
  <c r="L158" i="45" s="1"/>
  <c r="L157" i="54"/>
  <c r="L158" i="54" s="1"/>
  <c r="L159" i="54" s="1"/>
  <c r="L157" i="69"/>
  <c r="L158" i="69" s="1"/>
  <c r="L157" i="46"/>
  <c r="L158" i="46" s="1"/>
  <c r="L157" i="53"/>
  <c r="L158" i="53" s="1"/>
  <c r="K137" i="45"/>
  <c r="K138" i="45" s="1"/>
  <c r="E139" i="44"/>
  <c r="E146" i="44"/>
  <c r="F147" i="44" s="1"/>
  <c r="I137" i="69"/>
  <c r="I138" i="69" s="1"/>
  <c r="I139" i="69" s="1"/>
  <c r="I137" i="45"/>
  <c r="I138" i="45" s="1"/>
  <c r="I137" i="68"/>
  <c r="I138" i="68" s="1"/>
  <c r="I139" i="68" s="1"/>
  <c r="I137" i="66"/>
  <c r="I138" i="66" s="1"/>
  <c r="I139" i="66" s="1"/>
  <c r="I137" i="47"/>
  <c r="I138" i="47" s="1"/>
  <c r="I139" i="47" s="1"/>
  <c r="I137" i="67"/>
  <c r="I137" i="54"/>
  <c r="I138" i="54" s="1"/>
  <c r="I139" i="54" s="1"/>
  <c r="I137" i="46"/>
  <c r="I138" i="46" s="1"/>
  <c r="I137" i="53"/>
  <c r="I138" i="53" s="1"/>
  <c r="I137" i="44"/>
  <c r="I138" i="44" s="1"/>
  <c r="I139" i="44" s="1"/>
  <c r="H137" i="67"/>
  <c r="H137" i="44"/>
  <c r="H137" i="68"/>
  <c r="H137" i="66"/>
  <c r="H137" i="47"/>
  <c r="H137" i="69"/>
  <c r="H137" i="46"/>
  <c r="H137" i="54"/>
  <c r="H137" i="53"/>
  <c r="H137" i="45"/>
  <c r="E179" i="67"/>
  <c r="G176" i="45"/>
  <c r="G176" i="53"/>
  <c r="G176" i="68"/>
  <c r="G176" i="67"/>
  <c r="G176" i="54"/>
  <c r="G176" i="46"/>
  <c r="G176" i="44"/>
  <c r="G176" i="69"/>
  <c r="G176" i="66"/>
  <c r="G179" i="66" s="1"/>
  <c r="G176" i="47"/>
  <c r="E139" i="69"/>
  <c r="E139" i="45"/>
  <c r="E146" i="45"/>
  <c r="F147" i="45" s="1"/>
  <c r="J36" i="69"/>
  <c r="J36" i="67"/>
  <c r="J36" i="53"/>
  <c r="J36" i="47"/>
  <c r="J36" i="46"/>
  <c r="J36" i="45"/>
  <c r="J36" i="68"/>
  <c r="J36" i="54"/>
  <c r="J36" i="66"/>
  <c r="J36" i="44"/>
  <c r="G196" i="46"/>
  <c r="G196" i="68"/>
  <c r="G196" i="53"/>
  <c r="G196" i="67"/>
  <c r="G196" i="47"/>
  <c r="G196" i="66"/>
  <c r="G196" i="44"/>
  <c r="G196" i="45"/>
  <c r="G196" i="54"/>
  <c r="G196" i="69"/>
  <c r="J137" i="68"/>
  <c r="J138" i="68" s="1"/>
  <c r="J139" i="68" s="1"/>
  <c r="J137" i="66"/>
  <c r="J138" i="66" s="1"/>
  <c r="J139" i="66" s="1"/>
  <c r="J137" i="54"/>
  <c r="J138" i="54" s="1"/>
  <c r="J139" i="54" s="1"/>
  <c r="J137" i="69"/>
  <c r="J138" i="69" s="1"/>
  <c r="J139" i="69" s="1"/>
  <c r="J137" i="47"/>
  <c r="J138" i="47" s="1"/>
  <c r="J139" i="47" s="1"/>
  <c r="J137" i="67"/>
  <c r="J138" i="67" s="1"/>
  <c r="J139" i="67" s="1"/>
  <c r="J137" i="45"/>
  <c r="J138" i="45" s="1"/>
  <c r="J139" i="45" s="1"/>
  <c r="J137" i="46"/>
  <c r="J138" i="46" s="1"/>
  <c r="J139" i="46" s="1"/>
  <c r="J137" i="44"/>
  <c r="J138" i="44" s="1"/>
  <c r="J139" i="44" s="1"/>
  <c r="J137" i="53"/>
  <c r="J138" i="53" s="1"/>
  <c r="J139" i="53" s="1"/>
  <c r="J177" i="69"/>
  <c r="J178" i="69" s="1"/>
  <c r="J179" i="69" s="1"/>
  <c r="J177" i="67"/>
  <c r="J178" i="67" s="1"/>
  <c r="J179" i="67" s="1"/>
  <c r="J177" i="68"/>
  <c r="J178" i="68" s="1"/>
  <c r="J179" i="68" s="1"/>
  <c r="J177" i="66"/>
  <c r="J178" i="66" s="1"/>
  <c r="J177" i="54"/>
  <c r="J178" i="54" s="1"/>
  <c r="J179" i="54" s="1"/>
  <c r="J177" i="45"/>
  <c r="J178" i="45" s="1"/>
  <c r="J177" i="53"/>
  <c r="J178" i="53" s="1"/>
  <c r="J179" i="53" s="1"/>
  <c r="J177" i="46"/>
  <c r="J178" i="46" s="1"/>
  <c r="J179" i="46" s="1"/>
  <c r="J177" i="47"/>
  <c r="J178" i="47" s="1"/>
  <c r="J179" i="47" s="1"/>
  <c r="J177" i="44"/>
  <c r="J178" i="44" s="1"/>
  <c r="K157" i="46"/>
  <c r="K158" i="46" s="1"/>
  <c r="K159" i="46" s="1"/>
  <c r="K157" i="66"/>
  <c r="K158" i="66" s="1"/>
  <c r="K159" i="66" s="1"/>
  <c r="K157" i="22"/>
  <c r="K157" i="68"/>
  <c r="K158" i="68" s="1"/>
  <c r="K159" i="68" s="1"/>
  <c r="K157" i="47"/>
  <c r="K158" i="47" s="1"/>
  <c r="K159" i="47" s="1"/>
  <c r="K157" i="54"/>
  <c r="K158" i="54" s="1"/>
  <c r="K157" i="69"/>
  <c r="K158" i="69" s="1"/>
  <c r="K157" i="45"/>
  <c r="K158" i="45" s="1"/>
  <c r="K159" i="45" s="1"/>
  <c r="K157" i="67"/>
  <c r="K158" i="67" s="1"/>
  <c r="K159" i="67" s="1"/>
  <c r="K157" i="53"/>
  <c r="K158" i="53" s="1"/>
  <c r="K157" i="44"/>
  <c r="K158" i="44" s="1"/>
  <c r="K159" i="44" s="1"/>
  <c r="M157" i="67"/>
  <c r="M158" i="67" s="1"/>
  <c r="M157" i="69"/>
  <c r="M158" i="69" s="1"/>
  <c r="M157" i="66"/>
  <c r="M158" i="66" s="1"/>
  <c r="M157" i="53"/>
  <c r="M158" i="53" s="1"/>
  <c r="M157" i="45"/>
  <c r="M158" i="45" s="1"/>
  <c r="M157" i="44"/>
  <c r="M158" i="44" s="1"/>
  <c r="M157" i="54"/>
  <c r="M158" i="54" s="1"/>
  <c r="M157" i="47"/>
  <c r="M158" i="47" s="1"/>
  <c r="K36" i="69"/>
  <c r="K36" i="66"/>
  <c r="K36" i="68"/>
  <c r="K36" i="53"/>
  <c r="K36" i="47"/>
  <c r="K36" i="67"/>
  <c r="K36" i="44"/>
  <c r="K36" i="54"/>
  <c r="K36" i="46"/>
  <c r="K36" i="45"/>
  <c r="N209" i="21"/>
  <c r="M177" i="22" s="1"/>
  <c r="H197" i="68"/>
  <c r="H197" i="67"/>
  <c r="H197" i="46"/>
  <c r="H197" i="66"/>
  <c r="H197" i="47"/>
  <c r="H197" i="69"/>
  <c r="H197" i="44"/>
  <c r="H197" i="54"/>
  <c r="H197" i="53"/>
  <c r="H197" i="45"/>
  <c r="E159" i="66"/>
  <c r="E159" i="45"/>
  <c r="E166" i="45"/>
  <c r="E167" i="45" s="1"/>
  <c r="E186" i="67"/>
  <c r="H177" i="68"/>
  <c r="H177" i="54"/>
  <c r="H177" i="67"/>
  <c r="H177" i="66"/>
  <c r="H177" i="69"/>
  <c r="H177" i="46"/>
  <c r="H177" i="45"/>
  <c r="H177" i="53"/>
  <c r="H177" i="47"/>
  <c r="H177" i="44"/>
  <c r="G136" i="69"/>
  <c r="G136" i="67"/>
  <c r="G136" i="47"/>
  <c r="G136" i="54"/>
  <c r="G136" i="68"/>
  <c r="G136" i="66"/>
  <c r="G136" i="46"/>
  <c r="G136" i="53"/>
  <c r="G136" i="44"/>
  <c r="G136" i="45"/>
  <c r="E166" i="68"/>
  <c r="E159" i="68"/>
  <c r="E199" i="67"/>
  <c r="E206" i="67"/>
  <c r="J157" i="46"/>
  <c r="J158" i="46" s="1"/>
  <c r="J159" i="46" s="1"/>
  <c r="J157" i="54"/>
  <c r="J158" i="54" s="1"/>
  <c r="J157" i="22"/>
  <c r="J157" i="44"/>
  <c r="J158" i="44" s="1"/>
  <c r="J159" i="44" s="1"/>
  <c r="J157" i="53"/>
  <c r="J158" i="53" s="1"/>
  <c r="J159" i="53" s="1"/>
  <c r="J157" i="69"/>
  <c r="J158" i="69" s="1"/>
  <c r="J159" i="69" s="1"/>
  <c r="J157" i="67"/>
  <c r="J158" i="67" s="1"/>
  <c r="J159" i="67" s="1"/>
  <c r="J157" i="45"/>
  <c r="J158" i="45" s="1"/>
  <c r="J159" i="45" s="1"/>
  <c r="J157" i="47"/>
  <c r="J158" i="47" s="1"/>
  <c r="J159" i="47" s="1"/>
  <c r="J157" i="68"/>
  <c r="J158" i="68" s="1"/>
  <c r="J159" i="68" s="1"/>
  <c r="J157" i="66"/>
  <c r="J158" i="66" s="1"/>
  <c r="E206" i="47"/>
  <c r="F207" i="47" s="1"/>
  <c r="E199" i="47"/>
  <c r="I157" i="54"/>
  <c r="I158" i="54" s="1"/>
  <c r="I159" i="54" s="1"/>
  <c r="I157" i="53"/>
  <c r="I158" i="53" s="1"/>
  <c r="I159" i="53" s="1"/>
  <c r="I157" i="45"/>
  <c r="I158" i="45" s="1"/>
  <c r="I157" i="46"/>
  <c r="I158" i="46" s="1"/>
  <c r="I157" i="67"/>
  <c r="I158" i="67" s="1"/>
  <c r="I159" i="67" s="1"/>
  <c r="I157" i="44"/>
  <c r="I158" i="44" s="1"/>
  <c r="I159" i="44" s="1"/>
  <c r="I157" i="69"/>
  <c r="I158" i="69" s="1"/>
  <c r="I159" i="69" s="1"/>
  <c r="I157" i="47"/>
  <c r="I158" i="47" s="1"/>
  <c r="I159" i="47" s="1"/>
  <c r="I157" i="68"/>
  <c r="I158" i="68" s="1"/>
  <c r="I159" i="68" s="1"/>
  <c r="I157" i="66"/>
  <c r="I158" i="66" s="1"/>
  <c r="I159" i="66" s="1"/>
  <c r="I157" i="22"/>
  <c r="E179" i="45"/>
  <c r="E146" i="47"/>
  <c r="E139" i="47"/>
  <c r="E166" i="69"/>
  <c r="E159" i="46"/>
  <c r="E166" i="46"/>
  <c r="E167" i="46" s="1"/>
  <c r="H157" i="68"/>
  <c r="H157" i="66"/>
  <c r="H157" i="47"/>
  <c r="H157" i="45"/>
  <c r="H157" i="67"/>
  <c r="H157" i="46"/>
  <c r="H157" i="69"/>
  <c r="H157" i="22"/>
  <c r="H157" i="44"/>
  <c r="H157" i="53"/>
  <c r="H157" i="54"/>
  <c r="E199" i="53"/>
  <c r="E206" i="44"/>
  <c r="E199" i="44"/>
  <c r="H36" i="53"/>
  <c r="H36" i="66"/>
  <c r="H36" i="54"/>
  <c r="H36" i="46"/>
  <c r="H36" i="69"/>
  <c r="H36" i="47"/>
  <c r="H36" i="67"/>
  <c r="H36" i="68"/>
  <c r="H36" i="44"/>
  <c r="H36" i="45"/>
  <c r="E159" i="69"/>
  <c r="E199" i="66"/>
  <c r="E199" i="69"/>
  <c r="E206" i="69"/>
  <c r="E207" i="69" s="1"/>
  <c r="E166" i="67"/>
  <c r="E167" i="67" s="1"/>
  <c r="E159" i="67"/>
  <c r="E186" i="54"/>
  <c r="E179" i="54"/>
  <c r="E206" i="46"/>
  <c r="E199" i="46"/>
  <c r="E179" i="47"/>
  <c r="E146" i="69"/>
  <c r="E147" i="69" s="1"/>
  <c r="E186" i="53"/>
  <c r="F187" i="53" s="1"/>
  <c r="E179" i="53"/>
  <c r="E139" i="53"/>
  <c r="E146" i="53"/>
  <c r="F147" i="53" s="1"/>
  <c r="E159" i="47"/>
  <c r="E186" i="66"/>
  <c r="E179" i="66"/>
  <c r="E186" i="69"/>
  <c r="E187" i="69" s="1"/>
  <c r="E179" i="69"/>
  <c r="E159" i="53"/>
  <c r="E166" i="53"/>
  <c r="G116" i="53"/>
  <c r="G116" i="47"/>
  <c r="G116" i="46"/>
  <c r="G116" i="45"/>
  <c r="G116" i="44"/>
  <c r="G116" i="69"/>
  <c r="G116" i="67"/>
  <c r="G116" i="66"/>
  <c r="G116" i="68"/>
  <c r="G116" i="54"/>
  <c r="G116" i="22"/>
  <c r="E139" i="67"/>
  <c r="E146" i="67"/>
  <c r="E147" i="67" s="1"/>
  <c r="E179" i="44"/>
  <c r="E186" i="44"/>
  <c r="E206" i="68"/>
  <c r="F207" i="68" s="1"/>
  <c r="E159" i="54"/>
  <c r="E166" i="54"/>
  <c r="E199" i="54"/>
  <c r="E206" i="54"/>
  <c r="F207" i="54" s="1"/>
  <c r="E159" i="44"/>
  <c r="E139" i="46"/>
  <c r="E146" i="46"/>
  <c r="G156" i="53"/>
  <c r="G156" i="67"/>
  <c r="G156" i="44"/>
  <c r="G156" i="66"/>
  <c r="G156" i="69"/>
  <c r="G156" i="68"/>
  <c r="G156" i="22"/>
  <c r="G156" i="46"/>
  <c r="G156" i="47"/>
  <c r="G156" i="54"/>
  <c r="G156" i="45"/>
  <c r="E179" i="68"/>
  <c r="K96" i="69"/>
  <c r="K96" i="68"/>
  <c r="K96" i="66"/>
  <c r="K96" i="47"/>
  <c r="K96" i="46"/>
  <c r="K96" i="67"/>
  <c r="K96" i="53"/>
  <c r="K96" i="45"/>
  <c r="K96" i="44"/>
  <c r="K96" i="54"/>
  <c r="K96" i="22"/>
  <c r="E186" i="45"/>
  <c r="E139" i="54"/>
  <c r="E146" i="54"/>
  <c r="F147" i="54" s="1"/>
  <c r="E179" i="46"/>
  <c r="E139" i="68"/>
  <c r="E166" i="47"/>
  <c r="E199" i="45"/>
  <c r="E206" i="45"/>
  <c r="E166" i="66"/>
  <c r="K36" i="22"/>
  <c r="J36" i="22"/>
  <c r="H36" i="22"/>
  <c r="I197" i="22"/>
  <c r="H197" i="22"/>
  <c r="J197" i="22"/>
  <c r="G196" i="22"/>
  <c r="M209" i="21"/>
  <c r="J177" i="22"/>
  <c r="I177" i="22"/>
  <c r="H177" i="22"/>
  <c r="G176" i="22"/>
  <c r="L209" i="21"/>
  <c r="O178" i="21"/>
  <c r="P178" i="21" s="1"/>
  <c r="J137" i="22"/>
  <c r="G136" i="22"/>
  <c r="J144" i="22" s="1"/>
  <c r="H137" i="22"/>
  <c r="I137" i="22"/>
  <c r="E159" i="22"/>
  <c r="E166" i="22"/>
  <c r="F167" i="22" s="1"/>
  <c r="E186" i="22"/>
  <c r="F187" i="22" s="1"/>
  <c r="E179" i="22"/>
  <c r="E139" i="22"/>
  <c r="E146" i="22"/>
  <c r="F147" i="22" s="1"/>
  <c r="E199" i="22"/>
  <c r="E206" i="22"/>
  <c r="M228" i="21"/>
  <c r="L234" i="21"/>
  <c r="N153" i="21"/>
  <c r="M159" i="21"/>
  <c r="M25" i="71"/>
  <c r="M26" i="71" s="1"/>
  <c r="M27" i="71" s="1"/>
  <c r="M28" i="71" s="1"/>
  <c r="M29" i="71" s="1"/>
  <c r="M30" i="71" s="1"/>
  <c r="M31" i="71" s="1"/>
  <c r="M32" i="71" s="1"/>
  <c r="M33" i="71" s="1"/>
  <c r="M34" i="71" s="1"/>
  <c r="M35" i="71" s="1"/>
  <c r="M36" i="71" s="1"/>
  <c r="M37" i="71" s="1"/>
  <c r="O209" i="21"/>
  <c r="P203" i="21"/>
  <c r="B12" i="70"/>
  <c r="K137" i="69" l="1"/>
  <c r="K138" i="69" s="1"/>
  <c r="H144" i="22"/>
  <c r="H145" i="22" s="1"/>
  <c r="K137" i="47"/>
  <c r="K138" i="47" s="1"/>
  <c r="G144" i="22"/>
  <c r="G145" i="22" s="1"/>
  <c r="G146" i="22" s="1"/>
  <c r="M157" i="68"/>
  <c r="M158" i="68" s="1"/>
  <c r="K137" i="54"/>
  <c r="K138" i="54" s="1"/>
  <c r="F187" i="69"/>
  <c r="M157" i="46"/>
  <c r="M158" i="46" s="1"/>
  <c r="K137" i="44"/>
  <c r="K138" i="44" s="1"/>
  <c r="K137" i="67"/>
  <c r="K138" i="67" s="1"/>
  <c r="K137" i="22"/>
  <c r="K137" i="46"/>
  <c r="K138" i="46" s="1"/>
  <c r="K139" i="46" s="1"/>
  <c r="K137" i="53"/>
  <c r="K138" i="53" s="1"/>
  <c r="K139" i="53" s="1"/>
  <c r="K137" i="68"/>
  <c r="K138" i="68" s="1"/>
  <c r="K139" i="68" s="1"/>
  <c r="L159" i="67"/>
  <c r="F207" i="53"/>
  <c r="M159" i="53"/>
  <c r="F187" i="68"/>
  <c r="M144" i="22"/>
  <c r="L159" i="69"/>
  <c r="M159" i="68"/>
  <c r="L159" i="47"/>
  <c r="M159" i="47"/>
  <c r="L159" i="66"/>
  <c r="Q204" i="22"/>
  <c r="F207" i="66"/>
  <c r="M159" i="54"/>
  <c r="X144" i="22"/>
  <c r="M159" i="67"/>
  <c r="M159" i="66"/>
  <c r="V144" i="22"/>
  <c r="T144" i="22"/>
  <c r="M159" i="69"/>
  <c r="L159" i="53"/>
  <c r="L159" i="46"/>
  <c r="Q184" i="22"/>
  <c r="AF204" i="22"/>
  <c r="U204" i="22"/>
  <c r="L159" i="44"/>
  <c r="Y164" i="22"/>
  <c r="AG204" i="22"/>
  <c r="K144" i="22"/>
  <c r="K145" i="22" s="1"/>
  <c r="Z144" i="22"/>
  <c r="S204" i="22"/>
  <c r="F167" i="44"/>
  <c r="AE204" i="22"/>
  <c r="J145" i="22"/>
  <c r="AB144" i="22"/>
  <c r="L159" i="45"/>
  <c r="Q144" i="22"/>
  <c r="Y204" i="22"/>
  <c r="P144" i="22"/>
  <c r="U144" i="22"/>
  <c r="F207" i="69"/>
  <c r="L144" i="22"/>
  <c r="AA144" i="22"/>
  <c r="AG144" i="22"/>
  <c r="F147" i="68"/>
  <c r="M159" i="44"/>
  <c r="AD144" i="22"/>
  <c r="O144" i="22"/>
  <c r="M159" i="46"/>
  <c r="M159" i="45"/>
  <c r="F187" i="46"/>
  <c r="F187" i="47"/>
  <c r="I204" i="22"/>
  <c r="I205" i="22" s="1"/>
  <c r="AD164" i="22"/>
  <c r="AA164" i="22"/>
  <c r="Q164" i="22"/>
  <c r="AD204" i="22"/>
  <c r="AA204" i="22"/>
  <c r="S164" i="22"/>
  <c r="R204" i="22"/>
  <c r="O184" i="21"/>
  <c r="N157" i="67" s="1"/>
  <c r="N158" i="67" s="1"/>
  <c r="N159" i="67" s="1"/>
  <c r="G204" i="22"/>
  <c r="G205" i="22" s="1"/>
  <c r="G206" i="22" s="1"/>
  <c r="G207" i="22" s="1"/>
  <c r="AG164" i="22"/>
  <c r="AH204" i="22"/>
  <c r="E32" i="69" a="1"/>
  <c r="E32" i="69" s="1"/>
  <c r="F167" i="67"/>
  <c r="F167" i="45"/>
  <c r="F147" i="67"/>
  <c r="F167" i="46"/>
  <c r="E167" i="66"/>
  <c r="F167" i="66"/>
  <c r="E167" i="53"/>
  <c r="F167" i="53"/>
  <c r="E187" i="66"/>
  <c r="F187" i="66"/>
  <c r="E207" i="46"/>
  <c r="F207" i="46"/>
  <c r="E207" i="44"/>
  <c r="F207" i="44"/>
  <c r="E207" i="67"/>
  <c r="F207" i="67"/>
  <c r="E147" i="66"/>
  <c r="AE184" i="22"/>
  <c r="H138" i="44"/>
  <c r="E167" i="47"/>
  <c r="F167" i="47"/>
  <c r="G179" i="67"/>
  <c r="U184" i="67"/>
  <c r="Q184" i="67"/>
  <c r="H184" i="67"/>
  <c r="H185" i="67" s="1"/>
  <c r="L184" i="67"/>
  <c r="M184" i="67"/>
  <c r="I184" i="67"/>
  <c r="I185" i="67" s="1"/>
  <c r="I186" i="67" s="1"/>
  <c r="V184" i="67"/>
  <c r="K184" i="67"/>
  <c r="S184" i="67"/>
  <c r="AE184" i="67"/>
  <c r="AG184" i="67"/>
  <c r="P184" i="67"/>
  <c r="C176" i="67"/>
  <c r="N184" i="67"/>
  <c r="AH184" i="67"/>
  <c r="J184" i="67"/>
  <c r="J185" i="67" s="1"/>
  <c r="J186" i="67" s="1"/>
  <c r="AC184" i="67"/>
  <c r="W184" i="67"/>
  <c r="B176" i="67"/>
  <c r="R184" i="67"/>
  <c r="Y184" i="67"/>
  <c r="AF184" i="67"/>
  <c r="G184" i="67"/>
  <c r="G185" i="67" s="1"/>
  <c r="G186" i="67" s="1"/>
  <c r="AB184" i="67"/>
  <c r="Z184" i="67"/>
  <c r="O184" i="67"/>
  <c r="AD184" i="67"/>
  <c r="AA184" i="67"/>
  <c r="T184" i="67"/>
  <c r="X184" i="67"/>
  <c r="I199" i="46"/>
  <c r="K164" i="22"/>
  <c r="K165" i="22" s="1"/>
  <c r="H158" i="46"/>
  <c r="E171" i="27" a="1"/>
  <c r="E171" i="27" s="1"/>
  <c r="X204" i="22"/>
  <c r="J204" i="22"/>
  <c r="J205" i="22" s="1"/>
  <c r="AC204" i="22"/>
  <c r="AB204" i="22"/>
  <c r="P204" i="22"/>
  <c r="N204" i="22"/>
  <c r="H204" i="22"/>
  <c r="H205" i="22" s="1"/>
  <c r="L204" i="22"/>
  <c r="M204" i="22"/>
  <c r="W204" i="22"/>
  <c r="Z204" i="22"/>
  <c r="V204" i="22"/>
  <c r="N177" i="67"/>
  <c r="N178" i="67" s="1"/>
  <c r="N179" i="67" s="1"/>
  <c r="N177" i="53"/>
  <c r="N178" i="53" s="1"/>
  <c r="N179" i="53" s="1"/>
  <c r="N177" i="69"/>
  <c r="N178" i="69" s="1"/>
  <c r="N179" i="69" s="1"/>
  <c r="N177" i="46"/>
  <c r="N178" i="46" s="1"/>
  <c r="N179" i="46" s="1"/>
  <c r="N177" i="66"/>
  <c r="N178" i="66" s="1"/>
  <c r="N179" i="66" s="1"/>
  <c r="N177" i="68"/>
  <c r="N178" i="68" s="1"/>
  <c r="N179" i="68" s="1"/>
  <c r="N177" i="44"/>
  <c r="N178" i="44" s="1"/>
  <c r="N179" i="44" s="1"/>
  <c r="N177" i="45"/>
  <c r="N178" i="45" s="1"/>
  <c r="N179" i="45" s="1"/>
  <c r="N177" i="47"/>
  <c r="N178" i="47" s="1"/>
  <c r="N179" i="47" s="1"/>
  <c r="N177" i="54"/>
  <c r="N178" i="54" s="1"/>
  <c r="N179" i="54" s="1"/>
  <c r="E147" i="46"/>
  <c r="F147" i="46"/>
  <c r="K197" i="69"/>
  <c r="K198" i="69" s="1"/>
  <c r="K199" i="69" s="1"/>
  <c r="K197" i="54"/>
  <c r="K198" i="54" s="1"/>
  <c r="K199" i="54" s="1"/>
  <c r="K197" i="53"/>
  <c r="K198" i="53" s="1"/>
  <c r="K199" i="53" s="1"/>
  <c r="K197" i="47"/>
  <c r="K197" i="67"/>
  <c r="K197" i="68"/>
  <c r="K197" i="66"/>
  <c r="K197" i="46"/>
  <c r="K198" i="46" s="1"/>
  <c r="K197" i="45"/>
  <c r="K198" i="45" s="1"/>
  <c r="K199" i="45" s="1"/>
  <c r="K197" i="44"/>
  <c r="K198" i="44" s="1"/>
  <c r="K199" i="44" s="1"/>
  <c r="H164" i="47"/>
  <c r="H165" i="47" s="1"/>
  <c r="C156" i="47"/>
  <c r="AD164" i="47"/>
  <c r="M164" i="47"/>
  <c r="M165" i="47" s="1"/>
  <c r="M166" i="47" s="1"/>
  <c r="G159" i="47"/>
  <c r="Q164" i="47"/>
  <c r="J164" i="47"/>
  <c r="J165" i="47" s="1"/>
  <c r="J166" i="47" s="1"/>
  <c r="K164" i="47"/>
  <c r="K165" i="47" s="1"/>
  <c r="K166" i="47" s="1"/>
  <c r="I164" i="47"/>
  <c r="I165" i="47" s="1"/>
  <c r="I166" i="47" s="1"/>
  <c r="U164" i="47"/>
  <c r="AG164" i="47"/>
  <c r="Y164" i="47"/>
  <c r="B156" i="47"/>
  <c r="N164" i="47"/>
  <c r="P164" i="47"/>
  <c r="O164" i="47"/>
  <c r="S164" i="47"/>
  <c r="AH164" i="47"/>
  <c r="W164" i="47"/>
  <c r="T164" i="47"/>
  <c r="AF164" i="47"/>
  <c r="AB164" i="47"/>
  <c r="Z164" i="47"/>
  <c r="X164" i="47"/>
  <c r="L164" i="47"/>
  <c r="L165" i="47" s="1"/>
  <c r="L166" i="47" s="1"/>
  <c r="AC164" i="47"/>
  <c r="R164" i="47"/>
  <c r="AA164" i="47"/>
  <c r="V164" i="47"/>
  <c r="AE164" i="47"/>
  <c r="G164" i="47"/>
  <c r="G165" i="47" s="1"/>
  <c r="G166" i="47" s="1"/>
  <c r="AD184" i="22"/>
  <c r="E153" i="27" a="1"/>
  <c r="E153" i="27" s="1"/>
  <c r="J184" i="22"/>
  <c r="J185" i="22" s="1"/>
  <c r="AC184" i="22"/>
  <c r="G184" i="22"/>
  <c r="G185" i="22" s="1"/>
  <c r="G186" i="22" s="1"/>
  <c r="G187" i="22" s="1"/>
  <c r="H184" i="22"/>
  <c r="H185" i="22" s="1"/>
  <c r="Y184" i="22"/>
  <c r="N184" i="22"/>
  <c r="AH184" i="22"/>
  <c r="AC164" i="46"/>
  <c r="O164" i="46"/>
  <c r="K164" i="46"/>
  <c r="K165" i="46" s="1"/>
  <c r="K166" i="46" s="1"/>
  <c r="H164" i="46"/>
  <c r="H165" i="46" s="1"/>
  <c r="S164" i="46"/>
  <c r="J164" i="46"/>
  <c r="J165" i="46" s="1"/>
  <c r="J166" i="46" s="1"/>
  <c r="C156" i="46"/>
  <c r="G164" i="46"/>
  <c r="G165" i="46" s="1"/>
  <c r="G166" i="46" s="1"/>
  <c r="AH164" i="46"/>
  <c r="AB164" i="46"/>
  <c r="B156" i="46"/>
  <c r="U164" i="46"/>
  <c r="X164" i="46"/>
  <c r="W164" i="46"/>
  <c r="M164" i="46"/>
  <c r="M165" i="46" s="1"/>
  <c r="M166" i="46" s="1"/>
  <c r="Y164" i="46"/>
  <c r="N164" i="46"/>
  <c r="R164" i="46"/>
  <c r="G159" i="46"/>
  <c r="I164" i="46"/>
  <c r="I165" i="46" s="1"/>
  <c r="I166" i="46" s="1"/>
  <c r="P164" i="46"/>
  <c r="T164" i="46"/>
  <c r="V164" i="46"/>
  <c r="AG164" i="46"/>
  <c r="AA164" i="46"/>
  <c r="AE164" i="46"/>
  <c r="Q164" i="46"/>
  <c r="AF164" i="46"/>
  <c r="AD164" i="46"/>
  <c r="L164" i="46"/>
  <c r="L165" i="46" s="1"/>
  <c r="L166" i="46" s="1"/>
  <c r="Z164" i="46"/>
  <c r="H138" i="66"/>
  <c r="B156" i="22"/>
  <c r="E135" i="27" a="1"/>
  <c r="E135" i="27" s="1"/>
  <c r="C156" i="22"/>
  <c r="G164" i="22"/>
  <c r="G165" i="22" s="1"/>
  <c r="G166" i="22" s="1"/>
  <c r="G167" i="22" s="1"/>
  <c r="X164" i="22"/>
  <c r="O164" i="22"/>
  <c r="T164" i="22"/>
  <c r="P164" i="22"/>
  <c r="AF164" i="22"/>
  <c r="N164" i="22"/>
  <c r="M164" i="22"/>
  <c r="M165" i="22" s="1"/>
  <c r="AE164" i="22"/>
  <c r="AH164" i="22"/>
  <c r="U164" i="22"/>
  <c r="R164" i="22"/>
  <c r="W164" i="22"/>
  <c r="I164" i="22"/>
  <c r="I165" i="22" s="1"/>
  <c r="L164" i="22"/>
  <c r="H138" i="68"/>
  <c r="K139" i="45"/>
  <c r="J199" i="68"/>
  <c r="K139" i="69"/>
  <c r="I199" i="45"/>
  <c r="H164" i="22"/>
  <c r="H165" i="22" s="1"/>
  <c r="T184" i="22"/>
  <c r="H138" i="67"/>
  <c r="F147" i="66"/>
  <c r="L184" i="22"/>
  <c r="L177" i="69"/>
  <c r="L178" i="69" s="1"/>
  <c r="L179" i="69" s="1"/>
  <c r="L177" i="68"/>
  <c r="L178" i="68" s="1"/>
  <c r="L179" i="68" s="1"/>
  <c r="L177" i="47"/>
  <c r="L178" i="47" s="1"/>
  <c r="L179" i="47" s="1"/>
  <c r="L177" i="53"/>
  <c r="L178" i="53" s="1"/>
  <c r="L179" i="53" s="1"/>
  <c r="L177" i="66"/>
  <c r="L178" i="66" s="1"/>
  <c r="L179" i="66" s="1"/>
  <c r="L177" i="54"/>
  <c r="L178" i="54" s="1"/>
  <c r="L179" i="54" s="1"/>
  <c r="L177" i="45"/>
  <c r="L178" i="45" s="1"/>
  <c r="L179" i="45" s="1"/>
  <c r="L177" i="46"/>
  <c r="L177" i="67"/>
  <c r="L177" i="44"/>
  <c r="L178" i="44" s="1"/>
  <c r="L179" i="44" s="1"/>
  <c r="H184" i="68"/>
  <c r="H185" i="68" s="1"/>
  <c r="U184" i="68"/>
  <c r="Y184" i="68"/>
  <c r="AD184" i="68"/>
  <c r="V184" i="68"/>
  <c r="R184" i="68"/>
  <c r="T184" i="68"/>
  <c r="Z184" i="68"/>
  <c r="G184" i="68"/>
  <c r="G185" i="68" s="1"/>
  <c r="G186" i="68" s="1"/>
  <c r="K184" i="68"/>
  <c r="M184" i="68"/>
  <c r="O184" i="68"/>
  <c r="G179" i="68"/>
  <c r="I184" i="68"/>
  <c r="I185" i="68" s="1"/>
  <c r="I186" i="68" s="1"/>
  <c r="C176" i="68"/>
  <c r="J184" i="68"/>
  <c r="J185" i="68" s="1"/>
  <c r="J186" i="68" s="1"/>
  <c r="B176" i="68"/>
  <c r="X184" i="68"/>
  <c r="P184" i="68"/>
  <c r="S184" i="68"/>
  <c r="AA184" i="68"/>
  <c r="W184" i="68"/>
  <c r="N184" i="68"/>
  <c r="Q184" i="68"/>
  <c r="AF184" i="68"/>
  <c r="L184" i="68"/>
  <c r="AG184" i="68"/>
  <c r="AE184" i="68"/>
  <c r="AB184" i="68"/>
  <c r="AC184" i="68"/>
  <c r="AH184" i="68"/>
  <c r="J164" i="22"/>
  <c r="J165" i="22" s="1"/>
  <c r="W184" i="53"/>
  <c r="G179" i="53"/>
  <c r="AE184" i="53"/>
  <c r="V184" i="53"/>
  <c r="I184" i="53"/>
  <c r="I185" i="53" s="1"/>
  <c r="I186" i="53" s="1"/>
  <c r="J184" i="53"/>
  <c r="J185" i="53" s="1"/>
  <c r="J186" i="53" s="1"/>
  <c r="AD184" i="53"/>
  <c r="H184" i="53"/>
  <c r="H185" i="53" s="1"/>
  <c r="X184" i="53"/>
  <c r="B176" i="53"/>
  <c r="O184" i="53"/>
  <c r="AH184" i="53"/>
  <c r="C176" i="53"/>
  <c r="Z184" i="53"/>
  <c r="L184" i="53"/>
  <c r="Q184" i="53"/>
  <c r="Y184" i="53"/>
  <c r="G184" i="53"/>
  <c r="G185" i="53" s="1"/>
  <c r="G186" i="53" s="1"/>
  <c r="S184" i="53"/>
  <c r="T184" i="53"/>
  <c r="AG184" i="53"/>
  <c r="M184" i="53"/>
  <c r="AF184" i="53"/>
  <c r="R184" i="53"/>
  <c r="AA184" i="53"/>
  <c r="U184" i="53"/>
  <c r="P184" i="53"/>
  <c r="N184" i="53"/>
  <c r="AB184" i="53"/>
  <c r="AC184" i="53"/>
  <c r="K184" i="53"/>
  <c r="V164" i="22"/>
  <c r="T204" i="22"/>
  <c r="P184" i="45"/>
  <c r="Y184" i="45"/>
  <c r="G184" i="45"/>
  <c r="G185" i="45" s="1"/>
  <c r="G186" i="45" s="1"/>
  <c r="N184" i="45"/>
  <c r="G179" i="45"/>
  <c r="J184" i="45"/>
  <c r="J185" i="45" s="1"/>
  <c r="J186" i="45" s="1"/>
  <c r="AE184" i="45"/>
  <c r="U184" i="45"/>
  <c r="AA184" i="45"/>
  <c r="L184" i="45"/>
  <c r="Z184" i="45"/>
  <c r="AG184" i="45"/>
  <c r="AF184" i="45"/>
  <c r="V184" i="45"/>
  <c r="T184" i="45"/>
  <c r="AD184" i="45"/>
  <c r="AH184" i="45"/>
  <c r="B176" i="45"/>
  <c r="X184" i="45"/>
  <c r="K184" i="45"/>
  <c r="S184" i="45"/>
  <c r="O184" i="45"/>
  <c r="H184" i="45"/>
  <c r="H185" i="45" s="1"/>
  <c r="Q184" i="45"/>
  <c r="AB184" i="45"/>
  <c r="I184" i="45"/>
  <c r="I185" i="45" s="1"/>
  <c r="I186" i="45" s="1"/>
  <c r="W184" i="45"/>
  <c r="M184" i="45"/>
  <c r="R184" i="45"/>
  <c r="C176" i="45"/>
  <c r="AC184" i="45"/>
  <c r="H198" i="53"/>
  <c r="Q204" i="67"/>
  <c r="L204" i="67"/>
  <c r="AG204" i="67"/>
  <c r="O204" i="67"/>
  <c r="AB204" i="67"/>
  <c r="AD204" i="67"/>
  <c r="Z204" i="67"/>
  <c r="H204" i="67"/>
  <c r="H205" i="67" s="1"/>
  <c r="AE204" i="67"/>
  <c r="G199" i="67"/>
  <c r="J204" i="67"/>
  <c r="J205" i="67" s="1"/>
  <c r="J206" i="67" s="1"/>
  <c r="X204" i="67"/>
  <c r="S204" i="67"/>
  <c r="K204" i="67"/>
  <c r="V204" i="67"/>
  <c r="R204" i="67"/>
  <c r="P204" i="67"/>
  <c r="M204" i="67"/>
  <c r="B196" i="67"/>
  <c r="AH204" i="67"/>
  <c r="AF204" i="67"/>
  <c r="G204" i="67"/>
  <c r="G205" i="67" s="1"/>
  <c r="G206" i="67" s="1"/>
  <c r="C196" i="67"/>
  <c r="U204" i="67"/>
  <c r="W204" i="67"/>
  <c r="T204" i="67"/>
  <c r="AC204" i="67"/>
  <c r="AA204" i="67"/>
  <c r="I204" i="67"/>
  <c r="I205" i="67" s="1"/>
  <c r="I206" i="67" s="1"/>
  <c r="N204" i="67"/>
  <c r="Y204" i="67"/>
  <c r="E147" i="45"/>
  <c r="M184" i="22"/>
  <c r="M185" i="22" s="1"/>
  <c r="E167" i="68"/>
  <c r="F167" i="68"/>
  <c r="Z164" i="22"/>
  <c r="K204" i="22"/>
  <c r="AC164" i="22"/>
  <c r="J179" i="44"/>
  <c r="V204" i="68"/>
  <c r="AA204" i="68"/>
  <c r="AF204" i="68"/>
  <c r="I204" i="68"/>
  <c r="I205" i="68" s="1"/>
  <c r="I206" i="68" s="1"/>
  <c r="G199" i="68"/>
  <c r="O204" i="68"/>
  <c r="H204" i="68"/>
  <c r="H205" i="68" s="1"/>
  <c r="K204" i="68"/>
  <c r="J204" i="68"/>
  <c r="J205" i="68" s="1"/>
  <c r="J206" i="68" s="1"/>
  <c r="G204" i="68"/>
  <c r="G205" i="68" s="1"/>
  <c r="G206" i="68" s="1"/>
  <c r="M204" i="68"/>
  <c r="R204" i="68"/>
  <c r="Z204" i="68"/>
  <c r="T204" i="68"/>
  <c r="U204" i="68"/>
  <c r="L204" i="68"/>
  <c r="AG204" i="68"/>
  <c r="Y204" i="68"/>
  <c r="AD204" i="68"/>
  <c r="B196" i="68"/>
  <c r="AE204" i="68"/>
  <c r="W204" i="68"/>
  <c r="N204" i="68"/>
  <c r="AH204" i="68"/>
  <c r="S204" i="68"/>
  <c r="P204" i="68"/>
  <c r="Q204" i="68"/>
  <c r="X204" i="68"/>
  <c r="AC204" i="68"/>
  <c r="C196" i="68"/>
  <c r="AB204" i="68"/>
  <c r="I139" i="53"/>
  <c r="I159" i="46"/>
  <c r="H198" i="69"/>
  <c r="G199" i="46"/>
  <c r="C196" i="46"/>
  <c r="K204" i="46"/>
  <c r="K205" i="46" s="1"/>
  <c r="N204" i="46"/>
  <c r="P204" i="46"/>
  <c r="O204" i="46"/>
  <c r="I204" i="46"/>
  <c r="I205" i="46" s="1"/>
  <c r="I206" i="46" s="1"/>
  <c r="J204" i="46"/>
  <c r="J205" i="46" s="1"/>
  <c r="J206" i="46" s="1"/>
  <c r="M204" i="46"/>
  <c r="L204" i="46"/>
  <c r="S204" i="46"/>
  <c r="AC204" i="46"/>
  <c r="Y204" i="46"/>
  <c r="Z204" i="46"/>
  <c r="H204" i="46"/>
  <c r="H205" i="46" s="1"/>
  <c r="W204" i="46"/>
  <c r="G204" i="46"/>
  <c r="G205" i="46" s="1"/>
  <c r="G206" i="46" s="1"/>
  <c r="AD204" i="46"/>
  <c r="B196" i="46"/>
  <c r="Q204" i="46"/>
  <c r="AB204" i="46"/>
  <c r="AA204" i="46"/>
  <c r="X204" i="46"/>
  <c r="R204" i="46"/>
  <c r="V204" i="46"/>
  <c r="AF204" i="46"/>
  <c r="AG204" i="46"/>
  <c r="AH204" i="46"/>
  <c r="U204" i="46"/>
  <c r="AE204" i="46"/>
  <c r="T204" i="46"/>
  <c r="N164" i="66"/>
  <c r="Q164" i="66"/>
  <c r="Y164" i="66"/>
  <c r="B156" i="66"/>
  <c r="H164" i="66"/>
  <c r="H165" i="66" s="1"/>
  <c r="G164" i="66"/>
  <c r="G165" i="66" s="1"/>
  <c r="G166" i="66" s="1"/>
  <c r="Z164" i="66"/>
  <c r="W164" i="66"/>
  <c r="V164" i="66"/>
  <c r="AH164" i="66"/>
  <c r="U164" i="66"/>
  <c r="I164" i="66"/>
  <c r="I165" i="66" s="1"/>
  <c r="I166" i="66" s="1"/>
  <c r="J164" i="66"/>
  <c r="J165" i="66" s="1"/>
  <c r="J166" i="66" s="1"/>
  <c r="M164" i="66"/>
  <c r="M165" i="66" s="1"/>
  <c r="M166" i="66" s="1"/>
  <c r="T164" i="66"/>
  <c r="K164" i="66"/>
  <c r="K165" i="66" s="1"/>
  <c r="K166" i="66" s="1"/>
  <c r="O164" i="66"/>
  <c r="AC164" i="66"/>
  <c r="C156" i="66"/>
  <c r="L164" i="66"/>
  <c r="L165" i="66" s="1"/>
  <c r="L166" i="66" s="1"/>
  <c r="R164" i="66"/>
  <c r="X164" i="66"/>
  <c r="AF164" i="66"/>
  <c r="P164" i="66"/>
  <c r="AD164" i="66"/>
  <c r="AB164" i="66"/>
  <c r="S164" i="66"/>
  <c r="AG164" i="66"/>
  <c r="AE164" i="66"/>
  <c r="G159" i="66"/>
  <c r="AA164" i="66"/>
  <c r="H198" i="54"/>
  <c r="H204" i="53"/>
  <c r="H205" i="53" s="1"/>
  <c r="U204" i="53"/>
  <c r="W204" i="53"/>
  <c r="K204" i="53"/>
  <c r="J204" i="53"/>
  <c r="J205" i="53" s="1"/>
  <c r="J206" i="53" s="1"/>
  <c r="Z204" i="53"/>
  <c r="X204" i="53"/>
  <c r="B196" i="53"/>
  <c r="G199" i="53"/>
  <c r="I204" i="53"/>
  <c r="I205" i="53" s="1"/>
  <c r="I206" i="53" s="1"/>
  <c r="O204" i="53"/>
  <c r="T204" i="53"/>
  <c r="AB204" i="53"/>
  <c r="AA204" i="53"/>
  <c r="Y204" i="53"/>
  <c r="N204" i="53"/>
  <c r="AF204" i="53"/>
  <c r="G204" i="53"/>
  <c r="G205" i="53" s="1"/>
  <c r="G206" i="53" s="1"/>
  <c r="M204" i="53"/>
  <c r="AG204" i="53"/>
  <c r="L204" i="53"/>
  <c r="AC204" i="53"/>
  <c r="R204" i="53"/>
  <c r="P204" i="53"/>
  <c r="C196" i="53"/>
  <c r="Q204" i="53"/>
  <c r="S204" i="53"/>
  <c r="AE204" i="53"/>
  <c r="V204" i="53"/>
  <c r="AD204" i="53"/>
  <c r="AH204" i="53"/>
  <c r="E147" i="44"/>
  <c r="I199" i="44"/>
  <c r="AA164" i="44"/>
  <c r="K164" i="44"/>
  <c r="K165" i="44" s="1"/>
  <c r="K166" i="44" s="1"/>
  <c r="G164" i="44"/>
  <c r="G165" i="44" s="1"/>
  <c r="G166" i="44" s="1"/>
  <c r="S164" i="44"/>
  <c r="AD164" i="44"/>
  <c r="I164" i="44"/>
  <c r="I165" i="44" s="1"/>
  <c r="I166" i="44" s="1"/>
  <c r="C156" i="44"/>
  <c r="N164" i="44"/>
  <c r="AE164" i="44"/>
  <c r="J164" i="44"/>
  <c r="J165" i="44" s="1"/>
  <c r="J166" i="44" s="1"/>
  <c r="Z164" i="44"/>
  <c r="AF164" i="44"/>
  <c r="V164" i="44"/>
  <c r="AC164" i="44"/>
  <c r="G159" i="44"/>
  <c r="H164" i="44"/>
  <c r="H165" i="44" s="1"/>
  <c r="W164" i="44"/>
  <c r="L164" i="44"/>
  <c r="L165" i="44" s="1"/>
  <c r="L166" i="44" s="1"/>
  <c r="X164" i="44"/>
  <c r="T164" i="44"/>
  <c r="M164" i="44"/>
  <c r="M165" i="44" s="1"/>
  <c r="M166" i="44" s="1"/>
  <c r="U164" i="44"/>
  <c r="R164" i="44"/>
  <c r="B156" i="44"/>
  <c r="Q164" i="44"/>
  <c r="P164" i="44"/>
  <c r="AH164" i="44"/>
  <c r="AG164" i="44"/>
  <c r="O164" i="44"/>
  <c r="AB164" i="44"/>
  <c r="Y164" i="44"/>
  <c r="H198" i="44"/>
  <c r="N157" i="68"/>
  <c r="N158" i="68" s="1"/>
  <c r="N159" i="68" s="1"/>
  <c r="E207" i="68"/>
  <c r="E167" i="69"/>
  <c r="F167" i="69"/>
  <c r="I159" i="45"/>
  <c r="I144" i="46"/>
  <c r="I145" i="46" s="1"/>
  <c r="I146" i="46" s="1"/>
  <c r="X144" i="46"/>
  <c r="J144" i="46"/>
  <c r="J145" i="46" s="1"/>
  <c r="J146" i="46" s="1"/>
  <c r="AE144" i="46"/>
  <c r="N144" i="46"/>
  <c r="K144" i="46"/>
  <c r="K145" i="46" s="1"/>
  <c r="K146" i="46" s="1"/>
  <c r="H144" i="46"/>
  <c r="H145" i="46" s="1"/>
  <c r="O144" i="46"/>
  <c r="Q144" i="46"/>
  <c r="Y144" i="46"/>
  <c r="AD144" i="46"/>
  <c r="AG144" i="46"/>
  <c r="G139" i="46"/>
  <c r="G144" i="46"/>
  <c r="G145" i="46" s="1"/>
  <c r="G146" i="46" s="1"/>
  <c r="T144" i="46"/>
  <c r="L144" i="46"/>
  <c r="B136" i="46"/>
  <c r="AC144" i="46"/>
  <c r="S144" i="46"/>
  <c r="M144" i="46"/>
  <c r="AH144" i="46"/>
  <c r="Z144" i="46"/>
  <c r="W144" i="46"/>
  <c r="AF144" i="46"/>
  <c r="R144" i="46"/>
  <c r="V144" i="46"/>
  <c r="P144" i="46"/>
  <c r="C136" i="46"/>
  <c r="AB144" i="46"/>
  <c r="U144" i="46"/>
  <c r="AA144" i="46"/>
  <c r="H178" i="67"/>
  <c r="H198" i="47"/>
  <c r="E147" i="53"/>
  <c r="E187" i="54"/>
  <c r="F187" i="54"/>
  <c r="F187" i="44"/>
  <c r="E187" i="44"/>
  <c r="E147" i="47"/>
  <c r="F147" i="47"/>
  <c r="I144" i="54"/>
  <c r="I145" i="54" s="1"/>
  <c r="I146" i="54" s="1"/>
  <c r="AE144" i="54"/>
  <c r="AC144" i="54"/>
  <c r="K144" i="54"/>
  <c r="K145" i="54" s="1"/>
  <c r="K146" i="54" s="1"/>
  <c r="AH144" i="54"/>
  <c r="C136" i="54"/>
  <c r="J144" i="54"/>
  <c r="J145" i="54" s="1"/>
  <c r="J146" i="54" s="1"/>
  <c r="X144" i="54"/>
  <c r="G144" i="54"/>
  <c r="G145" i="54" s="1"/>
  <c r="G146" i="54" s="1"/>
  <c r="Y144" i="54"/>
  <c r="P144" i="54"/>
  <c r="W144" i="54"/>
  <c r="AG144" i="54"/>
  <c r="AB144" i="54"/>
  <c r="N144" i="54"/>
  <c r="Z144" i="54"/>
  <c r="AF144" i="54"/>
  <c r="U144" i="54"/>
  <c r="R144" i="54"/>
  <c r="V144" i="54"/>
  <c r="M144" i="54"/>
  <c r="T144" i="54"/>
  <c r="B136" i="54"/>
  <c r="AA144" i="54"/>
  <c r="S144" i="54"/>
  <c r="L144" i="54"/>
  <c r="Q144" i="54"/>
  <c r="O144" i="54"/>
  <c r="G139" i="54"/>
  <c r="AD144" i="54"/>
  <c r="H144" i="54"/>
  <c r="H145" i="54" s="1"/>
  <c r="E187" i="67"/>
  <c r="F187" i="67"/>
  <c r="E187" i="45"/>
  <c r="F187" i="45"/>
  <c r="H158" i="69"/>
  <c r="AH144" i="47"/>
  <c r="AG144" i="47"/>
  <c r="C136" i="47"/>
  <c r="I144" i="47"/>
  <c r="I145" i="47" s="1"/>
  <c r="I146" i="47" s="1"/>
  <c r="H144" i="47"/>
  <c r="H145" i="47" s="1"/>
  <c r="G139" i="47"/>
  <c r="AA144" i="47"/>
  <c r="AF144" i="47"/>
  <c r="G144" i="47"/>
  <c r="G145" i="47" s="1"/>
  <c r="G146" i="47" s="1"/>
  <c r="T144" i="47"/>
  <c r="Z144" i="47"/>
  <c r="J144" i="47"/>
  <c r="J145" i="47" s="1"/>
  <c r="J146" i="47" s="1"/>
  <c r="O144" i="47"/>
  <c r="B136" i="47"/>
  <c r="R144" i="47"/>
  <c r="AD144" i="47"/>
  <c r="V144" i="47"/>
  <c r="X144" i="47"/>
  <c r="P144" i="47"/>
  <c r="Q144" i="47"/>
  <c r="S144" i="47"/>
  <c r="Y144" i="47"/>
  <c r="AB144" i="47"/>
  <c r="U144" i="47"/>
  <c r="W144" i="47"/>
  <c r="K144" i="47"/>
  <c r="K145" i="47" s="1"/>
  <c r="K146" i="47" s="1"/>
  <c r="N144" i="47"/>
  <c r="AE144" i="47"/>
  <c r="M144" i="47"/>
  <c r="L144" i="47"/>
  <c r="AC144" i="47"/>
  <c r="H158" i="47"/>
  <c r="O164" i="68"/>
  <c r="AD164" i="68"/>
  <c r="AC164" i="68"/>
  <c r="AB164" i="68"/>
  <c r="P164" i="68"/>
  <c r="W164" i="68"/>
  <c r="L164" i="68"/>
  <c r="L165" i="68" s="1"/>
  <c r="L166" i="68" s="1"/>
  <c r="K164" i="68"/>
  <c r="K165" i="68" s="1"/>
  <c r="K166" i="68" s="1"/>
  <c r="J164" i="68"/>
  <c r="J165" i="68" s="1"/>
  <c r="J166" i="68" s="1"/>
  <c r="U164" i="68"/>
  <c r="I164" i="68"/>
  <c r="I165" i="68" s="1"/>
  <c r="I166" i="68" s="1"/>
  <c r="X164" i="68"/>
  <c r="N164" i="68"/>
  <c r="AF164" i="68"/>
  <c r="R164" i="68"/>
  <c r="AA164" i="68"/>
  <c r="H164" i="68"/>
  <c r="H165" i="68" s="1"/>
  <c r="AG164" i="68"/>
  <c r="G164" i="68"/>
  <c r="G165" i="68" s="1"/>
  <c r="G166" i="68" s="1"/>
  <c r="V164" i="68"/>
  <c r="B156" i="68"/>
  <c r="S164" i="68"/>
  <c r="C156" i="68"/>
  <c r="Z164" i="68"/>
  <c r="T164" i="68"/>
  <c r="AE164" i="68"/>
  <c r="Y164" i="68"/>
  <c r="AH164" i="68"/>
  <c r="M164" i="68"/>
  <c r="M165" i="68" s="1"/>
  <c r="M166" i="68" s="1"/>
  <c r="G159" i="68"/>
  <c r="Q164" i="68"/>
  <c r="H158" i="44"/>
  <c r="C136" i="66"/>
  <c r="B136" i="66"/>
  <c r="J144" i="66"/>
  <c r="J145" i="66" s="1"/>
  <c r="J146" i="66" s="1"/>
  <c r="W144" i="66"/>
  <c r="I144" i="66"/>
  <c r="I145" i="66" s="1"/>
  <c r="I146" i="66" s="1"/>
  <c r="M144" i="66"/>
  <c r="AD144" i="66"/>
  <c r="V144" i="66"/>
  <c r="AB144" i="66"/>
  <c r="Z144" i="66"/>
  <c r="T144" i="66"/>
  <c r="G144" i="66"/>
  <c r="G145" i="66" s="1"/>
  <c r="G146" i="66" s="1"/>
  <c r="K144" i="66"/>
  <c r="K145" i="66" s="1"/>
  <c r="K146" i="66" s="1"/>
  <c r="L144" i="66"/>
  <c r="AG144" i="66"/>
  <c r="S144" i="66"/>
  <c r="U144" i="66"/>
  <c r="H144" i="66"/>
  <c r="H145" i="66" s="1"/>
  <c r="AA144" i="66"/>
  <c r="AF144" i="66"/>
  <c r="G139" i="66"/>
  <c r="AC144" i="66"/>
  <c r="O144" i="66"/>
  <c r="AH144" i="66"/>
  <c r="Y144" i="66"/>
  <c r="P144" i="66"/>
  <c r="N144" i="66"/>
  <c r="R144" i="66"/>
  <c r="Q144" i="66"/>
  <c r="AE144" i="66"/>
  <c r="X144" i="66"/>
  <c r="H178" i="54"/>
  <c r="H198" i="66"/>
  <c r="K159" i="53"/>
  <c r="R164" i="69"/>
  <c r="P164" i="69"/>
  <c r="AH164" i="69"/>
  <c r="AD164" i="69"/>
  <c r="X164" i="69"/>
  <c r="AA164" i="69"/>
  <c r="Y164" i="69"/>
  <c r="O164" i="69"/>
  <c r="J164" i="69"/>
  <c r="J165" i="69" s="1"/>
  <c r="J166" i="69" s="1"/>
  <c r="C156" i="69"/>
  <c r="V164" i="69"/>
  <c r="L164" i="69"/>
  <c r="L165" i="69" s="1"/>
  <c r="L166" i="69" s="1"/>
  <c r="I164" i="69"/>
  <c r="I165" i="69" s="1"/>
  <c r="I166" i="69" s="1"/>
  <c r="S164" i="69"/>
  <c r="H164" i="69"/>
  <c r="H165" i="69" s="1"/>
  <c r="AC164" i="69"/>
  <c r="G159" i="69"/>
  <c r="AF164" i="69"/>
  <c r="G164" i="69"/>
  <c r="G165" i="69" s="1"/>
  <c r="G166" i="69" s="1"/>
  <c r="N164" i="69"/>
  <c r="Q164" i="69"/>
  <c r="U164" i="69"/>
  <c r="T164" i="69"/>
  <c r="AE164" i="69"/>
  <c r="AB164" i="69"/>
  <c r="Z164" i="69"/>
  <c r="K164" i="69"/>
  <c r="K165" i="69" s="1"/>
  <c r="K166" i="69" s="1"/>
  <c r="W164" i="69"/>
  <c r="B156" i="69"/>
  <c r="AG164" i="69"/>
  <c r="M164" i="69"/>
  <c r="M165" i="69" s="1"/>
  <c r="M166" i="69" s="1"/>
  <c r="E187" i="53"/>
  <c r="J144" i="68"/>
  <c r="J145" i="68" s="1"/>
  <c r="J146" i="68" s="1"/>
  <c r="L144" i="68"/>
  <c r="AE144" i="68"/>
  <c r="K144" i="68"/>
  <c r="K145" i="68" s="1"/>
  <c r="K146" i="68" s="1"/>
  <c r="P144" i="68"/>
  <c r="U144" i="68"/>
  <c r="G144" i="68"/>
  <c r="G145" i="68" s="1"/>
  <c r="G146" i="68" s="1"/>
  <c r="T144" i="68"/>
  <c r="AD144" i="68"/>
  <c r="W144" i="68"/>
  <c r="X144" i="68"/>
  <c r="B136" i="68"/>
  <c r="I144" i="68"/>
  <c r="I145" i="68" s="1"/>
  <c r="I146" i="68" s="1"/>
  <c r="O144" i="68"/>
  <c r="M144" i="68"/>
  <c r="AG144" i="68"/>
  <c r="Z144" i="68"/>
  <c r="Q144" i="68"/>
  <c r="Y144" i="68"/>
  <c r="N144" i="68"/>
  <c r="AA144" i="68"/>
  <c r="AC144" i="68"/>
  <c r="AB144" i="68"/>
  <c r="C136" i="68"/>
  <c r="S144" i="68"/>
  <c r="AF144" i="68"/>
  <c r="AH144" i="68"/>
  <c r="V144" i="68"/>
  <c r="R144" i="68"/>
  <c r="H144" i="68"/>
  <c r="H145" i="68" s="1"/>
  <c r="G139" i="68"/>
  <c r="H178" i="68"/>
  <c r="H198" i="46"/>
  <c r="J179" i="45"/>
  <c r="H158" i="67"/>
  <c r="C136" i="67"/>
  <c r="N144" i="67"/>
  <c r="AE144" i="67"/>
  <c r="AB144" i="67"/>
  <c r="V144" i="67"/>
  <c r="AA144" i="67"/>
  <c r="B136" i="67"/>
  <c r="AC144" i="67"/>
  <c r="P144" i="67"/>
  <c r="G144" i="67"/>
  <c r="G145" i="67" s="1"/>
  <c r="G146" i="67" s="1"/>
  <c r="H144" i="67"/>
  <c r="H145" i="67" s="1"/>
  <c r="K144" i="67"/>
  <c r="K145" i="67" s="1"/>
  <c r="K146" i="67" s="1"/>
  <c r="Z144" i="67"/>
  <c r="R144" i="67"/>
  <c r="J144" i="67"/>
  <c r="J145" i="67" s="1"/>
  <c r="J146" i="67" s="1"/>
  <c r="O144" i="67"/>
  <c r="I144" i="67"/>
  <c r="I145" i="67" s="1"/>
  <c r="AF144" i="67"/>
  <c r="AD144" i="67"/>
  <c r="M144" i="67"/>
  <c r="Y144" i="67"/>
  <c r="W144" i="67"/>
  <c r="AH144" i="67"/>
  <c r="G139" i="67"/>
  <c r="X144" i="67"/>
  <c r="Q144" i="67"/>
  <c r="T144" i="67"/>
  <c r="AG144" i="67"/>
  <c r="L144" i="67"/>
  <c r="U144" i="67"/>
  <c r="S144" i="67"/>
  <c r="L137" i="69"/>
  <c r="L137" i="67"/>
  <c r="L137" i="66"/>
  <c r="L137" i="53"/>
  <c r="L138" i="53" s="1"/>
  <c r="L139" i="53" s="1"/>
  <c r="L137" i="54"/>
  <c r="L138" i="54" s="1"/>
  <c r="L139" i="54" s="1"/>
  <c r="L137" i="47"/>
  <c r="L138" i="47" s="1"/>
  <c r="L139" i="47" s="1"/>
  <c r="L137" i="68"/>
  <c r="L138" i="68" s="1"/>
  <c r="L139" i="68" s="1"/>
  <c r="L137" i="44"/>
  <c r="L138" i="44" s="1"/>
  <c r="L139" i="44" s="1"/>
  <c r="L137" i="46"/>
  <c r="L138" i="46" s="1"/>
  <c r="L139" i="46" s="1"/>
  <c r="L137" i="45"/>
  <c r="L138" i="45" s="1"/>
  <c r="L139" i="45" s="1"/>
  <c r="E117" i="27" a="1"/>
  <c r="E117" i="27" s="1"/>
  <c r="N144" i="22"/>
  <c r="I144" i="22"/>
  <c r="I145" i="22" s="1"/>
  <c r="AF144" i="22"/>
  <c r="R144" i="22"/>
  <c r="AE144" i="22"/>
  <c r="W144" i="22"/>
  <c r="AH144" i="22"/>
  <c r="S144" i="22"/>
  <c r="Y144" i="22"/>
  <c r="F207" i="45"/>
  <c r="E207" i="45"/>
  <c r="E147" i="54"/>
  <c r="H158" i="45"/>
  <c r="G144" i="69"/>
  <c r="G145" i="69" s="1"/>
  <c r="G146" i="69" s="1"/>
  <c r="AH144" i="69"/>
  <c r="AG144" i="69"/>
  <c r="C136" i="69"/>
  <c r="N144" i="69"/>
  <c r="AA144" i="69"/>
  <c r="O144" i="69"/>
  <c r="AC144" i="69"/>
  <c r="R144" i="69"/>
  <c r="Q144" i="69"/>
  <c r="J144" i="69"/>
  <c r="J145" i="69" s="1"/>
  <c r="J146" i="69" s="1"/>
  <c r="Y144" i="69"/>
  <c r="G139" i="69"/>
  <c r="B136" i="69"/>
  <c r="L144" i="69"/>
  <c r="X144" i="69"/>
  <c r="Z144" i="69"/>
  <c r="M144" i="69"/>
  <c r="U144" i="69"/>
  <c r="AF144" i="69"/>
  <c r="AD144" i="69"/>
  <c r="K144" i="69"/>
  <c r="K145" i="69" s="1"/>
  <c r="K146" i="69" s="1"/>
  <c r="I144" i="69"/>
  <c r="I145" i="69" s="1"/>
  <c r="I146" i="69" s="1"/>
  <c r="V144" i="69"/>
  <c r="AB144" i="69"/>
  <c r="AE144" i="69"/>
  <c r="H144" i="69"/>
  <c r="H145" i="69" s="1"/>
  <c r="S144" i="69"/>
  <c r="W144" i="69"/>
  <c r="T144" i="69"/>
  <c r="P144" i="69"/>
  <c r="N164" i="67"/>
  <c r="AA164" i="67"/>
  <c r="I164" i="67"/>
  <c r="I165" i="67" s="1"/>
  <c r="I166" i="67" s="1"/>
  <c r="W164" i="67"/>
  <c r="AE164" i="67"/>
  <c r="T164" i="67"/>
  <c r="Q164" i="67"/>
  <c r="K164" i="67"/>
  <c r="K165" i="67" s="1"/>
  <c r="K166" i="67" s="1"/>
  <c r="G159" i="67"/>
  <c r="Z164" i="67"/>
  <c r="U164" i="67"/>
  <c r="G164" i="67"/>
  <c r="G165" i="67" s="1"/>
  <c r="G166" i="67" s="1"/>
  <c r="AC164" i="67"/>
  <c r="M164" i="67"/>
  <c r="M165" i="67" s="1"/>
  <c r="M166" i="67" s="1"/>
  <c r="O164" i="67"/>
  <c r="R164" i="67"/>
  <c r="B156" i="67"/>
  <c r="AD164" i="67"/>
  <c r="C156" i="67"/>
  <c r="X164" i="67"/>
  <c r="J164" i="67"/>
  <c r="J165" i="67" s="1"/>
  <c r="J166" i="67" s="1"/>
  <c r="AF164" i="67"/>
  <c r="H164" i="67"/>
  <c r="H165" i="67" s="1"/>
  <c r="Y164" i="67"/>
  <c r="P164" i="67"/>
  <c r="AB164" i="67"/>
  <c r="V164" i="67"/>
  <c r="L164" i="67"/>
  <c r="L165" i="67" s="1"/>
  <c r="L166" i="67" s="1"/>
  <c r="AH164" i="67"/>
  <c r="S164" i="67"/>
  <c r="AG164" i="67"/>
  <c r="H158" i="66"/>
  <c r="H178" i="44"/>
  <c r="H198" i="67"/>
  <c r="I139" i="46"/>
  <c r="K139" i="47"/>
  <c r="AF164" i="53"/>
  <c r="Q164" i="53"/>
  <c r="H164" i="53"/>
  <c r="H165" i="53" s="1"/>
  <c r="K164" i="53"/>
  <c r="K165" i="53" s="1"/>
  <c r="K166" i="53" s="1"/>
  <c r="G164" i="53"/>
  <c r="G165" i="53" s="1"/>
  <c r="G166" i="53" s="1"/>
  <c r="I164" i="53"/>
  <c r="I165" i="53" s="1"/>
  <c r="I166" i="53" s="1"/>
  <c r="G159" i="53"/>
  <c r="B156" i="53"/>
  <c r="W164" i="53"/>
  <c r="AC164" i="53"/>
  <c r="V164" i="53"/>
  <c r="U164" i="53"/>
  <c r="S164" i="53"/>
  <c r="Y164" i="53"/>
  <c r="M164" i="53"/>
  <c r="M165" i="53" s="1"/>
  <c r="M166" i="53" s="1"/>
  <c r="C156" i="53"/>
  <c r="Z164" i="53"/>
  <c r="J164" i="53"/>
  <c r="J165" i="53" s="1"/>
  <c r="J166" i="53" s="1"/>
  <c r="AE164" i="53"/>
  <c r="AD164" i="53"/>
  <c r="O164" i="53"/>
  <c r="T164" i="53"/>
  <c r="AA164" i="53"/>
  <c r="N164" i="53"/>
  <c r="AB164" i="53"/>
  <c r="X164" i="53"/>
  <c r="P164" i="53"/>
  <c r="L164" i="53"/>
  <c r="L165" i="53" s="1"/>
  <c r="L166" i="53" s="1"/>
  <c r="R164" i="53"/>
  <c r="AH164" i="53"/>
  <c r="AG164" i="53"/>
  <c r="F147" i="69"/>
  <c r="H158" i="68"/>
  <c r="E207" i="47"/>
  <c r="J159" i="54"/>
  <c r="H178" i="47"/>
  <c r="H198" i="68"/>
  <c r="K159" i="69"/>
  <c r="J179" i="66"/>
  <c r="X204" i="69"/>
  <c r="W204" i="69"/>
  <c r="K204" i="69"/>
  <c r="O204" i="69"/>
  <c r="AG204" i="69"/>
  <c r="I204" i="69"/>
  <c r="I205" i="69" s="1"/>
  <c r="I206" i="69" s="1"/>
  <c r="Y204" i="69"/>
  <c r="AH204" i="69"/>
  <c r="Q204" i="69"/>
  <c r="U204" i="69"/>
  <c r="G204" i="69"/>
  <c r="G205" i="69" s="1"/>
  <c r="G206" i="69" s="1"/>
  <c r="L204" i="69"/>
  <c r="H204" i="69"/>
  <c r="H205" i="69" s="1"/>
  <c r="AF204" i="69"/>
  <c r="AA204" i="69"/>
  <c r="V204" i="69"/>
  <c r="N204" i="69"/>
  <c r="AE204" i="69"/>
  <c r="C196" i="69"/>
  <c r="J204" i="69"/>
  <c r="J205" i="69" s="1"/>
  <c r="J206" i="69" s="1"/>
  <c r="Z204" i="69"/>
  <c r="T204" i="69"/>
  <c r="P204" i="69"/>
  <c r="B196" i="69"/>
  <c r="AC204" i="69"/>
  <c r="M204" i="69"/>
  <c r="AB204" i="69"/>
  <c r="S204" i="69"/>
  <c r="G199" i="69"/>
  <c r="AD204" i="69"/>
  <c r="R204" i="69"/>
  <c r="C176" i="47"/>
  <c r="AE184" i="47"/>
  <c r="J184" i="47"/>
  <c r="J185" i="47" s="1"/>
  <c r="J186" i="47" s="1"/>
  <c r="I184" i="47"/>
  <c r="I185" i="47" s="1"/>
  <c r="I186" i="47" s="1"/>
  <c r="AH184" i="47"/>
  <c r="K184" i="47"/>
  <c r="AC184" i="47"/>
  <c r="AG184" i="47"/>
  <c r="AF184" i="47"/>
  <c r="P184" i="47"/>
  <c r="R184" i="47"/>
  <c r="AA184" i="47"/>
  <c r="Z184" i="47"/>
  <c r="U184" i="47"/>
  <c r="AB184" i="47"/>
  <c r="AD184" i="47"/>
  <c r="G179" i="47"/>
  <c r="H184" i="47"/>
  <c r="H185" i="47" s="1"/>
  <c r="N184" i="47"/>
  <c r="N185" i="47" s="1"/>
  <c r="L184" i="47"/>
  <c r="X184" i="47"/>
  <c r="Q184" i="47"/>
  <c r="O184" i="47"/>
  <c r="S184" i="47"/>
  <c r="W184" i="47"/>
  <c r="T184" i="47"/>
  <c r="V184" i="47"/>
  <c r="Y184" i="47"/>
  <c r="B176" i="47"/>
  <c r="M184" i="47"/>
  <c r="G184" i="47"/>
  <c r="G185" i="47" s="1"/>
  <c r="G186" i="47" s="1"/>
  <c r="H138" i="45"/>
  <c r="K139" i="54"/>
  <c r="J199" i="45"/>
  <c r="H178" i="53"/>
  <c r="M177" i="66"/>
  <c r="M178" i="66" s="1"/>
  <c r="M179" i="66" s="1"/>
  <c r="M177" i="69"/>
  <c r="M178" i="69" s="1"/>
  <c r="M179" i="69" s="1"/>
  <c r="M177" i="68"/>
  <c r="M178" i="68" s="1"/>
  <c r="M179" i="68" s="1"/>
  <c r="M177" i="67"/>
  <c r="M178" i="67" s="1"/>
  <c r="M179" i="67" s="1"/>
  <c r="M177" i="47"/>
  <c r="M178" i="47" s="1"/>
  <c r="M179" i="47" s="1"/>
  <c r="M177" i="54"/>
  <c r="M178" i="54" s="1"/>
  <c r="M179" i="54" s="1"/>
  <c r="M177" i="53"/>
  <c r="M178" i="53" s="1"/>
  <c r="M179" i="53" s="1"/>
  <c r="M177" i="44"/>
  <c r="M178" i="44" s="1"/>
  <c r="M179" i="44" s="1"/>
  <c r="M177" i="46"/>
  <c r="M178" i="46" s="1"/>
  <c r="M179" i="46" s="1"/>
  <c r="M177" i="45"/>
  <c r="M178" i="45" s="1"/>
  <c r="M179" i="45" s="1"/>
  <c r="K159" i="54"/>
  <c r="L204" i="54"/>
  <c r="AE204" i="54"/>
  <c r="W204" i="54"/>
  <c r="J204" i="54"/>
  <c r="J205" i="54" s="1"/>
  <c r="J206" i="54" s="1"/>
  <c r="I204" i="54"/>
  <c r="I205" i="54" s="1"/>
  <c r="I206" i="54" s="1"/>
  <c r="O204" i="54"/>
  <c r="AG204" i="54"/>
  <c r="AH204" i="54"/>
  <c r="AA204" i="54"/>
  <c r="N204" i="54"/>
  <c r="K204" i="54"/>
  <c r="H204" i="54"/>
  <c r="H205" i="54" s="1"/>
  <c r="B196" i="54"/>
  <c r="G204" i="54"/>
  <c r="G205" i="54" s="1"/>
  <c r="G206" i="54" s="1"/>
  <c r="P204" i="54"/>
  <c r="AC204" i="54"/>
  <c r="U204" i="54"/>
  <c r="V204" i="54"/>
  <c r="G199" i="54"/>
  <c r="AB204" i="54"/>
  <c r="AF204" i="54"/>
  <c r="Z204" i="54"/>
  <c r="R204" i="54"/>
  <c r="M204" i="54"/>
  <c r="Y204" i="54"/>
  <c r="X204" i="54"/>
  <c r="AD204" i="54"/>
  <c r="T204" i="54"/>
  <c r="S204" i="54"/>
  <c r="C196" i="54"/>
  <c r="Q204" i="54"/>
  <c r="AH184" i="66"/>
  <c r="AF184" i="66"/>
  <c r="K184" i="66"/>
  <c r="G184" i="66"/>
  <c r="G185" i="66" s="1"/>
  <c r="G186" i="66" s="1"/>
  <c r="M184" i="66"/>
  <c r="M185" i="66" s="1"/>
  <c r="S184" i="66"/>
  <c r="I184" i="66"/>
  <c r="I185" i="66" s="1"/>
  <c r="I186" i="66" s="1"/>
  <c r="AG184" i="66"/>
  <c r="U184" i="66"/>
  <c r="H184" i="66"/>
  <c r="H185" i="66" s="1"/>
  <c r="C176" i="66"/>
  <c r="T184" i="66"/>
  <c r="J184" i="66"/>
  <c r="J185" i="66" s="1"/>
  <c r="J186" i="66" s="1"/>
  <c r="V184" i="66"/>
  <c r="B176" i="66"/>
  <c r="N184" i="66"/>
  <c r="AB184" i="66"/>
  <c r="Y184" i="66"/>
  <c r="AA184" i="66"/>
  <c r="AE184" i="66"/>
  <c r="R184" i="66"/>
  <c r="O184" i="66"/>
  <c r="L184" i="66"/>
  <c r="X184" i="66"/>
  <c r="Z184" i="66"/>
  <c r="P184" i="66"/>
  <c r="AC184" i="66"/>
  <c r="Q184" i="66"/>
  <c r="AD184" i="66"/>
  <c r="W184" i="66"/>
  <c r="H138" i="53"/>
  <c r="I138" i="67"/>
  <c r="I139" i="67" s="1"/>
  <c r="K139" i="44"/>
  <c r="I199" i="47"/>
  <c r="I179" i="67"/>
  <c r="L144" i="45"/>
  <c r="I144" i="45"/>
  <c r="I145" i="45" s="1"/>
  <c r="I146" i="45" s="1"/>
  <c r="H144" i="45"/>
  <c r="H145" i="45" s="1"/>
  <c r="R144" i="45"/>
  <c r="AA144" i="45"/>
  <c r="G144" i="45"/>
  <c r="G145" i="45" s="1"/>
  <c r="G146" i="45" s="1"/>
  <c r="O144" i="45"/>
  <c r="J144" i="45"/>
  <c r="J145" i="45" s="1"/>
  <c r="J146" i="45" s="1"/>
  <c r="U144" i="45"/>
  <c r="C136" i="45"/>
  <c r="S144" i="45"/>
  <c r="G139" i="45"/>
  <c r="W144" i="45"/>
  <c r="P144" i="45"/>
  <c r="V144" i="45"/>
  <c r="T144" i="45"/>
  <c r="N144" i="45"/>
  <c r="B136" i="45"/>
  <c r="Y144" i="45"/>
  <c r="AF144" i="45"/>
  <c r="AE144" i="45"/>
  <c r="AG144" i="45"/>
  <c r="Q144" i="45"/>
  <c r="AC144" i="45"/>
  <c r="AB144" i="45"/>
  <c r="M144" i="45"/>
  <c r="K144" i="45"/>
  <c r="K145" i="45" s="1"/>
  <c r="K146" i="45" s="1"/>
  <c r="X144" i="45"/>
  <c r="Z144" i="45"/>
  <c r="AH144" i="45"/>
  <c r="AD144" i="45"/>
  <c r="H178" i="46"/>
  <c r="P204" i="44"/>
  <c r="K204" i="44"/>
  <c r="K205" i="44" s="1"/>
  <c r="S204" i="44"/>
  <c r="W204" i="44"/>
  <c r="AC204" i="44"/>
  <c r="N204" i="44"/>
  <c r="X204" i="44"/>
  <c r="AG204" i="44"/>
  <c r="C196" i="44"/>
  <c r="R204" i="44"/>
  <c r="AB204" i="44"/>
  <c r="V204" i="44"/>
  <c r="B196" i="44"/>
  <c r="U204" i="44"/>
  <c r="O204" i="44"/>
  <c r="Y204" i="44"/>
  <c r="I204" i="44"/>
  <c r="I205" i="44" s="1"/>
  <c r="I206" i="44" s="1"/>
  <c r="AD204" i="44"/>
  <c r="AH204" i="44"/>
  <c r="G199" i="44"/>
  <c r="L204" i="44"/>
  <c r="AF204" i="44"/>
  <c r="AA204" i="44"/>
  <c r="M204" i="44"/>
  <c r="AE204" i="44"/>
  <c r="T204" i="44"/>
  <c r="Q204" i="44"/>
  <c r="J204" i="44"/>
  <c r="J205" i="44" s="1"/>
  <c r="J206" i="44" s="1"/>
  <c r="Z204" i="44"/>
  <c r="G204" i="44"/>
  <c r="G205" i="44" s="1"/>
  <c r="G206" i="44" s="1"/>
  <c r="H204" i="44"/>
  <c r="H205" i="44" s="1"/>
  <c r="AG184" i="44"/>
  <c r="R184" i="44"/>
  <c r="H184" i="44"/>
  <c r="H185" i="44" s="1"/>
  <c r="J184" i="44"/>
  <c r="J185" i="44" s="1"/>
  <c r="J186" i="44" s="1"/>
  <c r="P184" i="44"/>
  <c r="L184" i="44"/>
  <c r="G184" i="44"/>
  <c r="G185" i="44" s="1"/>
  <c r="G186" i="44" s="1"/>
  <c r="G179" i="44"/>
  <c r="O184" i="44"/>
  <c r="AE184" i="44"/>
  <c r="AB184" i="44"/>
  <c r="B176" i="44"/>
  <c r="C176" i="44"/>
  <c r="N184" i="44"/>
  <c r="N185" i="44" s="1"/>
  <c r="W184" i="44"/>
  <c r="AH184" i="44"/>
  <c r="Q184" i="44"/>
  <c r="S184" i="44"/>
  <c r="Y184" i="44"/>
  <c r="AC184" i="44"/>
  <c r="V184" i="44"/>
  <c r="U184" i="44"/>
  <c r="AD184" i="44"/>
  <c r="AF184" i="44"/>
  <c r="AA184" i="44"/>
  <c r="I184" i="44"/>
  <c r="I185" i="44" s="1"/>
  <c r="I186" i="44" s="1"/>
  <c r="K184" i="44"/>
  <c r="M184" i="44"/>
  <c r="X184" i="44"/>
  <c r="Z184" i="44"/>
  <c r="T184" i="44"/>
  <c r="H138" i="46"/>
  <c r="K139" i="67"/>
  <c r="I199" i="54"/>
  <c r="H138" i="54"/>
  <c r="I164" i="45"/>
  <c r="I165" i="45" s="1"/>
  <c r="I166" i="45" s="1"/>
  <c r="S164" i="45"/>
  <c r="AE164" i="45"/>
  <c r="T164" i="45"/>
  <c r="O164" i="45"/>
  <c r="K164" i="45"/>
  <c r="K165" i="45" s="1"/>
  <c r="K166" i="45" s="1"/>
  <c r="G159" i="45"/>
  <c r="B156" i="45"/>
  <c r="AF164" i="45"/>
  <c r="Y164" i="45"/>
  <c r="C156" i="45"/>
  <c r="R164" i="45"/>
  <c r="P164" i="45"/>
  <c r="N164" i="45"/>
  <c r="AD164" i="45"/>
  <c r="G164" i="45"/>
  <c r="G165" i="45" s="1"/>
  <c r="G166" i="45" s="1"/>
  <c r="AH164" i="45"/>
  <c r="M164" i="45"/>
  <c r="M165" i="45" s="1"/>
  <c r="M166" i="45" s="1"/>
  <c r="H164" i="45"/>
  <c r="H165" i="45" s="1"/>
  <c r="X164" i="45"/>
  <c r="L164" i="45"/>
  <c r="L165" i="45" s="1"/>
  <c r="L166" i="45" s="1"/>
  <c r="AG164" i="45"/>
  <c r="Z164" i="45"/>
  <c r="W164" i="45"/>
  <c r="Q164" i="45"/>
  <c r="AB164" i="45"/>
  <c r="AC164" i="45"/>
  <c r="AA164" i="45"/>
  <c r="J164" i="45"/>
  <c r="J165" i="45" s="1"/>
  <c r="J166" i="45" s="1"/>
  <c r="U164" i="45"/>
  <c r="V164" i="45"/>
  <c r="F167" i="54"/>
  <c r="E167" i="54"/>
  <c r="H158" i="54"/>
  <c r="W144" i="44"/>
  <c r="I144" i="44"/>
  <c r="I145" i="44" s="1"/>
  <c r="I146" i="44" s="1"/>
  <c r="U144" i="44"/>
  <c r="K144" i="44"/>
  <c r="K145" i="44" s="1"/>
  <c r="K146" i="44" s="1"/>
  <c r="G144" i="44"/>
  <c r="G145" i="44" s="1"/>
  <c r="G146" i="44" s="1"/>
  <c r="G139" i="44"/>
  <c r="M144" i="44"/>
  <c r="Y144" i="44"/>
  <c r="Q144" i="44"/>
  <c r="AG144" i="44"/>
  <c r="H144" i="44"/>
  <c r="H145" i="44" s="1"/>
  <c r="AC144" i="44"/>
  <c r="S144" i="44"/>
  <c r="AD144" i="44"/>
  <c r="J144" i="44"/>
  <c r="J145" i="44" s="1"/>
  <c r="J146" i="44" s="1"/>
  <c r="C136" i="44"/>
  <c r="Z144" i="44"/>
  <c r="P144" i="44"/>
  <c r="N144" i="44"/>
  <c r="AE144" i="44"/>
  <c r="B136" i="44"/>
  <c r="AB144" i="44"/>
  <c r="V144" i="44"/>
  <c r="T144" i="44"/>
  <c r="AH144" i="44"/>
  <c r="L144" i="44"/>
  <c r="X144" i="44"/>
  <c r="R144" i="44"/>
  <c r="AA144" i="44"/>
  <c r="O144" i="44"/>
  <c r="AF144" i="44"/>
  <c r="H178" i="69"/>
  <c r="Q204" i="66"/>
  <c r="C196" i="66"/>
  <c r="N204" i="66"/>
  <c r="AE204" i="66"/>
  <c r="G199" i="66"/>
  <c r="M204" i="66"/>
  <c r="T204" i="66"/>
  <c r="AD204" i="66"/>
  <c r="G204" i="66"/>
  <c r="G205" i="66" s="1"/>
  <c r="G206" i="66" s="1"/>
  <c r="Y204" i="66"/>
  <c r="K204" i="66"/>
  <c r="K205" i="66" s="1"/>
  <c r="W204" i="66"/>
  <c r="AG204" i="66"/>
  <c r="AH204" i="66"/>
  <c r="L204" i="66"/>
  <c r="Z204" i="66"/>
  <c r="S204" i="66"/>
  <c r="O204" i="66"/>
  <c r="B196" i="66"/>
  <c r="X204" i="66"/>
  <c r="R204" i="66"/>
  <c r="AB204" i="66"/>
  <c r="AF204" i="66"/>
  <c r="I204" i="66"/>
  <c r="I205" i="66" s="1"/>
  <c r="I206" i="66" s="1"/>
  <c r="AA204" i="66"/>
  <c r="AC204" i="66"/>
  <c r="H204" i="66"/>
  <c r="H205" i="66" s="1"/>
  <c r="J204" i="66"/>
  <c r="J205" i="66" s="1"/>
  <c r="J206" i="66" s="1"/>
  <c r="P204" i="66"/>
  <c r="U204" i="66"/>
  <c r="V204" i="66"/>
  <c r="AD184" i="46"/>
  <c r="U184" i="46"/>
  <c r="G179" i="46"/>
  <c r="K184" i="46"/>
  <c r="Q184" i="46"/>
  <c r="G184" i="46"/>
  <c r="G185" i="46" s="1"/>
  <c r="G186" i="46" s="1"/>
  <c r="I184" i="46"/>
  <c r="I185" i="46" s="1"/>
  <c r="I186" i="46" s="1"/>
  <c r="C176" i="46"/>
  <c r="P184" i="46"/>
  <c r="B176" i="46"/>
  <c r="AB184" i="46"/>
  <c r="AC184" i="46"/>
  <c r="X184" i="46"/>
  <c r="AF184" i="46"/>
  <c r="J184" i="46"/>
  <c r="J185" i="46" s="1"/>
  <c r="J186" i="46" s="1"/>
  <c r="O184" i="46"/>
  <c r="L184" i="46"/>
  <c r="AE184" i="46"/>
  <c r="W184" i="46"/>
  <c r="AG184" i="46"/>
  <c r="AA184" i="46"/>
  <c r="T184" i="46"/>
  <c r="Y184" i="46"/>
  <c r="Z184" i="46"/>
  <c r="AH184" i="46"/>
  <c r="H184" i="46"/>
  <c r="H185" i="46" s="1"/>
  <c r="V184" i="46"/>
  <c r="S184" i="46"/>
  <c r="N184" i="46"/>
  <c r="R184" i="46"/>
  <c r="M184" i="46"/>
  <c r="H138" i="69"/>
  <c r="E207" i="54"/>
  <c r="H178" i="45"/>
  <c r="Q204" i="45"/>
  <c r="AA204" i="45"/>
  <c r="G199" i="45"/>
  <c r="M204" i="45"/>
  <c r="P204" i="45"/>
  <c r="G204" i="45"/>
  <c r="G205" i="45" s="1"/>
  <c r="G206" i="45" s="1"/>
  <c r="R204" i="45"/>
  <c r="AD204" i="45"/>
  <c r="AE204" i="45"/>
  <c r="C196" i="45"/>
  <c r="Y204" i="45"/>
  <c r="AH204" i="45"/>
  <c r="I204" i="45"/>
  <c r="I205" i="45" s="1"/>
  <c r="I206" i="45" s="1"/>
  <c r="K204" i="45"/>
  <c r="K205" i="45" s="1"/>
  <c r="O204" i="45"/>
  <c r="L204" i="45"/>
  <c r="AB204" i="45"/>
  <c r="V204" i="45"/>
  <c r="H204" i="45"/>
  <c r="H205" i="45" s="1"/>
  <c r="U204" i="45"/>
  <c r="S204" i="45"/>
  <c r="T204" i="45"/>
  <c r="AF204" i="45"/>
  <c r="N204" i="45"/>
  <c r="AG204" i="45"/>
  <c r="Z204" i="45"/>
  <c r="W204" i="45"/>
  <c r="J204" i="45"/>
  <c r="J205" i="45" s="1"/>
  <c r="J206" i="45" s="1"/>
  <c r="X204" i="45"/>
  <c r="AC204" i="45"/>
  <c r="B196" i="45"/>
  <c r="G184" i="69"/>
  <c r="G185" i="69" s="1"/>
  <c r="G186" i="69" s="1"/>
  <c r="M184" i="69"/>
  <c r="AF184" i="69"/>
  <c r="AA184" i="69"/>
  <c r="R184" i="69"/>
  <c r="L184" i="69"/>
  <c r="Y184" i="69"/>
  <c r="V184" i="69"/>
  <c r="Q184" i="69"/>
  <c r="I184" i="69"/>
  <c r="I185" i="69" s="1"/>
  <c r="I186" i="69" s="1"/>
  <c r="AG184" i="69"/>
  <c r="G179" i="69"/>
  <c r="P184" i="69"/>
  <c r="W184" i="69"/>
  <c r="T184" i="69"/>
  <c r="Z184" i="69"/>
  <c r="N184" i="69"/>
  <c r="U184" i="69"/>
  <c r="C176" i="69"/>
  <c r="AC184" i="69"/>
  <c r="AE184" i="69"/>
  <c r="H184" i="69"/>
  <c r="H185" i="69" s="1"/>
  <c r="S184" i="69"/>
  <c r="J184" i="69"/>
  <c r="J185" i="69" s="1"/>
  <c r="J186" i="69" s="1"/>
  <c r="K184" i="69"/>
  <c r="AD184" i="69"/>
  <c r="B176" i="69"/>
  <c r="AB184" i="69"/>
  <c r="X184" i="69"/>
  <c r="AH184" i="69"/>
  <c r="O184" i="69"/>
  <c r="J199" i="44"/>
  <c r="G36" i="69"/>
  <c r="G36" i="68"/>
  <c r="G36" i="47"/>
  <c r="G36" i="67"/>
  <c r="G36" i="66"/>
  <c r="G36" i="44"/>
  <c r="G36" i="54"/>
  <c r="G36" i="53"/>
  <c r="G36" i="46"/>
  <c r="G36" i="45"/>
  <c r="K177" i="69"/>
  <c r="K178" i="69" s="1"/>
  <c r="K179" i="69" s="1"/>
  <c r="K177" i="46"/>
  <c r="K178" i="46" s="1"/>
  <c r="K177" i="44"/>
  <c r="K178" i="44" s="1"/>
  <c r="K179" i="44" s="1"/>
  <c r="K177" i="68"/>
  <c r="K178" i="68" s="1"/>
  <c r="K179" i="68" s="1"/>
  <c r="K177" i="54"/>
  <c r="K177" i="53"/>
  <c r="K177" i="47"/>
  <c r="K177" i="45"/>
  <c r="K178" i="45" s="1"/>
  <c r="K177" i="66"/>
  <c r="K177" i="67"/>
  <c r="K178" i="67" s="1"/>
  <c r="K179" i="67" s="1"/>
  <c r="N164" i="54"/>
  <c r="V164" i="54"/>
  <c r="B156" i="54"/>
  <c r="C156" i="54"/>
  <c r="AG164" i="54"/>
  <c r="G164" i="54"/>
  <c r="G165" i="54" s="1"/>
  <c r="G166" i="54" s="1"/>
  <c r="J164" i="54"/>
  <c r="J165" i="54" s="1"/>
  <c r="J166" i="54" s="1"/>
  <c r="S164" i="54"/>
  <c r="H164" i="54"/>
  <c r="H165" i="54" s="1"/>
  <c r="AD164" i="54"/>
  <c r="O164" i="54"/>
  <c r="R164" i="54"/>
  <c r="U164" i="54"/>
  <c r="G159" i="54"/>
  <c r="AA164" i="54"/>
  <c r="P164" i="54"/>
  <c r="W164" i="54"/>
  <c r="Q164" i="54"/>
  <c r="AH164" i="54"/>
  <c r="AB164" i="54"/>
  <c r="AC164" i="54"/>
  <c r="Z164" i="54"/>
  <c r="Y164" i="54"/>
  <c r="X164" i="54"/>
  <c r="I164" i="54"/>
  <c r="I165" i="54" s="1"/>
  <c r="I166" i="54" s="1"/>
  <c r="AF164" i="54"/>
  <c r="T164" i="54"/>
  <c r="M164" i="54"/>
  <c r="M165" i="54" s="1"/>
  <c r="M166" i="54" s="1"/>
  <c r="L164" i="54"/>
  <c r="L165" i="54" s="1"/>
  <c r="L166" i="54" s="1"/>
  <c r="AE164" i="54"/>
  <c r="K164" i="54"/>
  <c r="K165" i="54" s="1"/>
  <c r="K166" i="54" s="1"/>
  <c r="H158" i="53"/>
  <c r="J159" i="66"/>
  <c r="C136" i="53"/>
  <c r="H144" i="53"/>
  <c r="H145" i="53" s="1"/>
  <c r="L144" i="53"/>
  <c r="G144" i="53"/>
  <c r="G145" i="53" s="1"/>
  <c r="G146" i="53" s="1"/>
  <c r="M144" i="53"/>
  <c r="J144" i="53"/>
  <c r="J145" i="53" s="1"/>
  <c r="J146" i="53" s="1"/>
  <c r="K144" i="53"/>
  <c r="K145" i="53" s="1"/>
  <c r="K146" i="53" s="1"/>
  <c r="G139" i="53"/>
  <c r="AF144" i="53"/>
  <c r="AD144" i="53"/>
  <c r="Q144" i="53"/>
  <c r="Z144" i="53"/>
  <c r="N144" i="53"/>
  <c r="R144" i="53"/>
  <c r="AG144" i="53"/>
  <c r="P144" i="53"/>
  <c r="U144" i="53"/>
  <c r="W144" i="53"/>
  <c r="X144" i="53"/>
  <c r="AA144" i="53"/>
  <c r="Y144" i="53"/>
  <c r="T144" i="53"/>
  <c r="AE144" i="53"/>
  <c r="S144" i="53"/>
  <c r="V144" i="53"/>
  <c r="B136" i="53"/>
  <c r="AH144" i="53"/>
  <c r="AC144" i="53"/>
  <c r="I144" i="53"/>
  <c r="I145" i="53" s="1"/>
  <c r="I146" i="53" s="1"/>
  <c r="AB144" i="53"/>
  <c r="O144" i="53"/>
  <c r="H178" i="66"/>
  <c r="H198" i="45"/>
  <c r="H204" i="47"/>
  <c r="H205" i="47" s="1"/>
  <c r="AF204" i="47"/>
  <c r="R204" i="47"/>
  <c r="J204" i="47"/>
  <c r="J205" i="47" s="1"/>
  <c r="J206" i="47" s="1"/>
  <c r="X204" i="47"/>
  <c r="AC204" i="47"/>
  <c r="G204" i="47"/>
  <c r="G205" i="47" s="1"/>
  <c r="G206" i="47" s="1"/>
  <c r="I204" i="47"/>
  <c r="I205" i="47" s="1"/>
  <c r="I206" i="47" s="1"/>
  <c r="G199" i="47"/>
  <c r="V204" i="47"/>
  <c r="M204" i="47"/>
  <c r="Q204" i="47"/>
  <c r="U204" i="47"/>
  <c r="O204" i="47"/>
  <c r="P204" i="47"/>
  <c r="AG204" i="47"/>
  <c r="Z204" i="47"/>
  <c r="AD204" i="47"/>
  <c r="C196" i="47"/>
  <c r="AH204" i="47"/>
  <c r="N204" i="47"/>
  <c r="Y204" i="47"/>
  <c r="T204" i="47"/>
  <c r="L204" i="47"/>
  <c r="B196" i="47"/>
  <c r="W204" i="47"/>
  <c r="S204" i="47"/>
  <c r="K204" i="47"/>
  <c r="AE204" i="47"/>
  <c r="AA204" i="47"/>
  <c r="AB204" i="47"/>
  <c r="Q184" i="54"/>
  <c r="I184" i="54"/>
  <c r="I185" i="54" s="1"/>
  <c r="I186" i="54" s="1"/>
  <c r="H184" i="54"/>
  <c r="H185" i="54" s="1"/>
  <c r="H186" i="54" s="1"/>
  <c r="M184" i="54"/>
  <c r="S184" i="54"/>
  <c r="K184" i="54"/>
  <c r="AH184" i="54"/>
  <c r="AE184" i="54"/>
  <c r="G179" i="54"/>
  <c r="G184" i="54"/>
  <c r="G185" i="54" s="1"/>
  <c r="G186" i="54" s="1"/>
  <c r="AF184" i="54"/>
  <c r="L184" i="54"/>
  <c r="Z184" i="54"/>
  <c r="C176" i="54"/>
  <c r="AC184" i="54"/>
  <c r="J184" i="54"/>
  <c r="J185" i="54" s="1"/>
  <c r="J186" i="54" s="1"/>
  <c r="AB184" i="54"/>
  <c r="AA184" i="54"/>
  <c r="R184" i="54"/>
  <c r="B176" i="54"/>
  <c r="P184" i="54"/>
  <c r="AG184" i="54"/>
  <c r="V184" i="54"/>
  <c r="T184" i="54"/>
  <c r="O184" i="54"/>
  <c r="N184" i="54"/>
  <c r="N185" i="54" s="1"/>
  <c r="N186" i="54" s="1"/>
  <c r="AD184" i="54"/>
  <c r="X184" i="54"/>
  <c r="Y184" i="54"/>
  <c r="U184" i="54"/>
  <c r="W184" i="54"/>
  <c r="H138" i="47"/>
  <c r="I139" i="45"/>
  <c r="G36" i="22"/>
  <c r="C196" i="22"/>
  <c r="B196" i="22"/>
  <c r="O204" i="22" s="1"/>
  <c r="G199" i="22"/>
  <c r="K197" i="22"/>
  <c r="R184" i="22"/>
  <c r="W184" i="22"/>
  <c r="AA184" i="22"/>
  <c r="G179" i="22"/>
  <c r="B176" i="22"/>
  <c r="V184" i="22" s="1"/>
  <c r="C176" i="22"/>
  <c r="P184" i="22"/>
  <c r="AB184" i="22"/>
  <c r="K184" i="22"/>
  <c r="AF184" i="22"/>
  <c r="K177" i="22"/>
  <c r="Z184" i="22"/>
  <c r="O184" i="22"/>
  <c r="N177" i="22"/>
  <c r="X184" i="22"/>
  <c r="S184" i="22"/>
  <c r="I184" i="22"/>
  <c r="I185" i="22" s="1"/>
  <c r="G159" i="22"/>
  <c r="AB164" i="22"/>
  <c r="AG184" i="22"/>
  <c r="U184" i="22"/>
  <c r="L177" i="22"/>
  <c r="L137" i="22"/>
  <c r="B136" i="22"/>
  <c r="AC144" i="22" s="1"/>
  <c r="C136" i="22"/>
  <c r="G139" i="22"/>
  <c r="E207" i="22"/>
  <c r="E187" i="22"/>
  <c r="E147" i="22"/>
  <c r="G147" i="22"/>
  <c r="E167" i="22"/>
  <c r="F207" i="22"/>
  <c r="M234" i="21"/>
  <c r="N228" i="21"/>
  <c r="O153" i="21"/>
  <c r="N159" i="21"/>
  <c r="Q203" i="21"/>
  <c r="P209" i="21"/>
  <c r="Q178" i="21"/>
  <c r="P184" i="21"/>
  <c r="B13" i="70"/>
  <c r="C5" i="63"/>
  <c r="L145" i="22" l="1"/>
  <c r="H206" i="69"/>
  <c r="H207" i="69" s="1"/>
  <c r="B14" i="70"/>
  <c r="K205" i="68"/>
  <c r="N157" i="66"/>
  <c r="N185" i="22"/>
  <c r="N186" i="47"/>
  <c r="M185" i="54"/>
  <c r="M186" i="54" s="1"/>
  <c r="N157" i="53"/>
  <c r="N158" i="53" s="1"/>
  <c r="N159" i="53" s="1"/>
  <c r="L185" i="53"/>
  <c r="L186" i="53" s="1"/>
  <c r="L185" i="47"/>
  <c r="L186" i="47" s="1"/>
  <c r="L145" i="68"/>
  <c r="L146" i="68" s="1"/>
  <c r="L185" i="69"/>
  <c r="L186" i="69" s="1"/>
  <c r="L185" i="66"/>
  <c r="L186" i="66" s="1"/>
  <c r="H206" i="54"/>
  <c r="J207" i="54" s="1"/>
  <c r="K205" i="22"/>
  <c r="L145" i="53"/>
  <c r="L146" i="53" s="1"/>
  <c r="K205" i="54"/>
  <c r="K206" i="54" s="1"/>
  <c r="N165" i="67"/>
  <c r="N166" i="67" s="1"/>
  <c r="N157" i="22"/>
  <c r="N165" i="22" s="1"/>
  <c r="M185" i="68"/>
  <c r="M186" i="68" s="1"/>
  <c r="N157" i="44"/>
  <c r="N158" i="44" s="1"/>
  <c r="N159" i="44" s="1"/>
  <c r="M185" i="67"/>
  <c r="M186" i="67" s="1"/>
  <c r="N157" i="47"/>
  <c r="N158" i="47" s="1"/>
  <c r="N159" i="47" s="1"/>
  <c r="N157" i="46"/>
  <c r="N165" i="46" s="1"/>
  <c r="H146" i="69"/>
  <c r="H147" i="69" s="1"/>
  <c r="M185" i="69"/>
  <c r="M186" i="69" s="1"/>
  <c r="N185" i="67"/>
  <c r="N186" i="67" s="1"/>
  <c r="N165" i="69"/>
  <c r="N166" i="69" s="1"/>
  <c r="H206" i="68"/>
  <c r="J207" i="68" s="1"/>
  <c r="N157" i="45"/>
  <c r="N158" i="45" s="1"/>
  <c r="N159" i="45" s="1"/>
  <c r="K185" i="45"/>
  <c r="K186" i="45" s="1"/>
  <c r="H186" i="68"/>
  <c r="H187" i="68" s="1"/>
  <c r="N157" i="54"/>
  <c r="N158" i="54" s="1"/>
  <c r="N159" i="54" s="1"/>
  <c r="K185" i="69"/>
  <c r="K186" i="69" s="1"/>
  <c r="M185" i="44"/>
  <c r="M186" i="44" s="1"/>
  <c r="L145" i="47"/>
  <c r="L146" i="47" s="1"/>
  <c r="N157" i="69"/>
  <c r="N158" i="69" s="1"/>
  <c r="N159" i="69" s="1"/>
  <c r="L145" i="44"/>
  <c r="L146" i="44" s="1"/>
  <c r="K185" i="44"/>
  <c r="K186" i="44" s="1"/>
  <c r="H166" i="69"/>
  <c r="H167" i="69" s="1"/>
  <c r="H186" i="53"/>
  <c r="H187" i="53" s="1"/>
  <c r="L185" i="68"/>
  <c r="L186" i="68" s="1"/>
  <c r="K185" i="67"/>
  <c r="K186" i="67" s="1"/>
  <c r="H166" i="67"/>
  <c r="M167" i="67" s="1"/>
  <c r="K206" i="44"/>
  <c r="H146" i="44"/>
  <c r="I147" i="44" s="1"/>
  <c r="M186" i="66"/>
  <c r="K206" i="45"/>
  <c r="N186" i="44"/>
  <c r="H206" i="45"/>
  <c r="J207" i="45" s="1"/>
  <c r="H166" i="47"/>
  <c r="K167" i="47" s="1"/>
  <c r="H179" i="44"/>
  <c r="K198" i="67"/>
  <c r="K199" i="67" s="1"/>
  <c r="H159" i="44"/>
  <c r="G167" i="68"/>
  <c r="K198" i="47"/>
  <c r="L138" i="66"/>
  <c r="L139" i="66" s="1"/>
  <c r="L138" i="67"/>
  <c r="L139" i="67" s="1"/>
  <c r="H179" i="66"/>
  <c r="G147" i="53"/>
  <c r="K178" i="53"/>
  <c r="H146" i="67"/>
  <c r="H139" i="67"/>
  <c r="G147" i="46"/>
  <c r="N158" i="46"/>
  <c r="N159" i="46" s="1"/>
  <c r="G147" i="45"/>
  <c r="H159" i="45"/>
  <c r="G187" i="45"/>
  <c r="M185" i="53"/>
  <c r="M186" i="53" s="1"/>
  <c r="L178" i="46"/>
  <c r="L179" i="46" s="1"/>
  <c r="M137" i="66"/>
  <c r="M137" i="46"/>
  <c r="M137" i="67"/>
  <c r="M138" i="67" s="1"/>
  <c r="M139" i="67" s="1"/>
  <c r="M137" i="53"/>
  <c r="M137" i="69"/>
  <c r="M137" i="47"/>
  <c r="M137" i="45"/>
  <c r="M137" i="54"/>
  <c r="M137" i="44"/>
  <c r="M145" i="44" s="1"/>
  <c r="M137" i="68"/>
  <c r="N165" i="66"/>
  <c r="H139" i="47"/>
  <c r="G207" i="47"/>
  <c r="G207" i="69"/>
  <c r="H179" i="68"/>
  <c r="G147" i="66"/>
  <c r="L138" i="69"/>
  <c r="K178" i="54"/>
  <c r="K179" i="54" s="1"/>
  <c r="K205" i="67"/>
  <c r="N158" i="66"/>
  <c r="N159" i="66" s="1"/>
  <c r="K185" i="54"/>
  <c r="H187" i="54"/>
  <c r="H166" i="44"/>
  <c r="M167" i="44" s="1"/>
  <c r="H139" i="68"/>
  <c r="L197" i="68"/>
  <c r="L197" i="66"/>
  <c r="L197" i="46"/>
  <c r="L197" i="53"/>
  <c r="L197" i="47"/>
  <c r="L197" i="69"/>
  <c r="L198" i="69" s="1"/>
  <c r="L199" i="69" s="1"/>
  <c r="L197" i="54"/>
  <c r="L198" i="54" s="1"/>
  <c r="L199" i="54" s="1"/>
  <c r="L197" i="44"/>
  <c r="L197" i="45"/>
  <c r="L197" i="67"/>
  <c r="G207" i="44"/>
  <c r="H166" i="68"/>
  <c r="M167" i="68" s="1"/>
  <c r="H159" i="68"/>
  <c r="G167" i="53"/>
  <c r="L145" i="66"/>
  <c r="G147" i="44"/>
  <c r="H139" i="54"/>
  <c r="H146" i="54"/>
  <c r="I147" i="54" s="1"/>
  <c r="L145" i="69"/>
  <c r="G147" i="69"/>
  <c r="I146" i="67"/>
  <c r="J187" i="54"/>
  <c r="I187" i="54"/>
  <c r="H186" i="69"/>
  <c r="H179" i="69"/>
  <c r="H199" i="53"/>
  <c r="H206" i="53"/>
  <c r="I207" i="53" s="1"/>
  <c r="N185" i="45"/>
  <c r="N186" i="45" s="1"/>
  <c r="L178" i="67"/>
  <c r="L179" i="67" s="1"/>
  <c r="K179" i="45"/>
  <c r="H199" i="46"/>
  <c r="G147" i="68"/>
  <c r="K198" i="66"/>
  <c r="K178" i="66"/>
  <c r="K179" i="66" s="1"/>
  <c r="H179" i="45"/>
  <c r="H186" i="45"/>
  <c r="I187" i="45" s="1"/>
  <c r="H186" i="66"/>
  <c r="H199" i="67"/>
  <c r="K178" i="47"/>
  <c r="K179" i="47" s="1"/>
  <c r="K198" i="68"/>
  <c r="K199" i="68" s="1"/>
  <c r="L145" i="67"/>
  <c r="G187" i="46"/>
  <c r="G207" i="66"/>
  <c r="G187" i="66"/>
  <c r="H199" i="68"/>
  <c r="H159" i="69"/>
  <c r="K205" i="53"/>
  <c r="K206" i="53" s="1"/>
  <c r="H206" i="67"/>
  <c r="J207" i="67" s="1"/>
  <c r="G187" i="68"/>
  <c r="G187" i="67"/>
  <c r="H139" i="44"/>
  <c r="H146" i="53"/>
  <c r="H139" i="53"/>
  <c r="K185" i="66"/>
  <c r="H139" i="45"/>
  <c r="H146" i="45"/>
  <c r="J147" i="45" s="1"/>
  <c r="H159" i="66"/>
  <c r="G147" i="47"/>
  <c r="G187" i="53"/>
  <c r="L185" i="22"/>
  <c r="L185" i="54"/>
  <c r="L186" i="54" s="1"/>
  <c r="H159" i="53"/>
  <c r="H166" i="53"/>
  <c r="M167" i="53" s="1"/>
  <c r="H139" i="69"/>
  <c r="K185" i="46"/>
  <c r="K186" i="46" s="1"/>
  <c r="G187" i="44"/>
  <c r="N185" i="66"/>
  <c r="N186" i="66" s="1"/>
  <c r="G187" i="47"/>
  <c r="H179" i="47"/>
  <c r="H186" i="47"/>
  <c r="J187" i="47" s="1"/>
  <c r="H199" i="66"/>
  <c r="H206" i="66"/>
  <c r="J207" i="66" s="1"/>
  <c r="L145" i="54"/>
  <c r="L146" i="54" s="1"/>
  <c r="H199" i="47"/>
  <c r="H206" i="47"/>
  <c r="H146" i="46"/>
  <c r="N165" i="44"/>
  <c r="N166" i="44" s="1"/>
  <c r="H206" i="46"/>
  <c r="I207" i="46" s="1"/>
  <c r="K185" i="53"/>
  <c r="G167" i="47"/>
  <c r="G167" i="54"/>
  <c r="H186" i="46"/>
  <c r="J187" i="46" s="1"/>
  <c r="H179" i="46"/>
  <c r="G207" i="53"/>
  <c r="G207" i="46"/>
  <c r="G207" i="67"/>
  <c r="M185" i="45"/>
  <c r="M186" i="45" s="1"/>
  <c r="N185" i="68"/>
  <c r="N186" i="68" s="1"/>
  <c r="K179" i="46"/>
  <c r="K185" i="22"/>
  <c r="K205" i="47"/>
  <c r="N185" i="69"/>
  <c r="N186" i="69" s="1"/>
  <c r="G207" i="45"/>
  <c r="M185" i="46"/>
  <c r="M186" i="46" s="1"/>
  <c r="L185" i="46"/>
  <c r="H166" i="54"/>
  <c r="I167" i="54" s="1"/>
  <c r="H159" i="54"/>
  <c r="L185" i="44"/>
  <c r="L186" i="44" s="1"/>
  <c r="L145" i="45"/>
  <c r="L146" i="45" s="1"/>
  <c r="M185" i="47"/>
  <c r="M186" i="47" s="1"/>
  <c r="H159" i="67"/>
  <c r="N165" i="68"/>
  <c r="N166" i="68" s="1"/>
  <c r="M145" i="46"/>
  <c r="H139" i="66"/>
  <c r="H146" i="66"/>
  <c r="K147" i="66" s="1"/>
  <c r="H166" i="46"/>
  <c r="H159" i="46"/>
  <c r="H146" i="68"/>
  <c r="G187" i="54"/>
  <c r="H166" i="45"/>
  <c r="G147" i="67"/>
  <c r="H159" i="47"/>
  <c r="H179" i="67"/>
  <c r="H199" i="69"/>
  <c r="N185" i="53"/>
  <c r="N186" i="53" s="1"/>
  <c r="L185" i="67"/>
  <c r="H186" i="44"/>
  <c r="I187" i="44" s="1"/>
  <c r="G167" i="69"/>
  <c r="H199" i="44"/>
  <c r="H206" i="44"/>
  <c r="H199" i="54"/>
  <c r="G167" i="66"/>
  <c r="G207" i="68"/>
  <c r="H186" i="67"/>
  <c r="J187" i="67" s="1"/>
  <c r="K185" i="47"/>
  <c r="K185" i="68"/>
  <c r="K186" i="68" s="1"/>
  <c r="G167" i="46"/>
  <c r="O157" i="45"/>
  <c r="O165" i="45" s="1"/>
  <c r="O157" i="67"/>
  <c r="O165" i="67" s="1"/>
  <c r="O157" i="53"/>
  <c r="O158" i="53" s="1"/>
  <c r="O157" i="68"/>
  <c r="O157" i="54"/>
  <c r="O158" i="54" s="1"/>
  <c r="O157" i="44"/>
  <c r="O165" i="44" s="1"/>
  <c r="O157" i="46"/>
  <c r="O157" i="47"/>
  <c r="O158" i="47" s="1"/>
  <c r="O159" i="47" s="1"/>
  <c r="O157" i="69"/>
  <c r="O165" i="69" s="1"/>
  <c r="O157" i="22"/>
  <c r="O165" i="22" s="1"/>
  <c r="O157" i="66"/>
  <c r="O158" i="66" s="1"/>
  <c r="O159" i="66" s="1"/>
  <c r="L185" i="45"/>
  <c r="L186" i="45" s="1"/>
  <c r="H199" i="45"/>
  <c r="G187" i="69"/>
  <c r="N185" i="46"/>
  <c r="N186" i="46" s="1"/>
  <c r="H139" i="46"/>
  <c r="L205" i="44"/>
  <c r="K205" i="69"/>
  <c r="K206" i="69" s="1"/>
  <c r="N165" i="53"/>
  <c r="N166" i="53" s="1"/>
  <c r="M145" i="69"/>
  <c r="H179" i="54"/>
  <c r="H146" i="47"/>
  <c r="G147" i="54"/>
  <c r="O177" i="45"/>
  <c r="O177" i="68"/>
  <c r="O177" i="54"/>
  <c r="O177" i="47"/>
  <c r="O185" i="47" s="1"/>
  <c r="O177" i="66"/>
  <c r="O185" i="66" s="1"/>
  <c r="O177" i="53"/>
  <c r="O177" i="69"/>
  <c r="O185" i="69" s="1"/>
  <c r="O177" i="46"/>
  <c r="O185" i="46" s="1"/>
  <c r="O177" i="67"/>
  <c r="O178" i="67" s="1"/>
  <c r="O179" i="67" s="1"/>
  <c r="O177" i="44"/>
  <c r="L205" i="47"/>
  <c r="M145" i="53"/>
  <c r="G167" i="45"/>
  <c r="G207" i="54"/>
  <c r="H179" i="53"/>
  <c r="G167" i="67"/>
  <c r="L145" i="46"/>
  <c r="L146" i="46" s="1"/>
  <c r="G167" i="44"/>
  <c r="H166" i="66"/>
  <c r="K199" i="46"/>
  <c r="K206" i="46"/>
  <c r="L197" i="22"/>
  <c r="L205" i="22" s="1"/>
  <c r="L165" i="22"/>
  <c r="O177" i="22"/>
  <c r="M137" i="22"/>
  <c r="O228" i="21"/>
  <c r="N234" i="21"/>
  <c r="O159" i="21"/>
  <c r="P153" i="21"/>
  <c r="R203" i="21"/>
  <c r="Q209" i="21"/>
  <c r="R178" i="21"/>
  <c r="Q184" i="21"/>
  <c r="BM8" i="52" a="1"/>
  <c r="BM8" i="52" s="1"/>
  <c r="BZ8" i="52" a="1"/>
  <c r="BZ8" i="52" s="1"/>
  <c r="K186" i="54" l="1"/>
  <c r="O185" i="67"/>
  <c r="O186" i="67" s="1"/>
  <c r="N167" i="69"/>
  <c r="I207" i="69"/>
  <c r="J207" i="69"/>
  <c r="J147" i="69"/>
  <c r="B15" i="70"/>
  <c r="L167" i="69"/>
  <c r="I207" i="68"/>
  <c r="K147" i="69"/>
  <c r="M167" i="69"/>
  <c r="K207" i="54"/>
  <c r="I187" i="53"/>
  <c r="J187" i="53"/>
  <c r="M187" i="54"/>
  <c r="J147" i="54"/>
  <c r="K147" i="54"/>
  <c r="I207" i="54"/>
  <c r="J167" i="69"/>
  <c r="I167" i="68"/>
  <c r="I167" i="69"/>
  <c r="H207" i="54"/>
  <c r="H207" i="68"/>
  <c r="K167" i="69"/>
  <c r="L147" i="68"/>
  <c r="K147" i="44"/>
  <c r="J187" i="68"/>
  <c r="N165" i="54"/>
  <c r="N166" i="54" s="1"/>
  <c r="N167" i="54" s="1"/>
  <c r="I187" i="68"/>
  <c r="L147" i="44"/>
  <c r="L205" i="54"/>
  <c r="L206" i="54" s="1"/>
  <c r="L207" i="54" s="1"/>
  <c r="J147" i="44"/>
  <c r="H147" i="44"/>
  <c r="I147" i="69"/>
  <c r="J207" i="53"/>
  <c r="N165" i="47"/>
  <c r="N166" i="47" s="1"/>
  <c r="N167" i="47" s="1"/>
  <c r="M187" i="69"/>
  <c r="J167" i="67"/>
  <c r="I207" i="66"/>
  <c r="O165" i="47"/>
  <c r="O166" i="47" s="1"/>
  <c r="I167" i="67"/>
  <c r="H167" i="67"/>
  <c r="L167" i="54"/>
  <c r="K167" i="67"/>
  <c r="O165" i="66"/>
  <c r="O166" i="66" s="1"/>
  <c r="L167" i="67"/>
  <c r="N167" i="67"/>
  <c r="L146" i="69"/>
  <c r="L147" i="69" s="1"/>
  <c r="N165" i="45"/>
  <c r="N166" i="45" s="1"/>
  <c r="N167" i="45" s="1"/>
  <c r="K206" i="68"/>
  <c r="K207" i="68" s="1"/>
  <c r="L205" i="69"/>
  <c r="L206" i="69" s="1"/>
  <c r="L207" i="69" s="1"/>
  <c r="K186" i="66"/>
  <c r="L187" i="66" s="1"/>
  <c r="K207" i="45"/>
  <c r="I187" i="67"/>
  <c r="L186" i="67"/>
  <c r="M187" i="67" s="1"/>
  <c r="I207" i="45"/>
  <c r="K186" i="47"/>
  <c r="N187" i="47" s="1"/>
  <c r="I207" i="67"/>
  <c r="H207" i="45"/>
  <c r="I187" i="46"/>
  <c r="H167" i="47"/>
  <c r="I147" i="66"/>
  <c r="N166" i="46"/>
  <c r="N167" i="46" s="1"/>
  <c r="J167" i="47"/>
  <c r="I167" i="47"/>
  <c r="L167" i="47"/>
  <c r="M167" i="47"/>
  <c r="K147" i="67"/>
  <c r="J147" i="66"/>
  <c r="I167" i="44"/>
  <c r="I147" i="45"/>
  <c r="K187" i="67"/>
  <c r="K206" i="67"/>
  <c r="K207" i="67" s="1"/>
  <c r="L146" i="67"/>
  <c r="L147" i="67" s="1"/>
  <c r="L186" i="46"/>
  <c r="L187" i="46" s="1"/>
  <c r="J167" i="66"/>
  <c r="K167" i="66"/>
  <c r="L167" i="66"/>
  <c r="L187" i="68"/>
  <c r="M187" i="68"/>
  <c r="J207" i="44"/>
  <c r="I207" i="44"/>
  <c r="K207" i="44"/>
  <c r="J167" i="45"/>
  <c r="L167" i="45"/>
  <c r="K167" i="45"/>
  <c r="M187" i="44"/>
  <c r="J167" i="53"/>
  <c r="K167" i="53"/>
  <c r="I167" i="53"/>
  <c r="K187" i="69"/>
  <c r="I187" i="69"/>
  <c r="J147" i="67"/>
  <c r="N187" i="54"/>
  <c r="L198" i="53"/>
  <c r="O159" i="53"/>
  <c r="H167" i="46"/>
  <c r="H147" i="46"/>
  <c r="J147" i="46"/>
  <c r="I147" i="46"/>
  <c r="O178" i="44"/>
  <c r="O185" i="44"/>
  <c r="L198" i="66"/>
  <c r="L147" i="45"/>
  <c r="L198" i="68"/>
  <c r="L205" i="68"/>
  <c r="O165" i="53"/>
  <c r="O166" i="53" s="1"/>
  <c r="I147" i="68"/>
  <c r="H147" i="47"/>
  <c r="K147" i="47"/>
  <c r="I147" i="47"/>
  <c r="L147" i="47"/>
  <c r="J147" i="47"/>
  <c r="M138" i="54"/>
  <c r="M145" i="54"/>
  <c r="J187" i="66"/>
  <c r="O178" i="53"/>
  <c r="O185" i="53"/>
  <c r="M187" i="45"/>
  <c r="L187" i="54"/>
  <c r="H147" i="53"/>
  <c r="I147" i="53"/>
  <c r="K147" i="53"/>
  <c r="M138" i="45"/>
  <c r="M145" i="45"/>
  <c r="P157" i="54"/>
  <c r="P157" i="46"/>
  <c r="P157" i="69"/>
  <c r="P157" i="22"/>
  <c r="P165" i="22" s="1"/>
  <c r="P157" i="44"/>
  <c r="P157" i="67"/>
  <c r="P157" i="47"/>
  <c r="P157" i="68"/>
  <c r="P157" i="45"/>
  <c r="P157" i="53"/>
  <c r="P157" i="66"/>
  <c r="O178" i="66"/>
  <c r="N187" i="45"/>
  <c r="H167" i="68"/>
  <c r="I167" i="46"/>
  <c r="M138" i="47"/>
  <c r="M145" i="47"/>
  <c r="L147" i="53"/>
  <c r="K186" i="53"/>
  <c r="N187" i="53" s="1"/>
  <c r="K179" i="53"/>
  <c r="O178" i="47"/>
  <c r="O186" i="47" s="1"/>
  <c r="L198" i="67"/>
  <c r="L205" i="67"/>
  <c r="K167" i="68"/>
  <c r="M138" i="69"/>
  <c r="M139" i="69" s="1"/>
  <c r="K207" i="53"/>
  <c r="L187" i="45"/>
  <c r="L198" i="46"/>
  <c r="L205" i="46"/>
  <c r="H187" i="66"/>
  <c r="I187" i="66"/>
  <c r="L167" i="46"/>
  <c r="L187" i="44"/>
  <c r="P177" i="54"/>
  <c r="P177" i="44"/>
  <c r="P177" i="53"/>
  <c r="P177" i="46"/>
  <c r="P177" i="45"/>
  <c r="P177" i="68"/>
  <c r="P177" i="69"/>
  <c r="P177" i="47"/>
  <c r="P177" i="66"/>
  <c r="P177" i="67"/>
  <c r="O178" i="54"/>
  <c r="O185" i="54"/>
  <c r="K167" i="46"/>
  <c r="O178" i="45"/>
  <c r="O185" i="45"/>
  <c r="O158" i="46"/>
  <c r="O165" i="46"/>
  <c r="K187" i="68"/>
  <c r="H167" i="54"/>
  <c r="J167" i="54"/>
  <c r="M167" i="54"/>
  <c r="K167" i="54"/>
  <c r="H187" i="69"/>
  <c r="L187" i="69"/>
  <c r="J187" i="69"/>
  <c r="N137" i="69"/>
  <c r="N137" i="68"/>
  <c r="N137" i="67"/>
  <c r="N137" i="47"/>
  <c r="N137" i="66"/>
  <c r="N137" i="53"/>
  <c r="N137" i="45"/>
  <c r="N137" i="46"/>
  <c r="N137" i="54"/>
  <c r="N137" i="44"/>
  <c r="J167" i="68"/>
  <c r="O158" i="44"/>
  <c r="O166" i="44" s="1"/>
  <c r="H207" i="44"/>
  <c r="J147" i="53"/>
  <c r="H207" i="66"/>
  <c r="K199" i="66"/>
  <c r="K206" i="66"/>
  <c r="L167" i="68"/>
  <c r="K187" i="54"/>
  <c r="L205" i="66"/>
  <c r="M138" i="66"/>
  <c r="M145" i="66"/>
  <c r="O158" i="68"/>
  <c r="O165" i="68"/>
  <c r="O166" i="68" s="1"/>
  <c r="J167" i="46"/>
  <c r="O185" i="22"/>
  <c r="N167" i="53"/>
  <c r="H147" i="68"/>
  <c r="J147" i="68"/>
  <c r="M138" i="68"/>
  <c r="M145" i="68"/>
  <c r="M138" i="44"/>
  <c r="M146" i="44" s="1"/>
  <c r="N187" i="68"/>
  <c r="H207" i="47"/>
  <c r="I207" i="47"/>
  <c r="J207" i="47"/>
  <c r="H167" i="66"/>
  <c r="N187" i="69"/>
  <c r="L198" i="45"/>
  <c r="L205" i="45"/>
  <c r="K147" i="68"/>
  <c r="O178" i="68"/>
  <c r="O185" i="68"/>
  <c r="K147" i="46"/>
  <c r="K187" i="46"/>
  <c r="M197" i="53"/>
  <c r="M197" i="66"/>
  <c r="M197" i="46"/>
  <c r="M197" i="67"/>
  <c r="M197" i="69"/>
  <c r="M197" i="47"/>
  <c r="M197" i="45"/>
  <c r="M197" i="54"/>
  <c r="M197" i="68"/>
  <c r="M197" i="44"/>
  <c r="O159" i="54"/>
  <c r="M167" i="46"/>
  <c r="H187" i="44"/>
  <c r="K187" i="44"/>
  <c r="J187" i="44"/>
  <c r="N187" i="44"/>
  <c r="I167" i="66"/>
  <c r="O165" i="54"/>
  <c r="O166" i="54" s="1"/>
  <c r="L205" i="53"/>
  <c r="L198" i="47"/>
  <c r="L206" i="47" s="1"/>
  <c r="L139" i="69"/>
  <c r="M167" i="66"/>
  <c r="H147" i="67"/>
  <c r="O178" i="46"/>
  <c r="O186" i="46" s="1"/>
  <c r="H167" i="45"/>
  <c r="L167" i="53"/>
  <c r="H207" i="67"/>
  <c r="H167" i="44"/>
  <c r="K207" i="46"/>
  <c r="O178" i="69"/>
  <c r="O186" i="69" s="1"/>
  <c r="O158" i="69"/>
  <c r="O166" i="69" s="1"/>
  <c r="L167" i="44"/>
  <c r="N167" i="44"/>
  <c r="J187" i="45"/>
  <c r="H187" i="45"/>
  <c r="H207" i="53"/>
  <c r="N166" i="66"/>
  <c r="M145" i="67"/>
  <c r="M146" i="67" s="1"/>
  <c r="K206" i="47"/>
  <c r="K199" i="47"/>
  <c r="K207" i="69"/>
  <c r="O158" i="67"/>
  <c r="O166" i="67" s="1"/>
  <c r="H147" i="66"/>
  <c r="I147" i="67"/>
  <c r="J207" i="46"/>
  <c r="M138" i="53"/>
  <c r="L147" i="46"/>
  <c r="M167" i="45"/>
  <c r="O158" i="45"/>
  <c r="O166" i="45" s="1"/>
  <c r="H207" i="46"/>
  <c r="H147" i="45"/>
  <c r="J167" i="44"/>
  <c r="K147" i="45"/>
  <c r="L147" i="54"/>
  <c r="I187" i="47"/>
  <c r="H187" i="47"/>
  <c r="H167" i="53"/>
  <c r="K187" i="45"/>
  <c r="M138" i="46"/>
  <c r="N167" i="68"/>
  <c r="H187" i="46"/>
  <c r="H147" i="54"/>
  <c r="L146" i="66"/>
  <c r="L198" i="44"/>
  <c r="L206" i="44" s="1"/>
  <c r="K167" i="44"/>
  <c r="I167" i="45"/>
  <c r="H187" i="67"/>
  <c r="M197" i="22"/>
  <c r="P177" i="22"/>
  <c r="M145" i="22"/>
  <c r="N137" i="22"/>
  <c r="N145" i="22" s="1"/>
  <c r="O234" i="21"/>
  <c r="P228" i="21"/>
  <c r="Q153" i="21"/>
  <c r="P159" i="21"/>
  <c r="S203" i="21"/>
  <c r="R209" i="21"/>
  <c r="S178" i="21"/>
  <c r="R184" i="21"/>
  <c r="AZ8" i="52" a="1"/>
  <c r="AZ8" i="52" s="1"/>
  <c r="AM8" i="52" a="1"/>
  <c r="AM8" i="52" s="1"/>
  <c r="Z8" i="52" a="1"/>
  <c r="Z8" i="52" s="1"/>
  <c r="C7" i="51"/>
  <c r="D7" i="51"/>
  <c r="E7" i="51"/>
  <c r="F7" i="51"/>
  <c r="G7" i="51"/>
  <c r="H7" i="51"/>
  <c r="I7" i="51"/>
  <c r="J7" i="51"/>
  <c r="K7" i="51"/>
  <c r="L7" i="51"/>
  <c r="P7" i="51"/>
  <c r="Q7" i="51"/>
  <c r="R7" i="51"/>
  <c r="S7" i="51"/>
  <c r="T7" i="51"/>
  <c r="U7" i="51"/>
  <c r="V7" i="51"/>
  <c r="W7" i="51"/>
  <c r="X7" i="51"/>
  <c r="Y7" i="51"/>
  <c r="AC7" i="51"/>
  <c r="AD7" i="51"/>
  <c r="AE7" i="51"/>
  <c r="AF7" i="51"/>
  <c r="AG7" i="51"/>
  <c r="AH7" i="51"/>
  <c r="AI7" i="51"/>
  <c r="AJ7" i="51"/>
  <c r="AK7" i="51"/>
  <c r="AL7" i="51"/>
  <c r="AP7" i="51"/>
  <c r="AQ7" i="51"/>
  <c r="AR7" i="51"/>
  <c r="AS7" i="51"/>
  <c r="AT7" i="51"/>
  <c r="AU7" i="51"/>
  <c r="AV7" i="51"/>
  <c r="AW7" i="51"/>
  <c r="AX7" i="51"/>
  <c r="AY7" i="51"/>
  <c r="BC7" i="51"/>
  <c r="BD7" i="51"/>
  <c r="BE7" i="51"/>
  <c r="BF7" i="51"/>
  <c r="BG7" i="51"/>
  <c r="BH7" i="51"/>
  <c r="BI7" i="51"/>
  <c r="BJ7" i="51"/>
  <c r="BK7" i="51"/>
  <c r="BL7" i="51"/>
  <c r="BP7" i="51"/>
  <c r="BQ7" i="51"/>
  <c r="BR7" i="51"/>
  <c r="BS7" i="51"/>
  <c r="BT7" i="51"/>
  <c r="BU7" i="51"/>
  <c r="BV7" i="51"/>
  <c r="BW7" i="51"/>
  <c r="BX7" i="51"/>
  <c r="BY7" i="51"/>
  <c r="BM23" i="51"/>
  <c r="BZ23" i="51"/>
  <c r="BZ24" i="51"/>
  <c r="BZ25" i="51"/>
  <c r="BZ26" i="51" s="1"/>
  <c r="BZ27" i="51" s="1"/>
  <c r="BZ28" i="51" s="1"/>
  <c r="BZ29" i="51" s="1"/>
  <c r="BZ30" i="51" s="1"/>
  <c r="BZ31" i="51" s="1"/>
  <c r="BZ32" i="51" s="1"/>
  <c r="BZ33" i="51" s="1"/>
  <c r="BZ34" i="51" s="1"/>
  <c r="BZ35" i="51" s="1"/>
  <c r="BZ36" i="51" s="1"/>
  <c r="BZ37" i="51" s="1"/>
  <c r="M8" i="52" a="1"/>
  <c r="M8" i="52" s="1"/>
  <c r="C7" i="52"/>
  <c r="D7" i="52"/>
  <c r="E7" i="52"/>
  <c r="F7" i="52"/>
  <c r="G7" i="52"/>
  <c r="H7" i="52"/>
  <c r="I7" i="52"/>
  <c r="J7" i="52"/>
  <c r="K7" i="52"/>
  <c r="L7" i="52"/>
  <c r="P7" i="52"/>
  <c r="Q7" i="52"/>
  <c r="R7" i="52"/>
  <c r="S7" i="52"/>
  <c r="T7" i="52"/>
  <c r="U7" i="52"/>
  <c r="V7" i="52"/>
  <c r="W7" i="52"/>
  <c r="X7" i="52"/>
  <c r="Y7" i="52"/>
  <c r="AC7" i="52"/>
  <c r="AD7" i="52"/>
  <c r="AE7" i="52"/>
  <c r="AF7" i="52"/>
  <c r="AG7" i="52"/>
  <c r="AH7" i="52"/>
  <c r="AI7" i="52"/>
  <c r="AJ7" i="52"/>
  <c r="AK7" i="52"/>
  <c r="AL7" i="52"/>
  <c r="AP7" i="52"/>
  <c r="AQ7" i="52"/>
  <c r="AR7" i="52"/>
  <c r="AS7" i="52"/>
  <c r="AT7" i="52"/>
  <c r="AU7" i="52"/>
  <c r="AV7" i="52"/>
  <c r="AW7" i="52"/>
  <c r="AX7" i="52"/>
  <c r="AY7" i="52"/>
  <c r="BC7" i="52"/>
  <c r="BD7" i="52"/>
  <c r="BE7" i="52"/>
  <c r="BF7" i="52"/>
  <c r="BG7" i="52"/>
  <c r="BH7" i="52"/>
  <c r="BI7" i="52"/>
  <c r="BJ7" i="52"/>
  <c r="BK7" i="52"/>
  <c r="BL7" i="52"/>
  <c r="BP7" i="52"/>
  <c r="BQ7" i="52"/>
  <c r="BR7" i="52"/>
  <c r="BS7" i="52"/>
  <c r="BT7" i="52"/>
  <c r="BU7" i="52"/>
  <c r="BV7" i="52"/>
  <c r="BW7" i="52"/>
  <c r="BX7" i="52"/>
  <c r="BY7" i="52"/>
  <c r="B8" i="52"/>
  <c r="BM23" i="52"/>
  <c r="BZ23" i="52"/>
  <c r="E122" i="53" s="1" a="1"/>
  <c r="E122" i="53" s="1"/>
  <c r="BZ24" i="52"/>
  <c r="BZ25" i="52"/>
  <c r="BZ26" i="52" s="1"/>
  <c r="BZ27" i="52" s="1"/>
  <c r="BZ28" i="52" s="1"/>
  <c r="BZ29" i="52" s="1"/>
  <c r="BZ30" i="52" s="1"/>
  <c r="BZ31" i="52" s="1"/>
  <c r="BZ32" i="52" s="1"/>
  <c r="BZ33" i="52" s="1"/>
  <c r="BZ34" i="52" s="1"/>
  <c r="BZ35" i="52" s="1"/>
  <c r="BZ36" i="52" s="1"/>
  <c r="BZ37" i="52" s="1"/>
  <c r="K4" i="59"/>
  <c r="C2" i="21"/>
  <c r="K31" i="59"/>
  <c r="K28" i="59"/>
  <c r="K25" i="59"/>
  <c r="K22" i="59"/>
  <c r="K19" i="59"/>
  <c r="K16" i="59"/>
  <c r="K13" i="59"/>
  <c r="K10" i="59"/>
  <c r="K7" i="59"/>
  <c r="BM24" i="52" l="1"/>
  <c r="BM25" i="52" s="1"/>
  <c r="BM26" i="52" s="1"/>
  <c r="BM27" i="52" s="1"/>
  <c r="BM28" i="52" s="1"/>
  <c r="BM29" i="52" s="1"/>
  <c r="BM30" i="52" s="1"/>
  <c r="BM31" i="52" s="1"/>
  <c r="BM32" i="52" s="1"/>
  <c r="BM33" i="52" s="1"/>
  <c r="BM34" i="52" s="1"/>
  <c r="BM35" i="52" s="1"/>
  <c r="BM36" i="52" s="1"/>
  <c r="BM37" i="52" s="1"/>
  <c r="BM24" i="51"/>
  <c r="BM25" i="51" s="1"/>
  <c r="BM26" i="51" s="1"/>
  <c r="BM27" i="51" s="1"/>
  <c r="BM28" i="51" s="1"/>
  <c r="BM29" i="51" s="1"/>
  <c r="BM30" i="51" s="1"/>
  <c r="BM31" i="51" s="1"/>
  <c r="BM32" i="51" s="1"/>
  <c r="BM33" i="51" s="1"/>
  <c r="BM34" i="51" s="1"/>
  <c r="BM35" i="51" s="1"/>
  <c r="BM36" i="51" s="1"/>
  <c r="BM37" i="51" s="1"/>
  <c r="E122" i="54" a="1"/>
  <c r="E122" i="54" s="1"/>
  <c r="B16" i="70"/>
  <c r="B17" i="70" s="1"/>
  <c r="B18" i="70" s="1"/>
  <c r="B19" i="70" s="1"/>
  <c r="B20" i="70" s="1"/>
  <c r="B21" i="70" s="1"/>
  <c r="B22" i="70" s="1"/>
  <c r="B23" i="70" s="1"/>
  <c r="B24" i="70" s="1"/>
  <c r="B25" i="70" s="1"/>
  <c r="B26" i="70" s="1"/>
  <c r="B27" i="70" s="1"/>
  <c r="B28" i="70" s="1"/>
  <c r="B29" i="70" s="1"/>
  <c r="B30" i="70" s="1"/>
  <c r="B31" i="70" s="1"/>
  <c r="B32" i="70" s="1"/>
  <c r="B33" i="70" s="1"/>
  <c r="B34" i="70" s="1"/>
  <c r="B35" i="70" s="1"/>
  <c r="B36" i="70" s="1"/>
  <c r="B37" i="70" s="1"/>
  <c r="L187" i="47"/>
  <c r="M187" i="47"/>
  <c r="K187" i="47"/>
  <c r="M146" i="68"/>
  <c r="M147" i="68" s="1"/>
  <c r="O186" i="53"/>
  <c r="O187" i="53" s="1"/>
  <c r="N187" i="66"/>
  <c r="K187" i="66"/>
  <c r="M187" i="66"/>
  <c r="M187" i="53"/>
  <c r="N187" i="67"/>
  <c r="O167" i="47"/>
  <c r="O186" i="68"/>
  <c r="O187" i="68" s="1"/>
  <c r="O166" i="46"/>
  <c r="O167" i="46" s="1"/>
  <c r="M146" i="66"/>
  <c r="M147" i="66" s="1"/>
  <c r="M146" i="54"/>
  <c r="M147" i="54" s="1"/>
  <c r="O186" i="44"/>
  <c r="O187" i="44" s="1"/>
  <c r="O187" i="67"/>
  <c r="L187" i="67"/>
  <c r="O167" i="66"/>
  <c r="L206" i="66"/>
  <c r="L207" i="66" s="1"/>
  <c r="M187" i="46"/>
  <c r="N187" i="46"/>
  <c r="O186" i="45"/>
  <c r="O187" i="45" s="1"/>
  <c r="M146" i="45"/>
  <c r="M147" i="45" s="1"/>
  <c r="L206" i="45"/>
  <c r="L207" i="45" s="1"/>
  <c r="L206" i="46"/>
  <c r="L207" i="46" s="1"/>
  <c r="M146" i="47"/>
  <c r="M147" i="47" s="1"/>
  <c r="M147" i="44"/>
  <c r="M198" i="44"/>
  <c r="M205" i="44"/>
  <c r="N138" i="45"/>
  <c r="N145" i="45"/>
  <c r="P178" i="69"/>
  <c r="P179" i="69" s="1"/>
  <c r="P185" i="69"/>
  <c r="N138" i="53"/>
  <c r="N145" i="53"/>
  <c r="P178" i="68"/>
  <c r="P179" i="68" s="1"/>
  <c r="P185" i="68"/>
  <c r="M147" i="67"/>
  <c r="O179" i="66"/>
  <c r="O186" i="66"/>
  <c r="M198" i="47"/>
  <c r="M199" i="47" s="1"/>
  <c r="M205" i="47"/>
  <c r="M198" i="69"/>
  <c r="M205" i="69"/>
  <c r="O167" i="67"/>
  <c r="P158" i="45"/>
  <c r="P159" i="45" s="1"/>
  <c r="P165" i="45"/>
  <c r="O179" i="53"/>
  <c r="P185" i="22"/>
  <c r="K207" i="47"/>
  <c r="L199" i="53"/>
  <c r="L207" i="47"/>
  <c r="P158" i="68"/>
  <c r="P159" i="68" s="1"/>
  <c r="P165" i="68"/>
  <c r="O167" i="69"/>
  <c r="O179" i="54"/>
  <c r="O167" i="45"/>
  <c r="O167" i="54"/>
  <c r="O187" i="69"/>
  <c r="L207" i="44"/>
  <c r="M139" i="44"/>
  <c r="O167" i="44"/>
  <c r="N197" i="67"/>
  <c r="N197" i="46"/>
  <c r="N197" i="69"/>
  <c r="N197" i="54"/>
  <c r="N197" i="68"/>
  <c r="N197" i="53"/>
  <c r="N197" i="66"/>
  <c r="N197" i="47"/>
  <c r="N197" i="45"/>
  <c r="N197" i="44"/>
  <c r="M139" i="53"/>
  <c r="M146" i="53"/>
  <c r="P178" i="45"/>
  <c r="P179" i="45" s="1"/>
  <c r="P185" i="45"/>
  <c r="P158" i="47"/>
  <c r="P165" i="47"/>
  <c r="O159" i="46"/>
  <c r="L199" i="47"/>
  <c r="M198" i="46"/>
  <c r="M199" i="46" s="1"/>
  <c r="M205" i="46"/>
  <c r="N138" i="47"/>
  <c r="N139" i="47" s="1"/>
  <c r="N145" i="47"/>
  <c r="P178" i="46"/>
  <c r="P179" i="46" s="1"/>
  <c r="P185" i="46"/>
  <c r="P158" i="67"/>
  <c r="P159" i="67" s="1"/>
  <c r="P165" i="67"/>
  <c r="M139" i="45"/>
  <c r="M198" i="67"/>
  <c r="M199" i="67" s="1"/>
  <c r="M205" i="67"/>
  <c r="O179" i="44"/>
  <c r="O179" i="68"/>
  <c r="Q157" i="69"/>
  <c r="Q157" i="47"/>
  <c r="Q157" i="44"/>
  <c r="Q157" i="66"/>
  <c r="Q157" i="54"/>
  <c r="Q157" i="68"/>
  <c r="Q157" i="67"/>
  <c r="Q157" i="45"/>
  <c r="Q157" i="53"/>
  <c r="Q157" i="22"/>
  <c r="Q157" i="46"/>
  <c r="O159" i="69"/>
  <c r="M198" i="66"/>
  <c r="M199" i="66" s="1"/>
  <c r="M205" i="66"/>
  <c r="N138" i="67"/>
  <c r="N145" i="67"/>
  <c r="L147" i="66"/>
  <c r="N138" i="68"/>
  <c r="N145" i="68"/>
  <c r="P178" i="44"/>
  <c r="P179" i="44" s="1"/>
  <c r="P185" i="44"/>
  <c r="O167" i="53"/>
  <c r="Q177" i="47"/>
  <c r="Q177" i="69"/>
  <c r="Q177" i="67"/>
  <c r="Q177" i="68"/>
  <c r="Q177" i="46"/>
  <c r="Q177" i="44"/>
  <c r="Q177" i="66"/>
  <c r="Q177" i="54"/>
  <c r="Q177" i="45"/>
  <c r="Q177" i="53"/>
  <c r="N167" i="66"/>
  <c r="N138" i="69"/>
  <c r="N145" i="69"/>
  <c r="P158" i="69"/>
  <c r="P165" i="69"/>
  <c r="O159" i="45"/>
  <c r="M139" i="47"/>
  <c r="P158" i="46"/>
  <c r="P159" i="46" s="1"/>
  <c r="P165" i="46"/>
  <c r="M139" i="46"/>
  <c r="N138" i="66"/>
  <c r="N145" i="66"/>
  <c r="L199" i="44"/>
  <c r="M139" i="68"/>
  <c r="O159" i="44"/>
  <c r="P178" i="53"/>
  <c r="P185" i="53"/>
  <c r="P158" i="44"/>
  <c r="P159" i="44" s="1"/>
  <c r="P165" i="44"/>
  <c r="L206" i="53"/>
  <c r="M198" i="53"/>
  <c r="M199" i="53" s="1"/>
  <c r="M205" i="53"/>
  <c r="M206" i="53" s="1"/>
  <c r="O167" i="68"/>
  <c r="O187" i="47"/>
  <c r="O187" i="46"/>
  <c r="P178" i="54"/>
  <c r="P179" i="54" s="1"/>
  <c r="P185" i="54"/>
  <c r="O137" i="69"/>
  <c r="O137" i="67"/>
  <c r="O137" i="54"/>
  <c r="O137" i="66"/>
  <c r="O137" i="44"/>
  <c r="O137" i="53"/>
  <c r="O137" i="45"/>
  <c r="O137" i="47"/>
  <c r="O137" i="46"/>
  <c r="O137" i="68"/>
  <c r="O159" i="67"/>
  <c r="O179" i="69"/>
  <c r="O179" i="46"/>
  <c r="L199" i="45"/>
  <c r="O159" i="68"/>
  <c r="M139" i="66"/>
  <c r="O179" i="45"/>
  <c r="P158" i="54"/>
  <c r="P165" i="54"/>
  <c r="L206" i="68"/>
  <c r="M146" i="69"/>
  <c r="O186" i="54"/>
  <c r="O179" i="47"/>
  <c r="L199" i="66"/>
  <c r="M198" i="68"/>
  <c r="M205" i="68"/>
  <c r="K207" i="66"/>
  <c r="N138" i="44"/>
  <c r="N139" i="44" s="1"/>
  <c r="N145" i="44"/>
  <c r="P178" i="67"/>
  <c r="P185" i="67"/>
  <c r="L206" i="67"/>
  <c r="L199" i="68"/>
  <c r="M198" i="54"/>
  <c r="M205" i="54"/>
  <c r="M206" i="54" s="1"/>
  <c r="N138" i="54"/>
  <c r="N145" i="54"/>
  <c r="P178" i="66"/>
  <c r="P179" i="66" s="1"/>
  <c r="P185" i="66"/>
  <c r="L199" i="67"/>
  <c r="K187" i="53"/>
  <c r="L187" i="53"/>
  <c r="P158" i="66"/>
  <c r="P165" i="66"/>
  <c r="M146" i="46"/>
  <c r="M198" i="45"/>
  <c r="M199" i="45" s="1"/>
  <c r="M205" i="45"/>
  <c r="N138" i="46"/>
  <c r="N139" i="46" s="1"/>
  <c r="N145" i="46"/>
  <c r="P178" i="47"/>
  <c r="P179" i="47" s="1"/>
  <c r="P185" i="47"/>
  <c r="L199" i="46"/>
  <c r="P158" i="53"/>
  <c r="P165" i="53"/>
  <c r="M139" i="54"/>
  <c r="N197" i="22"/>
  <c r="N205" i="22" s="1"/>
  <c r="M205" i="22"/>
  <c r="Q177" i="22"/>
  <c r="Q185" i="22" s="1"/>
  <c r="O137" i="22"/>
  <c r="P234" i="21"/>
  <c r="Q228" i="21"/>
  <c r="Q159" i="21"/>
  <c r="R153" i="21"/>
  <c r="T203" i="21"/>
  <c r="S209" i="21"/>
  <c r="T178" i="21"/>
  <c r="S184" i="21"/>
  <c r="B9" i="3"/>
  <c r="B9" i="52"/>
  <c r="B10" i="52" s="1"/>
  <c r="B11" i="52" s="1"/>
  <c r="B12" i="52" s="1"/>
  <c r="B13" i="52" s="1"/>
  <c r="B14" i="52" s="1"/>
  <c r="B15" i="52" s="1"/>
  <c r="B16" i="52" s="1"/>
  <c r="B17" i="52" s="1"/>
  <c r="B18" i="52" s="1"/>
  <c r="B19" i="52" s="1"/>
  <c r="B20" i="52" s="1"/>
  <c r="B21" i="52" s="1"/>
  <c r="B22" i="52" s="1"/>
  <c r="B23" i="52" s="1"/>
  <c r="B24" i="52" s="1"/>
  <c r="B25" i="52" s="1"/>
  <c r="B26" i="52" s="1"/>
  <c r="B27" i="52" s="1"/>
  <c r="B28" i="52" s="1"/>
  <c r="B29" i="52" s="1"/>
  <c r="B30" i="52" s="1"/>
  <c r="B31" i="52" s="1"/>
  <c r="B32" i="52" s="1"/>
  <c r="B33" i="52" s="1"/>
  <c r="B34" i="52" s="1"/>
  <c r="B35" i="52" s="1"/>
  <c r="B36" i="52" s="1"/>
  <c r="B37" i="52" s="1"/>
  <c r="B9" i="51"/>
  <c r="AZ23" i="51"/>
  <c r="AM23" i="51"/>
  <c r="Z23" i="51"/>
  <c r="AZ23" i="52"/>
  <c r="M23" i="52"/>
  <c r="AM23" i="52"/>
  <c r="M23" i="51"/>
  <c r="Z23" i="52"/>
  <c r="AB8" i="70" l="1" a="1"/>
  <c r="AB8" i="70" s="1"/>
  <c r="E102" i="54" a="1"/>
  <c r="E102" i="54" s="1"/>
  <c r="E102" i="53" a="1"/>
  <c r="E102" i="53" s="1"/>
  <c r="CB8" i="70" a="1"/>
  <c r="CB8" i="70" s="1"/>
  <c r="BO8" i="70" a="1"/>
  <c r="BO8" i="70" s="1"/>
  <c r="BB8" i="70" a="1"/>
  <c r="BB8" i="70" s="1"/>
  <c r="O8" i="70" a="1"/>
  <c r="O8" i="70" s="1"/>
  <c r="DB8" i="70" a="1"/>
  <c r="DB8" i="70" s="1"/>
  <c r="CO8" i="70" a="1"/>
  <c r="CO8" i="70" s="1"/>
  <c r="DO8" i="70" a="1"/>
  <c r="DO8" i="70" s="1"/>
  <c r="AO8" i="70" a="1"/>
  <c r="AO8" i="70" s="1"/>
  <c r="B10" i="51"/>
  <c r="B11" i="51" s="1"/>
  <c r="B12" i="51" s="1"/>
  <c r="B13" i="51" s="1"/>
  <c r="B14" i="51" s="1"/>
  <c r="B15" i="51" s="1"/>
  <c r="B16" i="51" s="1"/>
  <c r="B17" i="51" s="1"/>
  <c r="B18" i="51" s="1"/>
  <c r="B19" i="51" s="1"/>
  <c r="B20" i="51" s="1"/>
  <c r="B21" i="51" s="1"/>
  <c r="B22" i="51" s="1"/>
  <c r="B23" i="51" s="1"/>
  <c r="B24" i="51" s="1"/>
  <c r="B25" i="51" s="1"/>
  <c r="B26" i="51" s="1"/>
  <c r="B27" i="51" s="1"/>
  <c r="B28" i="51" s="1"/>
  <c r="B29" i="51" s="1"/>
  <c r="B30" i="51" s="1"/>
  <c r="B31" i="51" s="1"/>
  <c r="B32" i="51" s="1"/>
  <c r="B33" i="51" s="1"/>
  <c r="B34" i="51" s="1"/>
  <c r="B35" i="51" s="1"/>
  <c r="B36" i="51" s="1"/>
  <c r="B37" i="51" s="1"/>
  <c r="BO8" i="51" a="1"/>
  <c r="BO8" i="51" s="1"/>
  <c r="P166" i="46"/>
  <c r="P186" i="45"/>
  <c r="P187" i="45" s="1"/>
  <c r="N146" i="68"/>
  <c r="N147" i="68" s="1"/>
  <c r="P166" i="68"/>
  <c r="P167" i="68" s="1"/>
  <c r="P186" i="54"/>
  <c r="P187" i="54" s="1"/>
  <c r="P186" i="68"/>
  <c r="P187" i="68" s="1"/>
  <c r="P186" i="53"/>
  <c r="P187" i="53" s="1"/>
  <c r="P166" i="69"/>
  <c r="P167" i="69" s="1"/>
  <c r="N146" i="54"/>
  <c r="N147" i="54" s="1"/>
  <c r="N146" i="53"/>
  <c r="N147" i="53" s="1"/>
  <c r="P166" i="53"/>
  <c r="P167" i="53" s="1"/>
  <c r="M206" i="68"/>
  <c r="M207" i="68" s="1"/>
  <c r="N146" i="44"/>
  <c r="N147" i="44" s="1"/>
  <c r="P186" i="44"/>
  <c r="P187" i="44" s="1"/>
  <c r="N146" i="47"/>
  <c r="N147" i="47" s="1"/>
  <c r="N146" i="67"/>
  <c r="N147" i="67" s="1"/>
  <c r="P186" i="66"/>
  <c r="P187" i="66" s="1"/>
  <c r="N146" i="46"/>
  <c r="N147" i="46" s="1"/>
  <c r="P166" i="45"/>
  <c r="P167" i="45" s="1"/>
  <c r="M206" i="66"/>
  <c r="M207" i="66" s="1"/>
  <c r="M206" i="47"/>
  <c r="M207" i="47" s="1"/>
  <c r="M206" i="45"/>
  <c r="M207" i="45" s="1"/>
  <c r="M206" i="44"/>
  <c r="M207" i="44" s="1"/>
  <c r="P166" i="67"/>
  <c r="P167" i="67" s="1"/>
  <c r="P186" i="46"/>
  <c r="P187" i="46" s="1"/>
  <c r="P186" i="47"/>
  <c r="P187" i="47" s="1"/>
  <c r="M206" i="46"/>
  <c r="M207" i="46" s="1"/>
  <c r="P166" i="44"/>
  <c r="P167" i="44" s="1"/>
  <c r="P186" i="67"/>
  <c r="P187" i="67" s="1"/>
  <c r="M206" i="67"/>
  <c r="M207" i="67" s="1"/>
  <c r="P166" i="47"/>
  <c r="P167" i="47" s="1"/>
  <c r="L207" i="68"/>
  <c r="P159" i="69"/>
  <c r="N139" i="66"/>
  <c r="Q165" i="22"/>
  <c r="N139" i="53"/>
  <c r="M199" i="68"/>
  <c r="P159" i="66"/>
  <c r="Q158" i="45"/>
  <c r="Q165" i="45"/>
  <c r="Q178" i="45"/>
  <c r="Q185" i="45"/>
  <c r="N139" i="54"/>
  <c r="Q178" i="54"/>
  <c r="Q185" i="54"/>
  <c r="Q178" i="66"/>
  <c r="Q185" i="66"/>
  <c r="M199" i="69"/>
  <c r="O197" i="69"/>
  <c r="O197" i="54"/>
  <c r="O197" i="68"/>
  <c r="O197" i="44"/>
  <c r="O197" i="66"/>
  <c r="O197" i="53"/>
  <c r="O197" i="47"/>
  <c r="O197" i="46"/>
  <c r="O197" i="45"/>
  <c r="O197" i="67"/>
  <c r="P159" i="53"/>
  <c r="O138" i="46"/>
  <c r="O139" i="46" s="1"/>
  <c r="O145" i="46"/>
  <c r="Q178" i="46"/>
  <c r="Q185" i="46"/>
  <c r="N139" i="67"/>
  <c r="N198" i="45"/>
  <c r="N205" i="45"/>
  <c r="Q158" i="46"/>
  <c r="Q165" i="46"/>
  <c r="P179" i="53"/>
  <c r="Q158" i="53"/>
  <c r="Q159" i="53" s="1"/>
  <c r="Q165" i="53"/>
  <c r="O187" i="66"/>
  <c r="L207" i="67"/>
  <c r="P159" i="54"/>
  <c r="N139" i="69"/>
  <c r="Q158" i="67"/>
  <c r="Q165" i="67"/>
  <c r="M199" i="44"/>
  <c r="P137" i="68"/>
  <c r="P137" i="44"/>
  <c r="P137" i="66"/>
  <c r="P137" i="67"/>
  <c r="P137" i="54"/>
  <c r="P137" i="46"/>
  <c r="P137" i="53"/>
  <c r="P137" i="45"/>
  <c r="P137" i="69"/>
  <c r="P137" i="47"/>
  <c r="M147" i="69"/>
  <c r="O138" i="68"/>
  <c r="O145" i="68"/>
  <c r="Q178" i="44"/>
  <c r="Q185" i="44"/>
  <c r="N198" i="44"/>
  <c r="N199" i="44" s="1"/>
  <c r="N205" i="44"/>
  <c r="M207" i="54"/>
  <c r="O138" i="47"/>
  <c r="O145" i="47"/>
  <c r="Q178" i="68"/>
  <c r="Q179" i="68" s="1"/>
  <c r="Q185" i="68"/>
  <c r="N139" i="68"/>
  <c r="N198" i="47"/>
  <c r="N205" i="47"/>
  <c r="N146" i="45"/>
  <c r="N198" i="66"/>
  <c r="N199" i="66" s="1"/>
  <c r="N205" i="66"/>
  <c r="N139" i="45"/>
  <c r="M147" i="46"/>
  <c r="N198" i="53"/>
  <c r="N205" i="53"/>
  <c r="N198" i="68"/>
  <c r="N199" i="68" s="1"/>
  <c r="N205" i="68"/>
  <c r="Q158" i="68"/>
  <c r="Q165" i="68"/>
  <c r="N198" i="54"/>
  <c r="N199" i="54" s="1"/>
  <c r="N205" i="54"/>
  <c r="O187" i="54"/>
  <c r="Q158" i="54"/>
  <c r="Q159" i="54" s="1"/>
  <c r="Q165" i="54"/>
  <c r="Q158" i="66"/>
  <c r="Q159" i="66" s="1"/>
  <c r="Q165" i="66"/>
  <c r="Q158" i="47"/>
  <c r="Q159" i="47" s="1"/>
  <c r="Q165" i="47"/>
  <c r="M147" i="53"/>
  <c r="P186" i="69"/>
  <c r="O138" i="45"/>
  <c r="O139" i="45" s="1"/>
  <c r="O145" i="45"/>
  <c r="Q178" i="67"/>
  <c r="Q179" i="67" s="1"/>
  <c r="Q185" i="67"/>
  <c r="M199" i="54"/>
  <c r="O138" i="53"/>
  <c r="O139" i="53" s="1"/>
  <c r="O145" i="53"/>
  <c r="Q178" i="69"/>
  <c r="Q185" i="69"/>
  <c r="N198" i="69"/>
  <c r="N205" i="69"/>
  <c r="O138" i="44"/>
  <c r="O145" i="44"/>
  <c r="Q178" i="47"/>
  <c r="Q185" i="47"/>
  <c r="P159" i="47"/>
  <c r="N198" i="46"/>
  <c r="N205" i="46"/>
  <c r="O138" i="66"/>
  <c r="O139" i="66" s="1"/>
  <c r="O145" i="66"/>
  <c r="M207" i="53"/>
  <c r="Q158" i="44"/>
  <c r="Q165" i="44"/>
  <c r="N198" i="67"/>
  <c r="N205" i="67"/>
  <c r="R157" i="66"/>
  <c r="R157" i="44"/>
  <c r="R157" i="54"/>
  <c r="R157" i="45"/>
  <c r="R157" i="68"/>
  <c r="R157" i="53"/>
  <c r="R157" i="46"/>
  <c r="R157" i="69"/>
  <c r="R157" i="67"/>
  <c r="R157" i="47"/>
  <c r="R157" i="22"/>
  <c r="O138" i="54"/>
  <c r="O139" i="54" s="1"/>
  <c r="O145" i="54"/>
  <c r="P179" i="67"/>
  <c r="O138" i="67"/>
  <c r="O139" i="67" s="1"/>
  <c r="O145" i="67"/>
  <c r="Q158" i="69"/>
  <c r="Q159" i="69" s="1"/>
  <c r="Q165" i="69"/>
  <c r="R177" i="54"/>
  <c r="R177" i="67"/>
  <c r="R177" i="66"/>
  <c r="R177" i="69"/>
  <c r="R177" i="47"/>
  <c r="R177" i="46"/>
  <c r="R177" i="68"/>
  <c r="R177" i="53"/>
  <c r="R177" i="45"/>
  <c r="R177" i="44"/>
  <c r="P166" i="54"/>
  <c r="O138" i="69"/>
  <c r="O139" i="69" s="1"/>
  <c r="O145" i="69"/>
  <c r="L207" i="53"/>
  <c r="P167" i="46"/>
  <c r="P166" i="66"/>
  <c r="N146" i="66"/>
  <c r="N146" i="69"/>
  <c r="Q178" i="53"/>
  <c r="Q179" i="53" s="1"/>
  <c r="Q185" i="53"/>
  <c r="M206" i="69"/>
  <c r="O197" i="22"/>
  <c r="R177" i="22"/>
  <c r="P137" i="22"/>
  <c r="P145" i="22" s="1"/>
  <c r="O145" i="22"/>
  <c r="B10" i="3"/>
  <c r="B11" i="3" s="1"/>
  <c r="B12" i="3" s="1"/>
  <c r="B13" i="3" s="1"/>
  <c r="B14" i="3" s="1"/>
  <c r="B15" i="3" s="1"/>
  <c r="B16" i="3" s="1"/>
  <c r="B17" i="3" s="1"/>
  <c r="B18" i="3" s="1"/>
  <c r="B19" i="3" s="1"/>
  <c r="B20" i="3" s="1"/>
  <c r="B21" i="3" s="1"/>
  <c r="B22" i="3" s="1"/>
  <c r="B23" i="3" s="1"/>
  <c r="B24" i="3" s="1"/>
  <c r="B25" i="3" s="1"/>
  <c r="B26" i="3" s="1"/>
  <c r="B27" i="3" s="1"/>
  <c r="B28" i="3" s="1"/>
  <c r="B29" i="3" s="1"/>
  <c r="B30" i="3" s="1"/>
  <c r="B31" i="3" s="1"/>
  <c r="B32" i="3" s="1"/>
  <c r="B33" i="3" s="1"/>
  <c r="B34" i="3" s="1"/>
  <c r="B35" i="3" s="1"/>
  <c r="B36" i="3" s="1"/>
  <c r="B37" i="3" s="1"/>
  <c r="Q234" i="21"/>
  <c r="R228" i="21"/>
  <c r="S153" i="21"/>
  <c r="R159" i="21"/>
  <c r="U203" i="21"/>
  <c r="T209" i="21"/>
  <c r="T184" i="21"/>
  <c r="U178" i="21"/>
  <c r="DB8" i="52" a="1"/>
  <c r="DB8" i="52" s="1"/>
  <c r="CB8" i="52" a="1"/>
  <c r="CB8" i="52" s="1"/>
  <c r="DO8" i="52" a="1"/>
  <c r="DO8" i="52" s="1"/>
  <c r="CO8" i="52" a="1"/>
  <c r="CO8" i="52" s="1"/>
  <c r="BO8" i="52" a="1"/>
  <c r="BO8" i="52" s="1"/>
  <c r="AZ24" i="51"/>
  <c r="AM24" i="51"/>
  <c r="AM25" i="51" s="1"/>
  <c r="AM26" i="51" s="1"/>
  <c r="AM27" i="51" s="1"/>
  <c r="AM28" i="51" s="1"/>
  <c r="AM29" i="51" s="1"/>
  <c r="AM30" i="51" s="1"/>
  <c r="AM31" i="51" s="1"/>
  <c r="AM32" i="51" s="1"/>
  <c r="AM33" i="51" s="1"/>
  <c r="AM34" i="51" s="1"/>
  <c r="AM35" i="51" s="1"/>
  <c r="AM36" i="51" s="1"/>
  <c r="AM37" i="51" s="1"/>
  <c r="Z24" i="51"/>
  <c r="Z25" i="51" s="1"/>
  <c r="Z26" i="51" s="1"/>
  <c r="Z27" i="51" s="1"/>
  <c r="Z28" i="51" s="1"/>
  <c r="Z29" i="51" s="1"/>
  <c r="Z30" i="51" s="1"/>
  <c r="Z31" i="51" s="1"/>
  <c r="Z32" i="51" s="1"/>
  <c r="Z33" i="51" s="1"/>
  <c r="Z34" i="51" s="1"/>
  <c r="Z35" i="51" s="1"/>
  <c r="Z36" i="51" s="1"/>
  <c r="Z37" i="51" s="1"/>
  <c r="M24" i="51"/>
  <c r="M25" i="51" s="1"/>
  <c r="M26" i="51" s="1"/>
  <c r="M27" i="51" s="1"/>
  <c r="M28" i="51" s="1"/>
  <c r="M29" i="51" s="1"/>
  <c r="M30" i="51" s="1"/>
  <c r="M31" i="51" s="1"/>
  <c r="M32" i="51" s="1"/>
  <c r="M33" i="51" s="1"/>
  <c r="M34" i="51" s="1"/>
  <c r="M35" i="51" s="1"/>
  <c r="M36" i="51" s="1"/>
  <c r="M37" i="51" s="1"/>
  <c r="M24" i="52"/>
  <c r="M25" i="52" s="1"/>
  <c r="M26" i="52" s="1"/>
  <c r="M27" i="52" s="1"/>
  <c r="M28" i="52" s="1"/>
  <c r="M29" i="52" s="1"/>
  <c r="M30" i="52" s="1"/>
  <c r="M31" i="52" s="1"/>
  <c r="M32" i="52" s="1"/>
  <c r="M33" i="52" s="1"/>
  <c r="M34" i="52" s="1"/>
  <c r="M35" i="52" s="1"/>
  <c r="M36" i="52" s="1"/>
  <c r="M37" i="52" s="1"/>
  <c r="Z24" i="52"/>
  <c r="AM24" i="52"/>
  <c r="AZ24" i="52"/>
  <c r="AZ25" i="52" s="1"/>
  <c r="AZ26" i="52" s="1"/>
  <c r="AZ27" i="52" s="1"/>
  <c r="AZ28" i="52" s="1"/>
  <c r="AZ29" i="52" s="1"/>
  <c r="AZ30" i="52" s="1"/>
  <c r="AZ31" i="52" s="1"/>
  <c r="AZ32" i="52" s="1"/>
  <c r="AZ33" i="52" s="1"/>
  <c r="AZ34" i="52" s="1"/>
  <c r="AZ35" i="52" s="1"/>
  <c r="AZ36" i="52" s="1"/>
  <c r="AZ37" i="52" s="1"/>
  <c r="AO8" i="52" a="1"/>
  <c r="AO8" i="52" s="1"/>
  <c r="O8" i="52" a="1"/>
  <c r="O8" i="52" s="1"/>
  <c r="AB8" i="52" a="1"/>
  <c r="AB8" i="52" s="1"/>
  <c r="BB8" i="52" a="1"/>
  <c r="BB8" i="52" s="1"/>
  <c r="CB8" i="51" l="1" a="1"/>
  <c r="CB8" i="51" s="1"/>
  <c r="DO8" i="51" a="1"/>
  <c r="DO8" i="51" s="1"/>
  <c r="DB8" i="51" a="1"/>
  <c r="DB8" i="51" s="1"/>
  <c r="AB8" i="51" a="1"/>
  <c r="AB8" i="51" s="1"/>
  <c r="O8" i="51" a="1"/>
  <c r="O8" i="51" s="1"/>
  <c r="BB8" i="51" a="1"/>
  <c r="BB8" i="51" s="1"/>
  <c r="Q166" i="68"/>
  <c r="Q167" i="68" s="1"/>
  <c r="Q186" i="68"/>
  <c r="Q187" i="68" s="1"/>
  <c r="AO8" i="51" a="1"/>
  <c r="AO8" i="51" s="1"/>
  <c r="CO8" i="51" a="1"/>
  <c r="CO8" i="51" s="1"/>
  <c r="BO8" i="3" a="1"/>
  <c r="BO8" i="3" s="1"/>
  <c r="O8" i="3" a="1"/>
  <c r="O8" i="3" s="1"/>
  <c r="BB8" i="3" a="1"/>
  <c r="BB8" i="3" s="1"/>
  <c r="AO8" i="3" a="1"/>
  <c r="AO8" i="3" s="1"/>
  <c r="AB8" i="3" a="1"/>
  <c r="AB8" i="3" s="1"/>
  <c r="N206" i="53"/>
  <c r="N207" i="53" s="1"/>
  <c r="Q186" i="69"/>
  <c r="Q187" i="69" s="1"/>
  <c r="O146" i="45"/>
  <c r="O147" i="45" s="1"/>
  <c r="Q166" i="47"/>
  <c r="Q167" i="47" s="1"/>
  <c r="Q166" i="44"/>
  <c r="Q167" i="44" s="1"/>
  <c r="Q186" i="53"/>
  <c r="Q187" i="53" s="1"/>
  <c r="O146" i="54"/>
  <c r="O147" i="54" s="1"/>
  <c r="O146" i="68"/>
  <c r="O147" i="68" s="1"/>
  <c r="Q166" i="67"/>
  <c r="Q167" i="67" s="1"/>
  <c r="N206" i="54"/>
  <c r="N207" i="54" s="1"/>
  <c r="O146" i="69"/>
  <c r="O147" i="69" s="1"/>
  <c r="Q166" i="69"/>
  <c r="Q167" i="69" s="1"/>
  <c r="Q186" i="47"/>
  <c r="Q187" i="47" s="1"/>
  <c r="Q166" i="53"/>
  <c r="Q167" i="53" s="1"/>
  <c r="Q186" i="54"/>
  <c r="Q187" i="54" s="1"/>
  <c r="N206" i="68"/>
  <c r="N207" i="68" s="1"/>
  <c r="Q186" i="46"/>
  <c r="Q187" i="46" s="1"/>
  <c r="AZ25" i="51"/>
  <c r="AZ26" i="51" s="1"/>
  <c r="AZ27" i="51" s="1"/>
  <c r="AZ28" i="51" s="1"/>
  <c r="AZ29" i="51" s="1"/>
  <c r="AZ30" i="51" s="1"/>
  <c r="AZ31" i="51" s="1"/>
  <c r="AZ32" i="51" s="1"/>
  <c r="AZ33" i="51" s="1"/>
  <c r="AZ34" i="51" s="1"/>
  <c r="AZ35" i="51" s="1"/>
  <c r="AZ36" i="51" s="1"/>
  <c r="AZ37" i="51" s="1"/>
  <c r="N206" i="44"/>
  <c r="N207" i="44" s="1"/>
  <c r="E32" i="54" a="1"/>
  <c r="E32" i="54" s="1"/>
  <c r="O146" i="53"/>
  <c r="O147" i="53" s="1"/>
  <c r="Q166" i="54"/>
  <c r="Q167" i="54" s="1"/>
  <c r="E62" i="54" a="1"/>
  <c r="E62" i="54" s="1"/>
  <c r="E32" i="53" a="1"/>
  <c r="E32" i="53" s="1"/>
  <c r="E42" i="54" a="1"/>
  <c r="E42" i="54" s="1"/>
  <c r="E82" i="53" a="1"/>
  <c r="E82" i="53" s="1"/>
  <c r="N206" i="45"/>
  <c r="N207" i="45" s="1"/>
  <c r="Q166" i="45"/>
  <c r="Q167" i="45" s="1"/>
  <c r="N206" i="46"/>
  <c r="N207" i="46" s="1"/>
  <c r="Q166" i="66"/>
  <c r="Q167" i="66" s="1"/>
  <c r="O146" i="67"/>
  <c r="O147" i="67" s="1"/>
  <c r="Q186" i="67"/>
  <c r="Q187" i="67" s="1"/>
  <c r="N206" i="66"/>
  <c r="N207" i="66" s="1"/>
  <c r="O146" i="46"/>
  <c r="O147" i="46" s="1"/>
  <c r="N206" i="67"/>
  <c r="N207" i="67" s="1"/>
  <c r="O146" i="44"/>
  <c r="O147" i="44" s="1"/>
  <c r="N206" i="47"/>
  <c r="N207" i="47" s="1"/>
  <c r="Q166" i="46"/>
  <c r="Q167" i="46" s="1"/>
  <c r="Q186" i="45"/>
  <c r="Q187" i="45" s="1"/>
  <c r="O146" i="66"/>
  <c r="O147" i="66" s="1"/>
  <c r="R158" i="68"/>
  <c r="R159" i="68" s="1"/>
  <c r="R165" i="68"/>
  <c r="N199" i="69"/>
  <c r="P138" i="47"/>
  <c r="P139" i="47" s="1"/>
  <c r="P145" i="47"/>
  <c r="R178" i="45"/>
  <c r="R179" i="45" s="1"/>
  <c r="R185" i="45"/>
  <c r="Q179" i="44"/>
  <c r="Q179" i="66"/>
  <c r="R178" i="53"/>
  <c r="R185" i="53"/>
  <c r="R158" i="45"/>
  <c r="R165" i="45"/>
  <c r="N199" i="46"/>
  <c r="O198" i="46"/>
  <c r="O199" i="46" s="1"/>
  <c r="O205" i="46"/>
  <c r="R178" i="46"/>
  <c r="R179" i="46" s="1"/>
  <c r="R185" i="46"/>
  <c r="R158" i="44"/>
  <c r="R159" i="44" s="1"/>
  <c r="R165" i="44"/>
  <c r="O198" i="47"/>
  <c r="O205" i="47"/>
  <c r="P167" i="54"/>
  <c r="O139" i="68"/>
  <c r="P138" i="46"/>
  <c r="P145" i="46"/>
  <c r="P167" i="66"/>
  <c r="R178" i="69"/>
  <c r="R179" i="69" s="1"/>
  <c r="R185" i="69"/>
  <c r="O139" i="44"/>
  <c r="Q159" i="68"/>
  <c r="P138" i="54"/>
  <c r="P139" i="54" s="1"/>
  <c r="P145" i="54"/>
  <c r="N199" i="45"/>
  <c r="O198" i="66"/>
  <c r="O199" i="66" s="1"/>
  <c r="O205" i="66"/>
  <c r="Q179" i="54"/>
  <c r="R178" i="66"/>
  <c r="R179" i="66" s="1"/>
  <c r="R185" i="66"/>
  <c r="P138" i="67"/>
  <c r="P145" i="67"/>
  <c r="O198" i="44"/>
  <c r="O205" i="44"/>
  <c r="Q137" i="68"/>
  <c r="Q137" i="54"/>
  <c r="Q137" i="53"/>
  <c r="Q137" i="46"/>
  <c r="Q137" i="67"/>
  <c r="Q137" i="66"/>
  <c r="Q137" i="44"/>
  <c r="Q137" i="69"/>
  <c r="Q137" i="45"/>
  <c r="Q137" i="47"/>
  <c r="M207" i="69"/>
  <c r="N147" i="69"/>
  <c r="R178" i="67"/>
  <c r="R179" i="67" s="1"/>
  <c r="R185" i="67"/>
  <c r="Q179" i="69"/>
  <c r="P138" i="66"/>
  <c r="P139" i="66" s="1"/>
  <c r="P145" i="66"/>
  <c r="O198" i="68"/>
  <c r="O199" i="68" s="1"/>
  <c r="O205" i="68"/>
  <c r="Q179" i="45"/>
  <c r="R178" i="54"/>
  <c r="R179" i="54" s="1"/>
  <c r="R185" i="54"/>
  <c r="P138" i="44"/>
  <c r="P139" i="44" s="1"/>
  <c r="P145" i="44"/>
  <c r="O198" i="54"/>
  <c r="O205" i="54"/>
  <c r="N147" i="66"/>
  <c r="R158" i="47"/>
  <c r="R165" i="47"/>
  <c r="Q179" i="47"/>
  <c r="P187" i="69"/>
  <c r="O146" i="47"/>
  <c r="P138" i="68"/>
  <c r="P139" i="68" s="1"/>
  <c r="P145" i="68"/>
  <c r="O198" i="69"/>
  <c r="O199" i="69" s="1"/>
  <c r="O205" i="69"/>
  <c r="O198" i="67"/>
  <c r="O199" i="67" s="1"/>
  <c r="O205" i="67"/>
  <c r="P138" i="69"/>
  <c r="P139" i="69" s="1"/>
  <c r="P145" i="69"/>
  <c r="O198" i="45"/>
  <c r="O199" i="45" s="1"/>
  <c r="O205" i="45"/>
  <c r="R178" i="68"/>
  <c r="R179" i="68" s="1"/>
  <c r="R185" i="68"/>
  <c r="R186" i="68" s="1"/>
  <c r="R158" i="54"/>
  <c r="R159" i="54" s="1"/>
  <c r="R165" i="54"/>
  <c r="N147" i="45"/>
  <c r="P138" i="45"/>
  <c r="P139" i="45" s="1"/>
  <c r="P145" i="45"/>
  <c r="P138" i="53"/>
  <c r="P139" i="53" s="1"/>
  <c r="P145" i="53"/>
  <c r="Q159" i="46"/>
  <c r="S157" i="47"/>
  <c r="S157" i="45"/>
  <c r="S157" i="69"/>
  <c r="S157" i="67"/>
  <c r="S157" i="44"/>
  <c r="S157" i="22"/>
  <c r="S157" i="46"/>
  <c r="S157" i="66"/>
  <c r="S157" i="54"/>
  <c r="S157" i="68"/>
  <c r="S157" i="53"/>
  <c r="R178" i="47"/>
  <c r="R185" i="47"/>
  <c r="R158" i="66"/>
  <c r="R165" i="66"/>
  <c r="Q159" i="44"/>
  <c r="Q159" i="67"/>
  <c r="O198" i="53"/>
  <c r="O199" i="53" s="1"/>
  <c r="O205" i="53"/>
  <c r="S177" i="68"/>
  <c r="S177" i="53"/>
  <c r="S177" i="45"/>
  <c r="S177" i="66"/>
  <c r="S177" i="44"/>
  <c r="S177" i="69"/>
  <c r="S177" i="47"/>
  <c r="S177" i="46"/>
  <c r="S177" i="67"/>
  <c r="S177" i="54"/>
  <c r="P197" i="54"/>
  <c r="P197" i="68"/>
  <c r="P197" i="47"/>
  <c r="P197" i="45"/>
  <c r="P197" i="66"/>
  <c r="P197" i="67"/>
  <c r="P197" i="53"/>
  <c r="P197" i="69"/>
  <c r="P197" i="44"/>
  <c r="P197" i="46"/>
  <c r="R158" i="67"/>
  <c r="R159" i="67" s="1"/>
  <c r="R165" i="67"/>
  <c r="O139" i="47"/>
  <c r="R158" i="69"/>
  <c r="R165" i="69"/>
  <c r="N199" i="47"/>
  <c r="R158" i="46"/>
  <c r="R159" i="46" s="1"/>
  <c r="R165" i="46"/>
  <c r="N199" i="53"/>
  <c r="Q159" i="45"/>
  <c r="R178" i="44"/>
  <c r="R179" i="44" s="1"/>
  <c r="R185" i="44"/>
  <c r="R158" i="53"/>
  <c r="R165" i="53"/>
  <c r="N199" i="67"/>
  <c r="N206" i="69"/>
  <c r="Q186" i="44"/>
  <c r="Q179" i="46"/>
  <c r="Q186" i="66"/>
  <c r="P197" i="22"/>
  <c r="O205" i="22"/>
  <c r="R165" i="22"/>
  <c r="R185" i="22"/>
  <c r="S177" i="22"/>
  <c r="S185" i="22" s="1"/>
  <c r="Q137" i="22"/>
  <c r="R234" i="21"/>
  <c r="S228" i="21"/>
  <c r="T153" i="21"/>
  <c r="S159" i="21"/>
  <c r="V203" i="21"/>
  <c r="U209" i="21"/>
  <c r="V178" i="21"/>
  <c r="U184" i="21"/>
  <c r="Z25" i="52"/>
  <c r="Z26" i="52" s="1"/>
  <c r="Z27" i="52" s="1"/>
  <c r="Z28" i="52" s="1"/>
  <c r="Z29" i="52" s="1"/>
  <c r="Z30" i="52" s="1"/>
  <c r="Z31" i="52" s="1"/>
  <c r="Z32" i="52" s="1"/>
  <c r="Z33" i="52" s="1"/>
  <c r="Z34" i="52" s="1"/>
  <c r="Z35" i="52" s="1"/>
  <c r="Z36" i="52" s="1"/>
  <c r="Z37" i="52" s="1"/>
  <c r="AM25" i="52"/>
  <c r="AM26" i="52" s="1"/>
  <c r="AM27" i="52" s="1"/>
  <c r="AM28" i="52" s="1"/>
  <c r="AM29" i="52" s="1"/>
  <c r="AM30" i="52" s="1"/>
  <c r="AM31" i="52" s="1"/>
  <c r="AM32" i="52" s="1"/>
  <c r="AM33" i="52" s="1"/>
  <c r="AM34" i="52" s="1"/>
  <c r="AM35" i="52" s="1"/>
  <c r="AM36" i="52" s="1"/>
  <c r="AM37" i="52" s="1"/>
  <c r="R186" i="54" l="1"/>
  <c r="R187" i="54" s="1"/>
  <c r="P146" i="54"/>
  <c r="P147" i="54" s="1"/>
  <c r="R166" i="44"/>
  <c r="R167" i="44" s="1"/>
  <c r="E82" i="54" a="1"/>
  <c r="E82" i="54" s="1"/>
  <c r="R166" i="69"/>
  <c r="R167" i="69" s="1"/>
  <c r="P146" i="53"/>
  <c r="P147" i="53" s="1"/>
  <c r="R186" i="53"/>
  <c r="R187" i="53" s="1"/>
  <c r="P146" i="68"/>
  <c r="P147" i="68" s="1"/>
  <c r="R166" i="54"/>
  <c r="R167" i="54" s="1"/>
  <c r="R186" i="69"/>
  <c r="R187" i="69" s="1"/>
  <c r="R166" i="68"/>
  <c r="R167" i="68" s="1"/>
  <c r="R166" i="53"/>
  <c r="R167" i="53" s="1"/>
  <c r="R166" i="67"/>
  <c r="R167" i="67" s="1"/>
  <c r="O206" i="54"/>
  <c r="O207" i="54" s="1"/>
  <c r="O206" i="44"/>
  <c r="O207" i="44" s="1"/>
  <c r="P146" i="67"/>
  <c r="P147" i="67" s="1"/>
  <c r="O206" i="53"/>
  <c r="O207" i="53" s="1"/>
  <c r="O206" i="69"/>
  <c r="O207" i="69" s="1"/>
  <c r="P146" i="46"/>
  <c r="P147" i="46" s="1"/>
  <c r="R166" i="66"/>
  <c r="R167" i="66" s="1"/>
  <c r="O206" i="68"/>
  <c r="O207" i="68" s="1"/>
  <c r="O206" i="66"/>
  <c r="O207" i="66" s="1"/>
  <c r="E42" i="53" a="1"/>
  <c r="E42" i="53" s="1"/>
  <c r="P146" i="69"/>
  <c r="P147" i="69" s="1"/>
  <c r="E62" i="53" a="1"/>
  <c r="E62" i="53" s="1"/>
  <c r="R186" i="46"/>
  <c r="R187" i="46" s="1"/>
  <c r="P146" i="47"/>
  <c r="P147" i="47" s="1"/>
  <c r="R186" i="66"/>
  <c r="R187" i="66" s="1"/>
  <c r="O206" i="46"/>
  <c r="O207" i="46" s="1"/>
  <c r="R166" i="45"/>
  <c r="R167" i="45" s="1"/>
  <c r="R186" i="47"/>
  <c r="R187" i="47" s="1"/>
  <c r="O206" i="45"/>
  <c r="O207" i="45" s="1"/>
  <c r="P146" i="45"/>
  <c r="P147" i="45" s="1"/>
  <c r="R186" i="45"/>
  <c r="R187" i="45" s="1"/>
  <c r="R166" i="47"/>
  <c r="R167" i="47" s="1"/>
  <c r="S158" i="44"/>
  <c r="S165" i="44"/>
  <c r="Q138" i="53"/>
  <c r="Q139" i="53" s="1"/>
  <c r="Q145" i="53"/>
  <c r="R187" i="68"/>
  <c r="P198" i="46"/>
  <c r="P205" i="46"/>
  <c r="S165" i="22"/>
  <c r="P198" i="67"/>
  <c r="P199" i="67" s="1"/>
  <c r="P205" i="67"/>
  <c r="S178" i="44"/>
  <c r="S179" i="44" s="1"/>
  <c r="S185" i="44"/>
  <c r="R179" i="47"/>
  <c r="P146" i="44"/>
  <c r="Q138" i="47"/>
  <c r="Q145" i="47"/>
  <c r="Q138" i="54"/>
  <c r="Q139" i="54" s="1"/>
  <c r="Q145" i="54"/>
  <c r="T177" i="66"/>
  <c r="T177" i="44"/>
  <c r="T177" i="69"/>
  <c r="T177" i="46"/>
  <c r="T177" i="68"/>
  <c r="T177" i="54"/>
  <c r="T177" i="67"/>
  <c r="T177" i="47"/>
  <c r="T177" i="53"/>
  <c r="T177" i="45"/>
  <c r="S158" i="45"/>
  <c r="S159" i="45" s="1"/>
  <c r="S165" i="45"/>
  <c r="R159" i="53"/>
  <c r="P198" i="53"/>
  <c r="P199" i="53" s="1"/>
  <c r="P205" i="53"/>
  <c r="S178" i="69"/>
  <c r="S179" i="69" s="1"/>
  <c r="S185" i="69"/>
  <c r="Q197" i="68"/>
  <c r="Q197" i="47"/>
  <c r="Q197" i="67"/>
  <c r="Q197" i="53"/>
  <c r="Q197" i="66"/>
  <c r="Q197" i="54"/>
  <c r="Q197" i="69"/>
  <c r="Q197" i="46"/>
  <c r="Q197" i="45"/>
  <c r="Q197" i="44"/>
  <c r="Q187" i="66"/>
  <c r="P198" i="66"/>
  <c r="P199" i="66" s="1"/>
  <c r="P205" i="66"/>
  <c r="S178" i="66"/>
  <c r="S185" i="66"/>
  <c r="S158" i="53"/>
  <c r="S159" i="53" s="1"/>
  <c r="S165" i="53"/>
  <c r="R186" i="67"/>
  <c r="Q138" i="45"/>
  <c r="Q139" i="45" s="1"/>
  <c r="Q145" i="45"/>
  <c r="O206" i="47"/>
  <c r="Q138" i="46"/>
  <c r="Q139" i="46" s="1"/>
  <c r="Q145" i="46"/>
  <c r="R159" i="45"/>
  <c r="R179" i="53"/>
  <c r="P198" i="44"/>
  <c r="P199" i="44" s="1"/>
  <c r="P205" i="44"/>
  <c r="S178" i="46"/>
  <c r="S185" i="46"/>
  <c r="S158" i="47"/>
  <c r="S165" i="47"/>
  <c r="P198" i="69"/>
  <c r="P205" i="69"/>
  <c r="Q187" i="44"/>
  <c r="Q138" i="69"/>
  <c r="Q139" i="69" s="1"/>
  <c r="Q145" i="69"/>
  <c r="N207" i="69"/>
  <c r="P198" i="47"/>
  <c r="P205" i="47"/>
  <c r="S158" i="54"/>
  <c r="S159" i="54" s="1"/>
  <c r="S165" i="54"/>
  <c r="O147" i="47"/>
  <c r="S178" i="68"/>
  <c r="S179" i="68" s="1"/>
  <c r="S185" i="68"/>
  <c r="S158" i="66"/>
  <c r="S159" i="66" s="1"/>
  <c r="S165" i="66"/>
  <c r="Q138" i="66"/>
  <c r="Q139" i="66" s="1"/>
  <c r="Q145" i="66"/>
  <c r="P139" i="46"/>
  <c r="T157" i="44"/>
  <c r="T157" i="67"/>
  <c r="T157" i="45"/>
  <c r="T157" i="68"/>
  <c r="T157" i="53"/>
  <c r="T157" i="66"/>
  <c r="T157" i="54"/>
  <c r="T157" i="47"/>
  <c r="T157" i="69"/>
  <c r="T157" i="22"/>
  <c r="T165" i="22" s="1"/>
  <c r="T157" i="46"/>
  <c r="S158" i="67"/>
  <c r="S165" i="67"/>
  <c r="O199" i="54"/>
  <c r="S178" i="54"/>
  <c r="S185" i="54"/>
  <c r="S158" i="69"/>
  <c r="S159" i="69" s="1"/>
  <c r="S165" i="69"/>
  <c r="Q138" i="68"/>
  <c r="Q145" i="68"/>
  <c r="S178" i="67"/>
  <c r="S185" i="67"/>
  <c r="R159" i="66"/>
  <c r="R137" i="54"/>
  <c r="R137" i="69"/>
  <c r="R137" i="47"/>
  <c r="R137" i="68"/>
  <c r="R137" i="66"/>
  <c r="R137" i="46"/>
  <c r="R137" i="45"/>
  <c r="R137" i="67"/>
  <c r="R137" i="53"/>
  <c r="R137" i="44"/>
  <c r="S178" i="47"/>
  <c r="S185" i="47"/>
  <c r="P198" i="45"/>
  <c r="P205" i="45"/>
  <c r="S178" i="45"/>
  <c r="S185" i="45"/>
  <c r="S158" i="68"/>
  <c r="S165" i="68"/>
  <c r="O199" i="47"/>
  <c r="R159" i="69"/>
  <c r="S178" i="53"/>
  <c r="S179" i="53" s="1"/>
  <c r="S185" i="53"/>
  <c r="Q138" i="44"/>
  <c r="Q139" i="44" s="1"/>
  <c r="Q145" i="44"/>
  <c r="P139" i="67"/>
  <c r="P198" i="68"/>
  <c r="P199" i="68" s="1"/>
  <c r="P205" i="68"/>
  <c r="R186" i="44"/>
  <c r="R166" i="46"/>
  <c r="P198" i="54"/>
  <c r="P199" i="54" s="1"/>
  <c r="P205" i="54"/>
  <c r="S158" i="46"/>
  <c r="S159" i="46" s="1"/>
  <c r="S165" i="46"/>
  <c r="O206" i="67"/>
  <c r="R159" i="47"/>
  <c r="P146" i="66"/>
  <c r="Q138" i="67"/>
  <c r="Q139" i="67" s="1"/>
  <c r="Q145" i="67"/>
  <c r="O199" i="44"/>
  <c r="P205" i="22"/>
  <c r="Q197" i="22"/>
  <c r="Q205" i="22" s="1"/>
  <c r="T177" i="22"/>
  <c r="T185" i="22" s="1"/>
  <c r="Q145" i="22"/>
  <c r="R137" i="22"/>
  <c r="R145" i="22" s="1"/>
  <c r="S234" i="21"/>
  <c r="T228" i="21"/>
  <c r="U153" i="21"/>
  <c r="T159" i="21"/>
  <c r="V209" i="21"/>
  <c r="W203" i="21"/>
  <c r="W178" i="21"/>
  <c r="V184" i="21"/>
  <c r="AB2" i="70"/>
  <c r="AB2" i="71"/>
  <c r="BO2" i="70"/>
  <c r="BO2" i="71"/>
  <c r="AO2" i="70"/>
  <c r="AO2" i="71"/>
  <c r="B2" i="71"/>
  <c r="B2" i="70"/>
  <c r="O2" i="71"/>
  <c r="O2" i="70"/>
  <c r="BB2" i="71"/>
  <c r="BB2" i="70"/>
  <c r="B2" i="51"/>
  <c r="B2" i="52"/>
  <c r="AB2" i="51"/>
  <c r="AB2" i="52"/>
  <c r="BB2" i="51"/>
  <c r="BB2" i="52"/>
  <c r="BO2" i="52"/>
  <c r="BO2" i="51"/>
  <c r="AO2" i="51"/>
  <c r="AO2" i="52"/>
  <c r="O2" i="51"/>
  <c r="O2" i="52"/>
  <c r="I83" i="21"/>
  <c r="J83" i="21"/>
  <c r="K83" i="21"/>
  <c r="L83" i="21"/>
  <c r="H59" i="21"/>
  <c r="BZ23" i="3"/>
  <c r="BM23" i="3"/>
  <c r="BO2" i="3"/>
  <c r="BB2" i="3"/>
  <c r="AO2" i="3"/>
  <c r="AB2" i="3"/>
  <c r="O2" i="3"/>
  <c r="B2" i="3"/>
  <c r="BZ24" i="3" l="1"/>
  <c r="BZ25" i="3" s="1"/>
  <c r="BZ26" i="3" s="1"/>
  <c r="BZ27" i="3" s="1"/>
  <c r="BZ28" i="3" s="1"/>
  <c r="BZ29" i="3" s="1"/>
  <c r="BZ30" i="3" s="1"/>
  <c r="BZ31" i="3" s="1"/>
  <c r="BZ32" i="3" s="1"/>
  <c r="BZ33" i="3" s="1"/>
  <c r="BZ34" i="3" s="1"/>
  <c r="BZ35" i="3" s="1"/>
  <c r="BZ36" i="3" s="1"/>
  <c r="BZ37" i="3" s="1"/>
  <c r="E122" i="44" a="1"/>
  <c r="E122" i="44" s="1"/>
  <c r="E122" i="22" a="1"/>
  <c r="E122" i="22" s="1"/>
  <c r="E96" i="27" s="1" a="1"/>
  <c r="E96" i="27" s="1"/>
  <c r="E122" i="45" a="1"/>
  <c r="E122" i="45" s="1"/>
  <c r="E122" i="46" a="1"/>
  <c r="E122" i="46" s="1"/>
  <c r="E122" i="66" a="1"/>
  <c r="E122" i="66" s="1"/>
  <c r="E122" i="47" a="1"/>
  <c r="E122" i="47" s="1"/>
  <c r="E122" i="67" a="1"/>
  <c r="E122" i="67" s="1"/>
  <c r="S186" i="68"/>
  <c r="S166" i="69"/>
  <c r="S167" i="69" s="1"/>
  <c r="P206" i="53"/>
  <c r="P207" i="53" s="1"/>
  <c r="Q146" i="69"/>
  <c r="Q147" i="69" s="1"/>
  <c r="S186" i="54"/>
  <c r="S187" i="54" s="1"/>
  <c r="S166" i="54"/>
  <c r="S167" i="54" s="1"/>
  <c r="S186" i="69"/>
  <c r="S187" i="69" s="1"/>
  <c r="S186" i="45"/>
  <c r="S187" i="45" s="1"/>
  <c r="Q146" i="54"/>
  <c r="Q147" i="54" s="1"/>
  <c r="Q146" i="66"/>
  <c r="Q147" i="66" s="1"/>
  <c r="S186" i="53"/>
  <c r="S187" i="53" s="1"/>
  <c r="P206" i="69"/>
  <c r="P207" i="69" s="1"/>
  <c r="Q146" i="53"/>
  <c r="Q147" i="53" s="1"/>
  <c r="P206" i="44"/>
  <c r="P207" i="44" s="1"/>
  <c r="S186" i="66"/>
  <c r="S187" i="66" s="1"/>
  <c r="Q146" i="67"/>
  <c r="Q147" i="67" s="1"/>
  <c r="Q146" i="44"/>
  <c r="Q147" i="44" s="1"/>
  <c r="S186" i="47"/>
  <c r="S187" i="47" s="1"/>
  <c r="Q146" i="68"/>
  <c r="Q147" i="68" s="1"/>
  <c r="S166" i="66"/>
  <c r="S167" i="66" s="1"/>
  <c r="Q146" i="46"/>
  <c r="Q147" i="46" s="1"/>
  <c r="P206" i="54"/>
  <c r="P207" i="54" s="1"/>
  <c r="Q146" i="45"/>
  <c r="Q147" i="45" s="1"/>
  <c r="P206" i="67"/>
  <c r="P207" i="67" s="1"/>
  <c r="S186" i="67"/>
  <c r="S187" i="67" s="1"/>
  <c r="P206" i="47"/>
  <c r="P207" i="47" s="1"/>
  <c r="S166" i="47"/>
  <c r="S167" i="47" s="1"/>
  <c r="S166" i="45"/>
  <c r="S167" i="45" s="1"/>
  <c r="P206" i="45"/>
  <c r="P207" i="45" s="1"/>
  <c r="S166" i="67"/>
  <c r="S167" i="67" s="1"/>
  <c r="P206" i="66"/>
  <c r="P207" i="66" s="1"/>
  <c r="S186" i="44"/>
  <c r="S187" i="44" s="1"/>
  <c r="R197" i="69"/>
  <c r="R197" i="66"/>
  <c r="R197" i="68"/>
  <c r="R197" i="53"/>
  <c r="R197" i="44"/>
  <c r="R197" i="46"/>
  <c r="R197" i="45"/>
  <c r="R197" i="54"/>
  <c r="R197" i="67"/>
  <c r="R197" i="47"/>
  <c r="R138" i="54"/>
  <c r="R139" i="54" s="1"/>
  <c r="R145" i="54"/>
  <c r="S179" i="46"/>
  <c r="Q198" i="67"/>
  <c r="Q199" i="67" s="1"/>
  <c r="Q205" i="67"/>
  <c r="S179" i="67"/>
  <c r="T158" i="69"/>
  <c r="T159" i="69" s="1"/>
  <c r="T165" i="69"/>
  <c r="T166" i="69" s="1"/>
  <c r="R138" i="44"/>
  <c r="R145" i="44"/>
  <c r="R138" i="53"/>
  <c r="R139" i="53" s="1"/>
  <c r="R145" i="53"/>
  <c r="R146" i="53" s="1"/>
  <c r="K76" i="68"/>
  <c r="K76" i="53"/>
  <c r="K76" i="67"/>
  <c r="K76" i="69"/>
  <c r="K76" i="66"/>
  <c r="K76" i="46"/>
  <c r="K76" i="44"/>
  <c r="K76" i="45"/>
  <c r="K76" i="47"/>
  <c r="K76" i="54"/>
  <c r="S179" i="54"/>
  <c r="T158" i="68"/>
  <c r="T159" i="68" s="1"/>
  <c r="T165" i="68"/>
  <c r="Q198" i="45"/>
  <c r="Q199" i="45" s="1"/>
  <c r="Q205" i="45"/>
  <c r="T178" i="69"/>
  <c r="T179" i="69" s="1"/>
  <c r="T185" i="69"/>
  <c r="T186" i="69" s="1"/>
  <c r="I76" i="54"/>
  <c r="I76" i="46"/>
  <c r="I76" i="69"/>
  <c r="I76" i="67"/>
  <c r="I76" i="45"/>
  <c r="I76" i="68"/>
  <c r="I76" i="47"/>
  <c r="I76" i="53"/>
  <c r="I76" i="44"/>
  <c r="I76" i="66"/>
  <c r="S166" i="46"/>
  <c r="P206" i="68"/>
  <c r="R138" i="46"/>
  <c r="R139" i="46" s="1"/>
  <c r="R145" i="46"/>
  <c r="T158" i="45"/>
  <c r="T165" i="45"/>
  <c r="Q198" i="46"/>
  <c r="Q199" i="46" s="1"/>
  <c r="Q205" i="46"/>
  <c r="T178" i="44"/>
  <c r="T179" i="44" s="1"/>
  <c r="T185" i="44"/>
  <c r="S166" i="44"/>
  <c r="T178" i="53"/>
  <c r="T179" i="53" s="1"/>
  <c r="T185" i="53"/>
  <c r="O207" i="67"/>
  <c r="S179" i="47"/>
  <c r="T178" i="54"/>
  <c r="T179" i="54" s="1"/>
  <c r="T185" i="54"/>
  <c r="T186" i="54" s="1"/>
  <c r="T158" i="66"/>
  <c r="T165" i="66"/>
  <c r="U157" i="22"/>
  <c r="U165" i="22" s="1"/>
  <c r="U157" i="68"/>
  <c r="U157" i="54"/>
  <c r="U157" i="46"/>
  <c r="U157" i="69"/>
  <c r="U157" i="53"/>
  <c r="U157" i="45"/>
  <c r="U157" i="67"/>
  <c r="U157" i="66"/>
  <c r="U157" i="44"/>
  <c r="U157" i="47"/>
  <c r="T158" i="53"/>
  <c r="T159" i="53" s="1"/>
  <c r="T165" i="53"/>
  <c r="J76" i="67"/>
  <c r="J76" i="47"/>
  <c r="J76" i="45"/>
  <c r="J76" i="66"/>
  <c r="J76" i="53"/>
  <c r="J76" i="69"/>
  <c r="J76" i="46"/>
  <c r="J76" i="44"/>
  <c r="J76" i="54"/>
  <c r="J76" i="68"/>
  <c r="U177" i="69"/>
  <c r="U177" i="66"/>
  <c r="U177" i="68"/>
  <c r="U177" i="46"/>
  <c r="U177" i="54"/>
  <c r="U177" i="53"/>
  <c r="U177" i="44"/>
  <c r="U177" i="67"/>
  <c r="U177" i="47"/>
  <c r="U177" i="45"/>
  <c r="T158" i="67"/>
  <c r="T159" i="67" s="1"/>
  <c r="T165" i="67"/>
  <c r="T178" i="66"/>
  <c r="T179" i="66" s="1"/>
  <c r="T185" i="66"/>
  <c r="S159" i="44"/>
  <c r="S159" i="67"/>
  <c r="Q198" i="54"/>
  <c r="Q199" i="54" s="1"/>
  <c r="Q205" i="54"/>
  <c r="P199" i="46"/>
  <c r="S179" i="45"/>
  <c r="T158" i="46"/>
  <c r="T159" i="46" s="1"/>
  <c r="T165" i="46"/>
  <c r="P199" i="47"/>
  <c r="P199" i="69"/>
  <c r="Q198" i="47"/>
  <c r="Q199" i="47" s="1"/>
  <c r="Q205" i="47"/>
  <c r="T178" i="45"/>
  <c r="T179" i="45" s="1"/>
  <c r="T185" i="45"/>
  <c r="G57" i="54"/>
  <c r="G58" i="54" s="1"/>
  <c r="G59" i="54" s="1"/>
  <c r="G57" i="68"/>
  <c r="G58" i="68" s="1"/>
  <c r="G59" i="68" s="1"/>
  <c r="G57" i="69"/>
  <c r="G58" i="69" s="1"/>
  <c r="G59" i="69" s="1"/>
  <c r="G57" i="53"/>
  <c r="G58" i="53" s="1"/>
  <c r="G59" i="53" s="1"/>
  <c r="G57" i="66"/>
  <c r="G57" i="67"/>
  <c r="G58" i="67" s="1"/>
  <c r="G59" i="67" s="1"/>
  <c r="G57" i="47"/>
  <c r="G58" i="47" s="1"/>
  <c r="G59" i="47" s="1"/>
  <c r="G57" i="46"/>
  <c r="G58" i="46" s="1"/>
  <c r="G59" i="46" s="1"/>
  <c r="G57" i="45"/>
  <c r="G58" i="45" s="1"/>
  <c r="G59" i="45" s="1"/>
  <c r="G57" i="44"/>
  <c r="G58" i="44" s="1"/>
  <c r="G59" i="44" s="1"/>
  <c r="Q139" i="68"/>
  <c r="O207" i="47"/>
  <c r="S179" i="66"/>
  <c r="Q198" i="68"/>
  <c r="Q199" i="68" s="1"/>
  <c r="Q205" i="68"/>
  <c r="R187" i="44"/>
  <c r="T158" i="47"/>
  <c r="T165" i="47"/>
  <c r="T178" i="67"/>
  <c r="T179" i="67" s="1"/>
  <c r="T185" i="67"/>
  <c r="P147" i="44"/>
  <c r="T158" i="54"/>
  <c r="T159" i="54" s="1"/>
  <c r="T165" i="54"/>
  <c r="T166" i="54" s="1"/>
  <c r="T178" i="68"/>
  <c r="T179" i="68" s="1"/>
  <c r="T185" i="68"/>
  <c r="R138" i="67"/>
  <c r="R139" i="67" s="1"/>
  <c r="R145" i="67"/>
  <c r="Q198" i="44"/>
  <c r="Q199" i="44" s="1"/>
  <c r="Q205" i="44"/>
  <c r="T178" i="46"/>
  <c r="T179" i="46" s="1"/>
  <c r="T185" i="46"/>
  <c r="R138" i="45"/>
  <c r="R139" i="45" s="1"/>
  <c r="R145" i="45"/>
  <c r="H76" i="69"/>
  <c r="H76" i="66"/>
  <c r="H76" i="54"/>
  <c r="H76" i="68"/>
  <c r="H76" i="67"/>
  <c r="H76" i="44"/>
  <c r="H76" i="46"/>
  <c r="H76" i="53"/>
  <c r="H76" i="47"/>
  <c r="H76" i="45"/>
  <c r="R138" i="66"/>
  <c r="R139" i="66" s="1"/>
  <c r="R145" i="66"/>
  <c r="Q198" i="69"/>
  <c r="Q199" i="69" s="1"/>
  <c r="Q205" i="69"/>
  <c r="S137" i="68"/>
  <c r="S137" i="69"/>
  <c r="S137" i="67"/>
  <c r="S137" i="54"/>
  <c r="S137" i="53"/>
  <c r="S137" i="66"/>
  <c r="S137" i="47"/>
  <c r="S137" i="46"/>
  <c r="S137" i="45"/>
  <c r="S137" i="44"/>
  <c r="P147" i="66"/>
  <c r="R138" i="68"/>
  <c r="R139" i="68" s="1"/>
  <c r="R145" i="68"/>
  <c r="T158" i="44"/>
  <c r="T159" i="44" s="1"/>
  <c r="T165" i="44"/>
  <c r="S166" i="68"/>
  <c r="R138" i="47"/>
  <c r="R139" i="47" s="1"/>
  <c r="R145" i="47"/>
  <c r="S159" i="47"/>
  <c r="S166" i="53"/>
  <c r="Q198" i="66"/>
  <c r="Q199" i="66" s="1"/>
  <c r="Q205" i="66"/>
  <c r="Q146" i="47"/>
  <c r="S187" i="68"/>
  <c r="P199" i="45"/>
  <c r="R187" i="67"/>
  <c r="T178" i="47"/>
  <c r="T179" i="47" s="1"/>
  <c r="T185" i="47"/>
  <c r="R167" i="46"/>
  <c r="S159" i="68"/>
  <c r="R138" i="69"/>
  <c r="R139" i="69" s="1"/>
  <c r="R145" i="69"/>
  <c r="S186" i="46"/>
  <c r="Q198" i="53"/>
  <c r="Q199" i="53" s="1"/>
  <c r="Q205" i="53"/>
  <c r="Q139" i="47"/>
  <c r="P206" i="46"/>
  <c r="G57" i="22"/>
  <c r="H76" i="22"/>
  <c r="I76" i="22"/>
  <c r="J76" i="22"/>
  <c r="K76" i="22"/>
  <c r="R197" i="22"/>
  <c r="R205" i="22" s="1"/>
  <c r="U177" i="22"/>
  <c r="U185" i="22" s="1"/>
  <c r="S137" i="22"/>
  <c r="S145" i="22" s="1"/>
  <c r="BM24" i="3"/>
  <c r="T234" i="21"/>
  <c r="U228" i="21"/>
  <c r="U159" i="21"/>
  <c r="V153" i="21"/>
  <c r="W209" i="21"/>
  <c r="X203" i="21"/>
  <c r="W184" i="21"/>
  <c r="X178" i="21"/>
  <c r="AG83" i="21"/>
  <c r="AF76" i="69" s="1"/>
  <c r="AD83" i="21"/>
  <c r="AC76" i="69" s="1"/>
  <c r="AH83" i="21"/>
  <c r="AG76" i="69" s="1"/>
  <c r="X83" i="21"/>
  <c r="W76" i="69" s="1"/>
  <c r="AB83" i="21"/>
  <c r="AA76" i="69" s="1"/>
  <c r="AI83" i="21"/>
  <c r="AH76" i="69" s="1"/>
  <c r="AE83" i="21"/>
  <c r="AD76" i="69" s="1"/>
  <c r="AC83" i="21"/>
  <c r="AB76" i="69" s="1"/>
  <c r="AF83" i="21"/>
  <c r="AE76" i="69" s="1"/>
  <c r="W83" i="21"/>
  <c r="V76" i="69" s="1"/>
  <c r="AA83" i="21"/>
  <c r="Z76" i="69" s="1"/>
  <c r="Y83" i="21"/>
  <c r="X76" i="69" s="1"/>
  <c r="Z83" i="21"/>
  <c r="Y76" i="69" s="1"/>
  <c r="H83" i="21"/>
  <c r="K78" i="21"/>
  <c r="J78" i="21"/>
  <c r="I78" i="21"/>
  <c r="L78" i="21"/>
  <c r="Q206" i="68" l="1"/>
  <c r="Q207" i="68" s="1"/>
  <c r="T166" i="68"/>
  <c r="T167" i="68" s="1"/>
  <c r="Q206" i="54"/>
  <c r="Q207" i="54" s="1"/>
  <c r="R146" i="69"/>
  <c r="R147" i="69" s="1"/>
  <c r="R146" i="47"/>
  <c r="R147" i="47" s="1"/>
  <c r="T186" i="68"/>
  <c r="T187" i="68" s="1"/>
  <c r="T166" i="53"/>
  <c r="T167" i="53" s="1"/>
  <c r="R146" i="67"/>
  <c r="R147" i="67" s="1"/>
  <c r="Q206" i="47"/>
  <c r="Q207" i="47" s="1"/>
  <c r="R146" i="54"/>
  <c r="R147" i="54" s="1"/>
  <c r="R146" i="68"/>
  <c r="R147" i="68" s="1"/>
  <c r="Q206" i="67"/>
  <c r="Q207" i="67" s="1"/>
  <c r="T186" i="47"/>
  <c r="T187" i="47" s="1"/>
  <c r="R146" i="45"/>
  <c r="R147" i="45" s="1"/>
  <c r="T166" i="44"/>
  <c r="T167" i="44" s="1"/>
  <c r="T166" i="67"/>
  <c r="T167" i="67" s="1"/>
  <c r="Q206" i="45"/>
  <c r="Q207" i="45" s="1"/>
  <c r="T186" i="46"/>
  <c r="T187" i="46" s="1"/>
  <c r="T186" i="67"/>
  <c r="T187" i="67" s="1"/>
  <c r="T166" i="66"/>
  <c r="T167" i="66" s="1"/>
  <c r="Q206" i="44"/>
  <c r="Q207" i="44" s="1"/>
  <c r="T166" i="47"/>
  <c r="T167" i="47" s="1"/>
  <c r="Q206" i="46"/>
  <c r="Q207" i="46" s="1"/>
  <c r="R146" i="46"/>
  <c r="R147" i="46" s="1"/>
  <c r="R146" i="66"/>
  <c r="R147" i="66" s="1"/>
  <c r="S138" i="69"/>
  <c r="S139" i="69" s="1"/>
  <c r="S145" i="69"/>
  <c r="G76" i="68"/>
  <c r="G76" i="46"/>
  <c r="G76" i="69"/>
  <c r="G76" i="66"/>
  <c r="G76" i="54"/>
  <c r="G76" i="53"/>
  <c r="G76" i="67"/>
  <c r="G76" i="44"/>
  <c r="G76" i="47"/>
  <c r="G76" i="45"/>
  <c r="T167" i="69"/>
  <c r="V157" i="68"/>
  <c r="V157" i="22"/>
  <c r="V165" i="22" s="1"/>
  <c r="V157" i="69"/>
  <c r="V157" i="66"/>
  <c r="V157" i="45"/>
  <c r="V157" i="47"/>
  <c r="V157" i="53"/>
  <c r="V157" i="46"/>
  <c r="V157" i="67"/>
  <c r="V157" i="44"/>
  <c r="V157" i="54"/>
  <c r="S167" i="44"/>
  <c r="U158" i="45"/>
  <c r="U159" i="45" s="1"/>
  <c r="U165" i="45"/>
  <c r="R198" i="46"/>
  <c r="R199" i="46" s="1"/>
  <c r="R205" i="46"/>
  <c r="U178" i="66"/>
  <c r="U179" i="66" s="1"/>
  <c r="U185" i="66"/>
  <c r="U178" i="69"/>
  <c r="U179" i="69" s="1"/>
  <c r="U185" i="69"/>
  <c r="U158" i="69"/>
  <c r="U159" i="69" s="1"/>
  <c r="U165" i="69"/>
  <c r="T187" i="69"/>
  <c r="R147" i="53"/>
  <c r="R198" i="53"/>
  <c r="R199" i="53" s="1"/>
  <c r="R205" i="53"/>
  <c r="T137" i="44"/>
  <c r="T137" i="45"/>
  <c r="T137" i="68"/>
  <c r="T137" i="54"/>
  <c r="T137" i="66"/>
  <c r="T137" i="69"/>
  <c r="T137" i="67"/>
  <c r="T137" i="46"/>
  <c r="T137" i="53"/>
  <c r="T137" i="47"/>
  <c r="S138" i="45"/>
  <c r="S139" i="45" s="1"/>
  <c r="S145" i="45"/>
  <c r="U158" i="46"/>
  <c r="U159" i="46" s="1"/>
  <c r="U165" i="46"/>
  <c r="R198" i="68"/>
  <c r="R199" i="68" s="1"/>
  <c r="R205" i="68"/>
  <c r="S138" i="46"/>
  <c r="S139" i="46" s="1"/>
  <c r="S145" i="46"/>
  <c r="T186" i="45"/>
  <c r="T186" i="66"/>
  <c r="U158" i="54"/>
  <c r="U159" i="54" s="1"/>
  <c r="U165" i="54"/>
  <c r="T186" i="44"/>
  <c r="R198" i="66"/>
  <c r="R199" i="66" s="1"/>
  <c r="R205" i="66"/>
  <c r="P207" i="68"/>
  <c r="U178" i="46"/>
  <c r="U179" i="46" s="1"/>
  <c r="U185" i="46"/>
  <c r="U178" i="68"/>
  <c r="U179" i="68" s="1"/>
  <c r="U185" i="68"/>
  <c r="S167" i="68"/>
  <c r="S197" i="44"/>
  <c r="S197" i="67"/>
  <c r="S197" i="66"/>
  <c r="S197" i="69"/>
  <c r="S197" i="47"/>
  <c r="S197" i="45"/>
  <c r="S197" i="54"/>
  <c r="S197" i="68"/>
  <c r="S197" i="46"/>
  <c r="S197" i="53"/>
  <c r="S138" i="53"/>
  <c r="S139" i="53" s="1"/>
  <c r="S145" i="53"/>
  <c r="U178" i="44"/>
  <c r="U179" i="44" s="1"/>
  <c r="U185" i="44"/>
  <c r="U158" i="47"/>
  <c r="U159" i="47" s="1"/>
  <c r="U165" i="47"/>
  <c r="T159" i="45"/>
  <c r="R139" i="44"/>
  <c r="R198" i="47"/>
  <c r="R199" i="47" s="1"/>
  <c r="R205" i="47"/>
  <c r="S138" i="68"/>
  <c r="S139" i="68" s="1"/>
  <c r="S145" i="68"/>
  <c r="U178" i="53"/>
  <c r="U179" i="53" s="1"/>
  <c r="U185" i="53"/>
  <c r="U158" i="44"/>
  <c r="U159" i="44" s="1"/>
  <c r="U165" i="44"/>
  <c r="S167" i="46"/>
  <c r="R198" i="67"/>
  <c r="R199" i="67" s="1"/>
  <c r="R205" i="67"/>
  <c r="U178" i="54"/>
  <c r="U179" i="54" s="1"/>
  <c r="U185" i="54"/>
  <c r="U158" i="66"/>
  <c r="U159" i="66" s="1"/>
  <c r="U165" i="66"/>
  <c r="R198" i="54"/>
  <c r="R199" i="54" s="1"/>
  <c r="R205" i="54"/>
  <c r="S187" i="46"/>
  <c r="U158" i="67"/>
  <c r="U159" i="67" s="1"/>
  <c r="U165" i="67"/>
  <c r="R198" i="45"/>
  <c r="R199" i="45" s="1"/>
  <c r="R205" i="45"/>
  <c r="S167" i="53"/>
  <c r="V177" i="69"/>
  <c r="V177" i="53"/>
  <c r="V177" i="47"/>
  <c r="V177" i="67"/>
  <c r="V177" i="66"/>
  <c r="V177" i="45"/>
  <c r="V177" i="46"/>
  <c r="V177" i="44"/>
  <c r="V177" i="54"/>
  <c r="V177" i="68"/>
  <c r="T159" i="47"/>
  <c r="U158" i="53"/>
  <c r="U159" i="53" s="1"/>
  <c r="U165" i="53"/>
  <c r="R198" i="44"/>
  <c r="R199" i="44" s="1"/>
  <c r="R205" i="44"/>
  <c r="S138" i="44"/>
  <c r="S145" i="44"/>
  <c r="S138" i="47"/>
  <c r="S139" i="47" s="1"/>
  <c r="S145" i="47"/>
  <c r="G58" i="66"/>
  <c r="G59" i="66" s="1"/>
  <c r="U158" i="68"/>
  <c r="U159" i="68" s="1"/>
  <c r="U165" i="68"/>
  <c r="R198" i="69"/>
  <c r="R199" i="69" s="1"/>
  <c r="R205" i="69"/>
  <c r="S138" i="66"/>
  <c r="S139" i="66" s="1"/>
  <c r="S145" i="66"/>
  <c r="U178" i="45"/>
  <c r="U185" i="45"/>
  <c r="T159" i="66"/>
  <c r="T187" i="54"/>
  <c r="Q147" i="47"/>
  <c r="S138" i="54"/>
  <c r="S139" i="54" s="1"/>
  <c r="S145" i="54"/>
  <c r="T167" i="54"/>
  <c r="U178" i="47"/>
  <c r="U179" i="47" s="1"/>
  <c r="U185" i="47"/>
  <c r="P207" i="46"/>
  <c r="Q206" i="53"/>
  <c r="Q206" i="66"/>
  <c r="S138" i="67"/>
  <c r="S139" i="67" s="1"/>
  <c r="S145" i="67"/>
  <c r="Q206" i="69"/>
  <c r="T166" i="46"/>
  <c r="U178" i="67"/>
  <c r="U179" i="67" s="1"/>
  <c r="U185" i="67"/>
  <c r="T186" i="53"/>
  <c r="T166" i="45"/>
  <c r="R146" i="44"/>
  <c r="BM25" i="3"/>
  <c r="BM26" i="3" s="1"/>
  <c r="BM27" i="3" s="1"/>
  <c r="BM28" i="3" s="1"/>
  <c r="BM29" i="3" s="1"/>
  <c r="BM30" i="3" s="1"/>
  <c r="BM31" i="3" s="1"/>
  <c r="BM32" i="3" s="1"/>
  <c r="BM33" i="3" s="1"/>
  <c r="BM34" i="3" s="1"/>
  <c r="BM35" i="3" s="1"/>
  <c r="BM36" i="3" s="1"/>
  <c r="BM37" i="3" s="1"/>
  <c r="Y76" i="67"/>
  <c r="Y76" i="68"/>
  <c r="X76" i="67"/>
  <c r="X76" i="68"/>
  <c r="AA76" i="67"/>
  <c r="AA76" i="68"/>
  <c r="Z76" i="67"/>
  <c r="Z76" i="68"/>
  <c r="AB76" i="67"/>
  <c r="AB76" i="68"/>
  <c r="AF76" i="67"/>
  <c r="AF76" i="68"/>
  <c r="AE76" i="67"/>
  <c r="AE76" i="68"/>
  <c r="AH76" i="67"/>
  <c r="AH76" i="68"/>
  <c r="AG76" i="67"/>
  <c r="AG76" i="68"/>
  <c r="V76" i="67"/>
  <c r="V76" i="68"/>
  <c r="AD76" i="67"/>
  <c r="AD76" i="68"/>
  <c r="W76" i="67"/>
  <c r="W76" i="68"/>
  <c r="AC76" i="67"/>
  <c r="AC76" i="68"/>
  <c r="Y76" i="54"/>
  <c r="Y76" i="66"/>
  <c r="X76" i="54"/>
  <c r="X76" i="66"/>
  <c r="V76" i="54"/>
  <c r="V76" i="66"/>
  <c r="AE76" i="54"/>
  <c r="AE76" i="66"/>
  <c r="AC76" i="54"/>
  <c r="AC76" i="66"/>
  <c r="AF76" i="54"/>
  <c r="AF76" i="66"/>
  <c r="Z76" i="54"/>
  <c r="Z76" i="66"/>
  <c r="AB76" i="54"/>
  <c r="AB76" i="66"/>
  <c r="AD76" i="54"/>
  <c r="AD76" i="66"/>
  <c r="AH76" i="54"/>
  <c r="AH76" i="66"/>
  <c r="AA76" i="54"/>
  <c r="AA76" i="66"/>
  <c r="W76" i="54"/>
  <c r="W76" i="66"/>
  <c r="AG76" i="54"/>
  <c r="AG76" i="66"/>
  <c r="X76" i="47"/>
  <c r="X76" i="53"/>
  <c r="AE76" i="47"/>
  <c r="AE76" i="53"/>
  <c r="V76" i="47"/>
  <c r="V76" i="53"/>
  <c r="AB76" i="47"/>
  <c r="AB76" i="53"/>
  <c r="AD76" i="47"/>
  <c r="AD76" i="53"/>
  <c r="AA76" i="47"/>
  <c r="AA76" i="53"/>
  <c r="Y76" i="47"/>
  <c r="Y76" i="53"/>
  <c r="AG76" i="47"/>
  <c r="AG76" i="53"/>
  <c r="AC76" i="47"/>
  <c r="AC76" i="53"/>
  <c r="Z76" i="47"/>
  <c r="Z76" i="53"/>
  <c r="AH76" i="47"/>
  <c r="AH76" i="53"/>
  <c r="W76" i="47"/>
  <c r="W76" i="53"/>
  <c r="AF76" i="47"/>
  <c r="AF76" i="53"/>
  <c r="Y76" i="45"/>
  <c r="Y76" i="46"/>
  <c r="X76" i="45"/>
  <c r="X76" i="46"/>
  <c r="Z76" i="45"/>
  <c r="Z76" i="46"/>
  <c r="V76" i="45"/>
  <c r="V76" i="46"/>
  <c r="AE76" i="45"/>
  <c r="AE76" i="46"/>
  <c r="AB76" i="45"/>
  <c r="AB76" i="46"/>
  <c r="W76" i="45"/>
  <c r="W76" i="46"/>
  <c r="AA76" i="45"/>
  <c r="AA76" i="46"/>
  <c r="AD76" i="45"/>
  <c r="AD76" i="46"/>
  <c r="AG76" i="45"/>
  <c r="AG76" i="46"/>
  <c r="AF76" i="45"/>
  <c r="AF76" i="46"/>
  <c r="AH76" i="45"/>
  <c r="AH76" i="46"/>
  <c r="AC76" i="45"/>
  <c r="AC76" i="46"/>
  <c r="V76" i="44"/>
  <c r="Y76" i="44"/>
  <c r="AB76" i="44"/>
  <c r="AD76" i="44"/>
  <c r="Z76" i="44"/>
  <c r="AE76" i="44"/>
  <c r="AH76" i="44"/>
  <c r="W76" i="44"/>
  <c r="X76" i="44"/>
  <c r="AF76" i="44"/>
  <c r="AA76" i="44"/>
  <c r="AG76" i="44"/>
  <c r="AC76" i="44"/>
  <c r="G58" i="22"/>
  <c r="G76" i="22"/>
  <c r="S197" i="22"/>
  <c r="S205" i="22" s="1"/>
  <c r="V177" i="22"/>
  <c r="V185" i="22" s="1"/>
  <c r="T137" i="22"/>
  <c r="T145" i="22" s="1"/>
  <c r="V76" i="22"/>
  <c r="AE76" i="22"/>
  <c r="AD76" i="22"/>
  <c r="X76" i="22"/>
  <c r="AH76" i="22"/>
  <c r="AF76" i="22"/>
  <c r="Z76" i="22"/>
  <c r="AB76" i="22"/>
  <c r="AA76" i="22"/>
  <c r="W76" i="22"/>
  <c r="AG76" i="22"/>
  <c r="Y76" i="22"/>
  <c r="AC76" i="22"/>
  <c r="U234" i="21"/>
  <c r="V228" i="21"/>
  <c r="W153" i="21"/>
  <c r="V159" i="21"/>
  <c r="Y203" i="21"/>
  <c r="X209" i="21"/>
  <c r="Y178" i="21"/>
  <c r="X184" i="21"/>
  <c r="U186" i="69" l="1"/>
  <c r="U187" i="69" s="1"/>
  <c r="U186" i="54"/>
  <c r="U187" i="54" s="1"/>
  <c r="U186" i="44"/>
  <c r="U187" i="44" s="1"/>
  <c r="U166" i="53"/>
  <c r="U167" i="53" s="1"/>
  <c r="R206" i="68"/>
  <c r="R207" i="68" s="1"/>
  <c r="R206" i="53"/>
  <c r="R207" i="53" s="1"/>
  <c r="U186" i="67"/>
  <c r="U187" i="67" s="1"/>
  <c r="S146" i="66"/>
  <c r="S147" i="66" s="1"/>
  <c r="U166" i="68"/>
  <c r="U167" i="68" s="1"/>
  <c r="U186" i="68"/>
  <c r="U187" i="68" s="1"/>
  <c r="U186" i="46"/>
  <c r="U187" i="46" s="1"/>
  <c r="S146" i="69"/>
  <c r="S147" i="69" s="1"/>
  <c r="U186" i="47"/>
  <c r="U187" i="47" s="1"/>
  <c r="U166" i="69"/>
  <c r="U167" i="69" s="1"/>
  <c r="S146" i="67"/>
  <c r="S147" i="67" s="1"/>
  <c r="U166" i="67"/>
  <c r="U167" i="67" s="1"/>
  <c r="U186" i="66"/>
  <c r="U187" i="66" s="1"/>
  <c r="S146" i="47"/>
  <c r="S147" i="47" s="1"/>
  <c r="S146" i="46"/>
  <c r="S147" i="46" s="1"/>
  <c r="U166" i="46"/>
  <c r="U167" i="46" s="1"/>
  <c r="R206" i="44"/>
  <c r="R207" i="44" s="1"/>
  <c r="U166" i="66"/>
  <c r="U167" i="66" s="1"/>
  <c r="R206" i="45"/>
  <c r="R207" i="45" s="1"/>
  <c r="U186" i="45"/>
  <c r="U187" i="45" s="1"/>
  <c r="U166" i="44"/>
  <c r="U167" i="44" s="1"/>
  <c r="U166" i="45"/>
  <c r="U167" i="45" s="1"/>
  <c r="E102" i="22" a="1"/>
  <c r="E102" i="22" s="1"/>
  <c r="E78" i="27" s="1" a="1"/>
  <c r="E78" i="27" s="1"/>
  <c r="R206" i="66"/>
  <c r="R207" i="66" s="1"/>
  <c r="T138" i="66"/>
  <c r="T139" i="66" s="1"/>
  <c r="T145" i="66"/>
  <c r="Q207" i="66"/>
  <c r="V178" i="45"/>
  <c r="V179" i="45" s="1"/>
  <c r="V185" i="45"/>
  <c r="S198" i="53"/>
  <c r="S199" i="53" s="1"/>
  <c r="S205" i="53"/>
  <c r="T138" i="68"/>
  <c r="T139" i="68" s="1"/>
  <c r="T145" i="68"/>
  <c r="W157" i="54"/>
  <c r="W157" i="66"/>
  <c r="W157" i="47"/>
  <c r="W157" i="69"/>
  <c r="W157" i="44"/>
  <c r="W157" i="53"/>
  <c r="W157" i="22"/>
  <c r="W165" i="22" s="1"/>
  <c r="W157" i="67"/>
  <c r="W157" i="45"/>
  <c r="W157" i="68"/>
  <c r="W157" i="46"/>
  <c r="R206" i="69"/>
  <c r="V178" i="66"/>
  <c r="V179" i="66" s="1"/>
  <c r="V185" i="66"/>
  <c r="S198" i="46"/>
  <c r="S199" i="46" s="1"/>
  <c r="S205" i="46"/>
  <c r="T187" i="44"/>
  <c r="S146" i="45"/>
  <c r="T138" i="45"/>
  <c r="T139" i="45" s="1"/>
  <c r="T145" i="45"/>
  <c r="R206" i="46"/>
  <c r="V158" i="69"/>
  <c r="V159" i="69" s="1"/>
  <c r="V165" i="69"/>
  <c r="S198" i="67"/>
  <c r="S199" i="67" s="1"/>
  <c r="S205" i="67"/>
  <c r="T138" i="53"/>
  <c r="T139" i="53" s="1"/>
  <c r="T145" i="53"/>
  <c r="V178" i="44"/>
  <c r="V179" i="44" s="1"/>
  <c r="V185" i="44"/>
  <c r="V158" i="47"/>
  <c r="V159" i="47" s="1"/>
  <c r="V165" i="47"/>
  <c r="T138" i="47"/>
  <c r="T139" i="47" s="1"/>
  <c r="T145" i="47"/>
  <c r="V158" i="66"/>
  <c r="V159" i="66" s="1"/>
  <c r="V165" i="66"/>
  <c r="T197" i="69"/>
  <c r="T197" i="47"/>
  <c r="T197" i="45"/>
  <c r="T197" i="68"/>
  <c r="T197" i="44"/>
  <c r="T197" i="54"/>
  <c r="T197" i="53"/>
  <c r="T197" i="67"/>
  <c r="T197" i="66"/>
  <c r="T197" i="46"/>
  <c r="Q207" i="69"/>
  <c r="T187" i="45"/>
  <c r="S139" i="44"/>
  <c r="V178" i="68"/>
  <c r="V185" i="68"/>
  <c r="V178" i="54"/>
  <c r="V179" i="54" s="1"/>
  <c r="V185" i="54"/>
  <c r="V178" i="46"/>
  <c r="V179" i="46" s="1"/>
  <c r="V185" i="46"/>
  <c r="R147" i="44"/>
  <c r="T167" i="46"/>
  <c r="T138" i="44"/>
  <c r="T139" i="44" s="1"/>
  <c r="T145" i="44"/>
  <c r="T167" i="45"/>
  <c r="V178" i="47"/>
  <c r="V179" i="47" s="1"/>
  <c r="V185" i="47"/>
  <c r="S198" i="54"/>
  <c r="S199" i="54" s="1"/>
  <c r="S205" i="54"/>
  <c r="V178" i="53"/>
  <c r="V179" i="53" s="1"/>
  <c r="V185" i="53"/>
  <c r="S198" i="45"/>
  <c r="S199" i="45" s="1"/>
  <c r="S205" i="45"/>
  <c r="U137" i="45"/>
  <c r="U137" i="68"/>
  <c r="U137" i="54"/>
  <c r="U137" i="53"/>
  <c r="U137" i="67"/>
  <c r="U137" i="47"/>
  <c r="U137" i="69"/>
  <c r="U137" i="66"/>
  <c r="U137" i="46"/>
  <c r="U137" i="44"/>
  <c r="V178" i="69"/>
  <c r="V179" i="69" s="1"/>
  <c r="V185" i="69"/>
  <c r="T187" i="53"/>
  <c r="V158" i="45"/>
  <c r="V159" i="45" s="1"/>
  <c r="V165" i="45"/>
  <c r="V158" i="46"/>
  <c r="V159" i="46" s="1"/>
  <c r="V165" i="46"/>
  <c r="Q207" i="53"/>
  <c r="S146" i="54"/>
  <c r="U179" i="45"/>
  <c r="S146" i="44"/>
  <c r="R206" i="67"/>
  <c r="S146" i="53"/>
  <c r="S198" i="44"/>
  <c r="S199" i="44" s="1"/>
  <c r="S205" i="44"/>
  <c r="T138" i="54"/>
  <c r="T139" i="54" s="1"/>
  <c r="T145" i="54"/>
  <c r="V158" i="53"/>
  <c r="V159" i="53" s="1"/>
  <c r="V165" i="53"/>
  <c r="V158" i="68"/>
  <c r="V159" i="68" s="1"/>
  <c r="V165" i="68"/>
  <c r="V166" i="68" s="1"/>
  <c r="V178" i="67"/>
  <c r="V179" i="67" s="1"/>
  <c r="V185" i="67"/>
  <c r="U186" i="53"/>
  <c r="U166" i="47"/>
  <c r="S198" i="68"/>
  <c r="S199" i="68" s="1"/>
  <c r="S205" i="68"/>
  <c r="U166" i="54"/>
  <c r="T187" i="66"/>
  <c r="T138" i="46"/>
  <c r="T139" i="46" s="1"/>
  <c r="T145" i="46"/>
  <c r="V158" i="54"/>
  <c r="V159" i="54" s="1"/>
  <c r="V165" i="54"/>
  <c r="S198" i="69"/>
  <c r="S199" i="69" s="1"/>
  <c r="S205" i="69"/>
  <c r="T138" i="67"/>
  <c r="T139" i="67" s="1"/>
  <c r="T145" i="67"/>
  <c r="V158" i="44"/>
  <c r="V159" i="44" s="1"/>
  <c r="V165" i="44"/>
  <c r="S198" i="47"/>
  <c r="S199" i="47" s="1"/>
  <c r="S205" i="47"/>
  <c r="W177" i="54"/>
  <c r="W177" i="67"/>
  <c r="W177" i="66"/>
  <c r="W177" i="53"/>
  <c r="W177" i="68"/>
  <c r="W177" i="69"/>
  <c r="W177" i="47"/>
  <c r="W177" i="45"/>
  <c r="W177" i="46"/>
  <c r="W177" i="44"/>
  <c r="R206" i="54"/>
  <c r="S146" i="68"/>
  <c r="R206" i="47"/>
  <c r="S198" i="66"/>
  <c r="S199" i="66" s="1"/>
  <c r="S205" i="66"/>
  <c r="T138" i="69"/>
  <c r="T139" i="69" s="1"/>
  <c r="T145" i="69"/>
  <c r="V158" i="67"/>
  <c r="V159" i="67" s="1"/>
  <c r="V165" i="67"/>
  <c r="G59" i="22"/>
  <c r="E102" i="44" a="1"/>
  <c r="E102" i="44" s="1"/>
  <c r="E102" i="45" a="1"/>
  <c r="E102" i="45" s="1"/>
  <c r="E102" i="46" a="1"/>
  <c r="E102" i="46" s="1"/>
  <c r="E102" i="47" a="1"/>
  <c r="E102" i="47" s="1"/>
  <c r="E102" i="66" a="1"/>
  <c r="E102" i="66" s="1"/>
  <c r="E102" i="67" a="1"/>
  <c r="E102" i="67" s="1"/>
  <c r="T197" i="22"/>
  <c r="T205" i="22" s="1"/>
  <c r="W177" i="22"/>
  <c r="W185" i="22" s="1"/>
  <c r="U137" i="22"/>
  <c r="U145" i="22" s="1"/>
  <c r="W228" i="21"/>
  <c r="V234" i="21"/>
  <c r="X153" i="21"/>
  <c r="W159" i="21"/>
  <c r="Z203" i="21"/>
  <c r="Y209" i="21"/>
  <c r="Z178" i="21"/>
  <c r="Y184" i="21"/>
  <c r="T146" i="54" l="1"/>
  <c r="V166" i="54"/>
  <c r="V167" i="54" s="1"/>
  <c r="V186" i="68"/>
  <c r="V166" i="69"/>
  <c r="V167" i="69" s="1"/>
  <c r="T146" i="47"/>
  <c r="T147" i="47" s="1"/>
  <c r="S206" i="66"/>
  <c r="S207" i="66" s="1"/>
  <c r="V186" i="69"/>
  <c r="V187" i="69" s="1"/>
  <c r="S206" i="54"/>
  <c r="S207" i="54" s="1"/>
  <c r="V186" i="54"/>
  <c r="V187" i="54" s="1"/>
  <c r="S206" i="53"/>
  <c r="S207" i="53" s="1"/>
  <c r="S206" i="68"/>
  <c r="S207" i="68" s="1"/>
  <c r="T146" i="53"/>
  <c r="T147" i="53" s="1"/>
  <c r="T146" i="68"/>
  <c r="T147" i="68" s="1"/>
  <c r="T146" i="69"/>
  <c r="T147" i="69" s="1"/>
  <c r="T146" i="44"/>
  <c r="T147" i="44" s="1"/>
  <c r="S206" i="45"/>
  <c r="S207" i="45" s="1"/>
  <c r="T146" i="67"/>
  <c r="T147" i="67" s="1"/>
  <c r="V166" i="67"/>
  <c r="V167" i="67" s="1"/>
  <c r="V186" i="67"/>
  <c r="V187" i="67" s="1"/>
  <c r="V186" i="47"/>
  <c r="V187" i="47" s="1"/>
  <c r="V186" i="44"/>
  <c r="V187" i="44" s="1"/>
  <c r="S206" i="47"/>
  <c r="S207" i="47" s="1"/>
  <c r="T146" i="46"/>
  <c r="T147" i="46" s="1"/>
  <c r="V166" i="45"/>
  <c r="V167" i="45" s="1"/>
  <c r="S206" i="67"/>
  <c r="S207" i="67" s="1"/>
  <c r="S206" i="44"/>
  <c r="S207" i="44" s="1"/>
  <c r="U138" i="66"/>
  <c r="U139" i="66" s="1"/>
  <c r="U145" i="66"/>
  <c r="T198" i="44"/>
  <c r="T199" i="44" s="1"/>
  <c r="T205" i="44"/>
  <c r="R207" i="54"/>
  <c r="S206" i="69"/>
  <c r="S147" i="44"/>
  <c r="U138" i="44"/>
  <c r="U139" i="44" s="1"/>
  <c r="U145" i="44"/>
  <c r="V186" i="46"/>
  <c r="T198" i="53"/>
  <c r="T199" i="53" s="1"/>
  <c r="T205" i="53"/>
  <c r="W158" i="53"/>
  <c r="W159" i="53" s="1"/>
  <c r="W165" i="53"/>
  <c r="V186" i="45"/>
  <c r="T198" i="54"/>
  <c r="T199" i="54" s="1"/>
  <c r="T205" i="54"/>
  <c r="T206" i="54" s="1"/>
  <c r="T146" i="45"/>
  <c r="V186" i="66"/>
  <c r="W158" i="44"/>
  <c r="W159" i="44" s="1"/>
  <c r="W165" i="44"/>
  <c r="T198" i="68"/>
  <c r="T199" i="68" s="1"/>
  <c r="T205" i="68"/>
  <c r="S147" i="45"/>
  <c r="R207" i="69"/>
  <c r="W158" i="47"/>
  <c r="W159" i="47" s="1"/>
  <c r="W165" i="47"/>
  <c r="T198" i="45"/>
  <c r="T199" i="45" s="1"/>
  <c r="T205" i="45"/>
  <c r="S206" i="46"/>
  <c r="W158" i="66"/>
  <c r="W159" i="66" s="1"/>
  <c r="W165" i="66"/>
  <c r="W178" i="46"/>
  <c r="W179" i="46" s="1"/>
  <c r="W185" i="46"/>
  <c r="W178" i="45"/>
  <c r="W179" i="45" s="1"/>
  <c r="W185" i="45"/>
  <c r="U138" i="47"/>
  <c r="U139" i="47" s="1"/>
  <c r="U145" i="47"/>
  <c r="X157" i="46"/>
  <c r="X157" i="53"/>
  <c r="X157" i="45"/>
  <c r="X157" i="47"/>
  <c r="X157" i="44"/>
  <c r="X157" i="54"/>
  <c r="X157" i="66"/>
  <c r="X157" i="22"/>
  <c r="X165" i="22" s="1"/>
  <c r="X157" i="69"/>
  <c r="X157" i="67"/>
  <c r="X157" i="68"/>
  <c r="W178" i="69"/>
  <c r="W179" i="69" s="1"/>
  <c r="W185" i="69"/>
  <c r="U138" i="69"/>
  <c r="U139" i="69" s="1"/>
  <c r="U145" i="69"/>
  <c r="W158" i="54"/>
  <c r="W159" i="54" s="1"/>
  <c r="W165" i="54"/>
  <c r="U138" i="53"/>
  <c r="U139" i="53" s="1"/>
  <c r="U145" i="53"/>
  <c r="W178" i="53"/>
  <c r="W179" i="53" s="1"/>
  <c r="W185" i="53"/>
  <c r="V166" i="53"/>
  <c r="U138" i="54"/>
  <c r="U139" i="54" s="1"/>
  <c r="U145" i="54"/>
  <c r="V186" i="53"/>
  <c r="V166" i="66"/>
  <c r="T146" i="66"/>
  <c r="W178" i="44"/>
  <c r="W179" i="44" s="1"/>
  <c r="W185" i="44"/>
  <c r="U138" i="46"/>
  <c r="U139" i="46" s="1"/>
  <c r="U145" i="46"/>
  <c r="V187" i="68"/>
  <c r="W158" i="69"/>
  <c r="W159" i="69" s="1"/>
  <c r="W165" i="69"/>
  <c r="S147" i="54"/>
  <c r="V179" i="68"/>
  <c r="V167" i="68"/>
  <c r="U138" i="67"/>
  <c r="U139" i="67" s="1"/>
  <c r="U145" i="67"/>
  <c r="T198" i="47"/>
  <c r="T199" i="47" s="1"/>
  <c r="T205" i="47"/>
  <c r="W178" i="47"/>
  <c r="W179" i="47" s="1"/>
  <c r="W185" i="47"/>
  <c r="W178" i="68"/>
  <c r="W179" i="68" s="1"/>
  <c r="W185" i="68"/>
  <c r="W178" i="66"/>
  <c r="W179" i="66" s="1"/>
  <c r="W185" i="66"/>
  <c r="U167" i="47"/>
  <c r="U138" i="45"/>
  <c r="U139" i="45" s="1"/>
  <c r="U145" i="45"/>
  <c r="W158" i="46"/>
  <c r="W159" i="46" s="1"/>
  <c r="W165" i="46"/>
  <c r="X177" i="68"/>
  <c r="X177" i="67"/>
  <c r="X177" i="69"/>
  <c r="X177" i="66"/>
  <c r="X177" i="45"/>
  <c r="X177" i="54"/>
  <c r="X177" i="46"/>
  <c r="X177" i="44"/>
  <c r="X177" i="53"/>
  <c r="X177" i="47"/>
  <c r="W178" i="67"/>
  <c r="W179" i="67" s="1"/>
  <c r="W185" i="67"/>
  <c r="U187" i="53"/>
  <c r="U197" i="54"/>
  <c r="U197" i="45"/>
  <c r="U197" i="53"/>
  <c r="U197" i="69"/>
  <c r="U197" i="67"/>
  <c r="U197" i="47"/>
  <c r="U197" i="68"/>
  <c r="U197" i="66"/>
  <c r="U197" i="44"/>
  <c r="U197" i="46"/>
  <c r="T198" i="46"/>
  <c r="T199" i="46" s="1"/>
  <c r="T205" i="46"/>
  <c r="W158" i="67"/>
  <c r="W159" i="67" s="1"/>
  <c r="W165" i="67"/>
  <c r="T198" i="69"/>
  <c r="T199" i="69" s="1"/>
  <c r="T205" i="69"/>
  <c r="T147" i="54"/>
  <c r="U138" i="68"/>
  <c r="U139" i="68" s="1"/>
  <c r="U145" i="68"/>
  <c r="V137" i="69"/>
  <c r="V137" i="68"/>
  <c r="V137" i="67"/>
  <c r="V137" i="66"/>
  <c r="V137" i="45"/>
  <c r="V137" i="54"/>
  <c r="V137" i="53"/>
  <c r="V137" i="47"/>
  <c r="V137" i="46"/>
  <c r="V137" i="44"/>
  <c r="W178" i="54"/>
  <c r="W179" i="54" s="1"/>
  <c r="W185" i="54"/>
  <c r="W158" i="68"/>
  <c r="W159" i="68" s="1"/>
  <c r="W165" i="68"/>
  <c r="W158" i="45"/>
  <c r="W159" i="45" s="1"/>
  <c r="W165" i="45"/>
  <c r="R207" i="47"/>
  <c r="S147" i="53"/>
  <c r="T198" i="66"/>
  <c r="T199" i="66" s="1"/>
  <c r="T205" i="66"/>
  <c r="S147" i="68"/>
  <c r="V166" i="44"/>
  <c r="U167" i="54"/>
  <c r="R207" i="67"/>
  <c r="V166" i="46"/>
  <c r="T198" i="67"/>
  <c r="T199" i="67" s="1"/>
  <c r="T205" i="67"/>
  <c r="V166" i="47"/>
  <c r="R207" i="46"/>
  <c r="U197" i="22"/>
  <c r="U205" i="22" s="1"/>
  <c r="X177" i="22"/>
  <c r="X185" i="22" s="1"/>
  <c r="V137" i="22"/>
  <c r="V145" i="22" s="1"/>
  <c r="X228" i="21"/>
  <c r="W234" i="21"/>
  <c r="Y153" i="21"/>
  <c r="X159" i="21"/>
  <c r="AA203" i="21"/>
  <c r="Z209" i="21"/>
  <c r="Z184" i="21"/>
  <c r="AA178" i="21"/>
  <c r="W166" i="69" l="1"/>
  <c r="T206" i="69"/>
  <c r="T206" i="53"/>
  <c r="T207" i="53" s="1"/>
  <c r="W166" i="68"/>
  <c r="W167" i="68" s="1"/>
  <c r="W186" i="54"/>
  <c r="W187" i="54" s="1"/>
  <c r="W186" i="68"/>
  <c r="W187" i="68" s="1"/>
  <c r="U146" i="69"/>
  <c r="U147" i="69" s="1"/>
  <c r="T206" i="67"/>
  <c r="T207" i="67" s="1"/>
  <c r="W166" i="46"/>
  <c r="W167" i="46" s="1"/>
  <c r="W186" i="69"/>
  <c r="W187" i="69" s="1"/>
  <c r="T206" i="68"/>
  <c r="T207" i="68" s="1"/>
  <c r="W186" i="53"/>
  <c r="W187" i="53" s="1"/>
  <c r="T206" i="46"/>
  <c r="T207" i="46" s="1"/>
  <c r="W186" i="47"/>
  <c r="W187" i="47" s="1"/>
  <c r="U146" i="46"/>
  <c r="U147" i="46" s="1"/>
  <c r="W166" i="47"/>
  <c r="W167" i="47" s="1"/>
  <c r="T206" i="47"/>
  <c r="T207" i="47" s="1"/>
  <c r="W186" i="44"/>
  <c r="W187" i="44" s="1"/>
  <c r="W166" i="66"/>
  <c r="W167" i="66" s="1"/>
  <c r="U146" i="44"/>
  <c r="U147" i="44" s="1"/>
  <c r="T206" i="45"/>
  <c r="T207" i="45" s="1"/>
  <c r="W186" i="67"/>
  <c r="W187" i="67" s="1"/>
  <c r="U146" i="47"/>
  <c r="U147" i="47" s="1"/>
  <c r="W186" i="45"/>
  <c r="W187" i="45" s="1"/>
  <c r="W166" i="45"/>
  <c r="W167" i="45" s="1"/>
  <c r="W186" i="46"/>
  <c r="W187" i="46" s="1"/>
  <c r="X158" i="53"/>
  <c r="X159" i="53" s="1"/>
  <c r="X165" i="53"/>
  <c r="V167" i="47"/>
  <c r="U198" i="54"/>
  <c r="U199" i="54" s="1"/>
  <c r="U205" i="54"/>
  <c r="V138" i="44"/>
  <c r="V139" i="44" s="1"/>
  <c r="V145" i="44"/>
  <c r="W167" i="69"/>
  <c r="T207" i="69"/>
  <c r="X158" i="46"/>
  <c r="X159" i="46" s="1"/>
  <c r="X165" i="46"/>
  <c r="W137" i="69"/>
  <c r="W137" i="46"/>
  <c r="W137" i="54"/>
  <c r="W137" i="67"/>
  <c r="W137" i="47"/>
  <c r="W137" i="53"/>
  <c r="W137" i="45"/>
  <c r="W137" i="66"/>
  <c r="W137" i="44"/>
  <c r="W137" i="68"/>
  <c r="V187" i="46"/>
  <c r="X178" i="45"/>
  <c r="X179" i="45" s="1"/>
  <c r="X185" i="45"/>
  <c r="V197" i="67"/>
  <c r="V197" i="53"/>
  <c r="V197" i="45"/>
  <c r="V197" i="69"/>
  <c r="V197" i="47"/>
  <c r="V197" i="68"/>
  <c r="V197" i="54"/>
  <c r="V197" i="44"/>
  <c r="V197" i="46"/>
  <c r="V197" i="66"/>
  <c r="X178" i="66"/>
  <c r="X179" i="66" s="1"/>
  <c r="X185" i="66"/>
  <c r="T147" i="66"/>
  <c r="X178" i="69"/>
  <c r="X179" i="69" s="1"/>
  <c r="X185" i="69"/>
  <c r="X178" i="67"/>
  <c r="X179" i="67" s="1"/>
  <c r="X185" i="67"/>
  <c r="V138" i="47"/>
  <c r="V139" i="47" s="1"/>
  <c r="V145" i="47"/>
  <c r="U198" i="46"/>
  <c r="U199" i="46" s="1"/>
  <c r="U205" i="46"/>
  <c r="X158" i="68"/>
  <c r="X159" i="68" s="1"/>
  <c r="X165" i="68"/>
  <c r="V138" i="53"/>
  <c r="V139" i="53" s="1"/>
  <c r="V145" i="53"/>
  <c r="U146" i="68"/>
  <c r="U198" i="44"/>
  <c r="U199" i="44" s="1"/>
  <c r="U205" i="44"/>
  <c r="V167" i="66"/>
  <c r="X158" i="67"/>
  <c r="X159" i="67" s="1"/>
  <c r="X165" i="67"/>
  <c r="W166" i="44"/>
  <c r="V138" i="45"/>
  <c r="V139" i="45" s="1"/>
  <c r="V145" i="45"/>
  <c r="U198" i="68"/>
  <c r="U199" i="68" s="1"/>
  <c r="U205" i="68"/>
  <c r="V187" i="66"/>
  <c r="V187" i="45"/>
  <c r="G37" i="46"/>
  <c r="G38" i="46" s="1"/>
  <c r="G39" i="46" s="1"/>
  <c r="G37" i="69"/>
  <c r="G38" i="69" s="1"/>
  <c r="G39" i="69" s="1"/>
  <c r="G37" i="68"/>
  <c r="G38" i="68" s="1"/>
  <c r="G39" i="68" s="1"/>
  <c r="G37" i="45"/>
  <c r="G38" i="45" s="1"/>
  <c r="G39" i="45" s="1"/>
  <c r="G37" i="66"/>
  <c r="G38" i="66" s="1"/>
  <c r="G39" i="66" s="1"/>
  <c r="G37" i="44"/>
  <c r="G38" i="44" s="1"/>
  <c r="G39" i="44" s="1"/>
  <c r="G37" i="54"/>
  <c r="G38" i="54" s="1"/>
  <c r="G39" i="54" s="1"/>
  <c r="G37" i="67"/>
  <c r="G38" i="67" s="1"/>
  <c r="G39" i="67" s="1"/>
  <c r="G37" i="47"/>
  <c r="G38" i="47" s="1"/>
  <c r="G39" i="47" s="1"/>
  <c r="G37" i="53"/>
  <c r="G38" i="53" s="1"/>
  <c r="G39" i="53" s="1"/>
  <c r="V167" i="44"/>
  <c r="V138" i="66"/>
  <c r="V139" i="66" s="1"/>
  <c r="V145" i="66"/>
  <c r="W166" i="67"/>
  <c r="U198" i="47"/>
  <c r="U199" i="47" s="1"/>
  <c r="U205" i="47"/>
  <c r="X178" i="47"/>
  <c r="X179" i="47" s="1"/>
  <c r="X185" i="47"/>
  <c r="U146" i="67"/>
  <c r="U146" i="53"/>
  <c r="X158" i="66"/>
  <c r="X159" i="66" s="1"/>
  <c r="X165" i="66"/>
  <c r="T147" i="45"/>
  <c r="W166" i="53"/>
  <c r="T206" i="44"/>
  <c r="X158" i="69"/>
  <c r="X159" i="69" s="1"/>
  <c r="X165" i="69"/>
  <c r="V138" i="46"/>
  <c r="V139" i="46" s="1"/>
  <c r="V145" i="46"/>
  <c r="U198" i="66"/>
  <c r="U199" i="66" s="1"/>
  <c r="U205" i="66"/>
  <c r="V138" i="67"/>
  <c r="V139" i="67" s="1"/>
  <c r="V145" i="67"/>
  <c r="U198" i="67"/>
  <c r="U199" i="67" s="1"/>
  <c r="U205" i="67"/>
  <c r="U206" i="67" s="1"/>
  <c r="X178" i="53"/>
  <c r="X179" i="53" s="1"/>
  <c r="X185" i="53"/>
  <c r="V187" i="53"/>
  <c r="X158" i="54"/>
  <c r="X159" i="54" s="1"/>
  <c r="X165" i="54"/>
  <c r="T207" i="54"/>
  <c r="S207" i="69"/>
  <c r="Y157" i="53"/>
  <c r="Y157" i="68"/>
  <c r="Y157" i="47"/>
  <c r="Y157" i="22"/>
  <c r="Y165" i="22" s="1"/>
  <c r="Y157" i="54"/>
  <c r="Y157" i="66"/>
  <c r="Y157" i="45"/>
  <c r="Y157" i="46"/>
  <c r="Y157" i="44"/>
  <c r="Y157" i="69"/>
  <c r="Y157" i="67"/>
  <c r="T206" i="66"/>
  <c r="V138" i="68"/>
  <c r="V139" i="68" s="1"/>
  <c r="V145" i="68"/>
  <c r="U198" i="69"/>
  <c r="U199" i="69" s="1"/>
  <c r="U205" i="69"/>
  <c r="U206" i="69" s="1"/>
  <c r="X178" i="44"/>
  <c r="X179" i="44" s="1"/>
  <c r="X185" i="44"/>
  <c r="U146" i="54"/>
  <c r="X158" i="44"/>
  <c r="X159" i="44" s="1"/>
  <c r="X165" i="44"/>
  <c r="U146" i="66"/>
  <c r="X178" i="68"/>
  <c r="X185" i="68"/>
  <c r="V138" i="54"/>
  <c r="V139" i="54" s="1"/>
  <c r="V145" i="54"/>
  <c r="V146" i="54" s="1"/>
  <c r="V138" i="69"/>
  <c r="V139" i="69" s="1"/>
  <c r="V145" i="69"/>
  <c r="U198" i="53"/>
  <c r="U199" i="53" s="1"/>
  <c r="U205" i="53"/>
  <c r="X178" i="46"/>
  <c r="X179" i="46" s="1"/>
  <c r="X185" i="46"/>
  <c r="X158" i="47"/>
  <c r="X159" i="47" s="1"/>
  <c r="X165" i="47"/>
  <c r="S207" i="46"/>
  <c r="Y177" i="46"/>
  <c r="Y177" i="67"/>
  <c r="Y177" i="68"/>
  <c r="Y177" i="45"/>
  <c r="Y177" i="53"/>
  <c r="Y177" i="69"/>
  <c r="Y177" i="47"/>
  <c r="Y177" i="54"/>
  <c r="Y177" i="44"/>
  <c r="Y177" i="66"/>
  <c r="V167" i="46"/>
  <c r="U198" i="45"/>
  <c r="U199" i="45" s="1"/>
  <c r="U205" i="45"/>
  <c r="X178" i="54"/>
  <c r="X179" i="54" s="1"/>
  <c r="X185" i="54"/>
  <c r="U146" i="45"/>
  <c r="W186" i="66"/>
  <c r="V167" i="53"/>
  <c r="W166" i="54"/>
  <c r="X158" i="45"/>
  <c r="X159" i="45" s="1"/>
  <c r="X165" i="45"/>
  <c r="G37" i="22"/>
  <c r="V197" i="22"/>
  <c r="V205" i="22" s="1"/>
  <c r="Y177" i="22"/>
  <c r="Y185" i="22" s="1"/>
  <c r="W137" i="22"/>
  <c r="W145" i="22" s="1"/>
  <c r="Y228" i="21"/>
  <c r="X234" i="21"/>
  <c r="Z153" i="21"/>
  <c r="Y159" i="21"/>
  <c r="AB203" i="21"/>
  <c r="AA209" i="21"/>
  <c r="AB178" i="21"/>
  <c r="AA184" i="21"/>
  <c r="M128" i="21"/>
  <c r="N128" i="21" s="1"/>
  <c r="O128" i="21" s="1"/>
  <c r="P128" i="21" s="1"/>
  <c r="Q128" i="21" s="1"/>
  <c r="R128" i="21" s="1"/>
  <c r="S128" i="21" s="1"/>
  <c r="T128" i="21" s="1"/>
  <c r="U128" i="21" s="1"/>
  <c r="V128" i="21" s="1"/>
  <c r="W128" i="21" s="1"/>
  <c r="X128" i="21" s="1"/>
  <c r="Y128" i="21" s="1"/>
  <c r="Z128" i="21" s="1"/>
  <c r="AA128" i="21" s="1"/>
  <c r="AB128" i="21" s="1"/>
  <c r="AC128" i="21" s="1"/>
  <c r="AD128" i="21" s="1"/>
  <c r="AE128" i="21" s="1"/>
  <c r="AF128" i="21" s="1"/>
  <c r="AG128" i="21" s="1"/>
  <c r="AH128" i="21" s="1"/>
  <c r="AI128" i="21" s="1"/>
  <c r="N103" i="21"/>
  <c r="P103" i="21" s="1"/>
  <c r="R103" i="21" s="1"/>
  <c r="T103" i="21" s="1"/>
  <c r="V103" i="21" s="1"/>
  <c r="X103" i="21" s="1"/>
  <c r="Z103" i="21" s="1"/>
  <c r="AB103" i="21" s="1"/>
  <c r="AD103" i="21" s="1"/>
  <c r="AF103" i="21" s="1"/>
  <c r="AH103" i="21" s="1"/>
  <c r="M103" i="21"/>
  <c r="O103" i="21" s="1"/>
  <c r="Q103" i="21" s="1"/>
  <c r="S103" i="21" s="1"/>
  <c r="U103" i="21" s="1"/>
  <c r="W103" i="21" s="1"/>
  <c r="Y103" i="21" s="1"/>
  <c r="AA103" i="21" s="1"/>
  <c r="AC103" i="21" s="1"/>
  <c r="AE103" i="21" s="1"/>
  <c r="AG103" i="21" s="1"/>
  <c r="AI103" i="21" s="1"/>
  <c r="M78" i="21"/>
  <c r="N78" i="21" s="1"/>
  <c r="O78" i="21" s="1"/>
  <c r="P78" i="21" s="1"/>
  <c r="Q78" i="21" s="1"/>
  <c r="R78" i="21" s="1"/>
  <c r="S78" i="21" s="1"/>
  <c r="T78" i="21" s="1"/>
  <c r="U78" i="21" s="1"/>
  <c r="V78" i="21" s="1"/>
  <c r="W78" i="21" s="1"/>
  <c r="X78" i="21" s="1"/>
  <c r="Y78" i="21" s="1"/>
  <c r="Z78" i="21" s="1"/>
  <c r="AA78" i="21" s="1"/>
  <c r="AB78" i="21" s="1"/>
  <c r="AC78" i="21" s="1"/>
  <c r="AD78" i="21" s="1"/>
  <c r="AE78" i="21" s="1"/>
  <c r="AF78" i="21" s="1"/>
  <c r="AG78" i="21" s="1"/>
  <c r="AH78" i="21" s="1"/>
  <c r="AI78" i="21" s="1"/>
  <c r="U206" i="53" l="1"/>
  <c r="X166" i="69"/>
  <c r="X167" i="69" s="1"/>
  <c r="X166" i="54"/>
  <c r="X167" i="54" s="1"/>
  <c r="U206" i="68"/>
  <c r="U207" i="68" s="1"/>
  <c r="U206" i="44"/>
  <c r="U207" i="44" s="1"/>
  <c r="X166" i="45"/>
  <c r="X167" i="45" s="1"/>
  <c r="X186" i="69"/>
  <c r="X187" i="69" s="1"/>
  <c r="X186" i="54"/>
  <c r="X187" i="54" s="1"/>
  <c r="X166" i="68"/>
  <c r="X167" i="68" s="1"/>
  <c r="V146" i="69"/>
  <c r="V147" i="69" s="1"/>
  <c r="V146" i="68"/>
  <c r="V147" i="68" s="1"/>
  <c r="U206" i="54"/>
  <c r="U207" i="54" s="1"/>
  <c r="X186" i="68"/>
  <c r="X187" i="68" s="1"/>
  <c r="V146" i="53"/>
  <c r="V147" i="53" s="1"/>
  <c r="X166" i="53"/>
  <c r="X167" i="53" s="1"/>
  <c r="X186" i="53"/>
  <c r="X187" i="53" s="1"/>
  <c r="X186" i="44"/>
  <c r="X187" i="44" s="1"/>
  <c r="X166" i="47"/>
  <c r="X167" i="47" s="1"/>
  <c r="X186" i="66"/>
  <c r="X187" i="66" s="1"/>
  <c r="U206" i="47"/>
  <c r="U207" i="47" s="1"/>
  <c r="X186" i="67"/>
  <c r="X187" i="67" s="1"/>
  <c r="X186" i="46"/>
  <c r="X187" i="46" s="1"/>
  <c r="V146" i="66"/>
  <c r="V147" i="66" s="1"/>
  <c r="X186" i="45"/>
  <c r="X187" i="45" s="1"/>
  <c r="X166" i="46"/>
  <c r="X167" i="46" s="1"/>
  <c r="X166" i="66"/>
  <c r="X167" i="66" s="1"/>
  <c r="U206" i="46"/>
  <c r="U207" i="46" s="1"/>
  <c r="U206" i="45"/>
  <c r="U207" i="45" s="1"/>
  <c r="X186" i="47"/>
  <c r="X187" i="47" s="1"/>
  <c r="X166" i="44"/>
  <c r="X167" i="44" s="1"/>
  <c r="V146" i="67"/>
  <c r="V147" i="67" s="1"/>
  <c r="V146" i="45"/>
  <c r="V147" i="45" s="1"/>
  <c r="U206" i="66"/>
  <c r="U207" i="66" s="1"/>
  <c r="V146" i="44"/>
  <c r="V147" i="44" s="1"/>
  <c r="X166" i="67"/>
  <c r="X167" i="67" s="1"/>
  <c r="V146" i="47"/>
  <c r="V147" i="47" s="1"/>
  <c r="V146" i="46"/>
  <c r="V147" i="46" s="1"/>
  <c r="Y158" i="66"/>
  <c r="Y159" i="66" s="1"/>
  <c r="Y165" i="66"/>
  <c r="Y158" i="54"/>
  <c r="Y159" i="54" s="1"/>
  <c r="Y165" i="54"/>
  <c r="Y178" i="66"/>
  <c r="Y179" i="66" s="1"/>
  <c r="Y185" i="66"/>
  <c r="U207" i="69"/>
  <c r="V198" i="68"/>
  <c r="V199" i="68" s="1"/>
  <c r="V205" i="68"/>
  <c r="Y178" i="44"/>
  <c r="Y179" i="44" s="1"/>
  <c r="Y185" i="44"/>
  <c r="X179" i="68"/>
  <c r="V198" i="47"/>
  <c r="V199" i="47" s="1"/>
  <c r="V205" i="47"/>
  <c r="W138" i="68"/>
  <c r="W139" i="68" s="1"/>
  <c r="W145" i="68"/>
  <c r="Y178" i="54"/>
  <c r="Y179" i="54" s="1"/>
  <c r="Y185" i="54"/>
  <c r="U147" i="66"/>
  <c r="V198" i="69"/>
  <c r="V199" i="69" s="1"/>
  <c r="V205" i="69"/>
  <c r="W138" i="44"/>
  <c r="W139" i="44" s="1"/>
  <c r="W145" i="44"/>
  <c r="Y178" i="47"/>
  <c r="Y179" i="47" s="1"/>
  <c r="Y185" i="47"/>
  <c r="Y158" i="47"/>
  <c r="Y159" i="47" s="1"/>
  <c r="Y165" i="47"/>
  <c r="V198" i="45"/>
  <c r="V199" i="45" s="1"/>
  <c r="V205" i="45"/>
  <c r="W138" i="66"/>
  <c r="W139" i="66" s="1"/>
  <c r="W145" i="66"/>
  <c r="Y178" i="69"/>
  <c r="Y179" i="69" s="1"/>
  <c r="Y185" i="69"/>
  <c r="Y158" i="68"/>
  <c r="Y159" i="68" s="1"/>
  <c r="Y165" i="68"/>
  <c r="V198" i="53"/>
  <c r="V199" i="53" s="1"/>
  <c r="V205" i="53"/>
  <c r="W138" i="45"/>
  <c r="W139" i="45" s="1"/>
  <c r="W145" i="45"/>
  <c r="Z157" i="46"/>
  <c r="Z157" i="45"/>
  <c r="Z157" i="68"/>
  <c r="Z157" i="47"/>
  <c r="Z157" i="53"/>
  <c r="Z157" i="67"/>
  <c r="Z157" i="66"/>
  <c r="Z157" i="22"/>
  <c r="Z165" i="22" s="1"/>
  <c r="Z157" i="69"/>
  <c r="Z157" i="54"/>
  <c r="Z157" i="44"/>
  <c r="W187" i="66"/>
  <c r="Y178" i="53"/>
  <c r="Y179" i="53" s="1"/>
  <c r="Y185" i="53"/>
  <c r="U147" i="54"/>
  <c r="Y158" i="53"/>
  <c r="Y159" i="53" s="1"/>
  <c r="Y165" i="53"/>
  <c r="Y166" i="53" s="1"/>
  <c r="U147" i="53"/>
  <c r="U147" i="68"/>
  <c r="V198" i="67"/>
  <c r="V199" i="67" s="1"/>
  <c r="V205" i="67"/>
  <c r="W138" i="53"/>
  <c r="W139" i="53" s="1"/>
  <c r="W145" i="53"/>
  <c r="U147" i="45"/>
  <c r="Y178" i="45"/>
  <c r="Y179" i="45" s="1"/>
  <c r="Y185" i="45"/>
  <c r="U207" i="53"/>
  <c r="W138" i="47"/>
  <c r="W139" i="47" s="1"/>
  <c r="W145" i="47"/>
  <c r="Z177" i="69"/>
  <c r="Z177" i="68"/>
  <c r="Z177" i="47"/>
  <c r="Z177" i="44"/>
  <c r="Z177" i="66"/>
  <c r="Z177" i="46"/>
  <c r="Z177" i="54"/>
  <c r="Z177" i="67"/>
  <c r="Z177" i="53"/>
  <c r="Z177" i="45"/>
  <c r="Y178" i="68"/>
  <c r="Y179" i="68" s="1"/>
  <c r="Y185" i="68"/>
  <c r="U147" i="67"/>
  <c r="W138" i="67"/>
  <c r="W139" i="67" s="1"/>
  <c r="W145" i="67"/>
  <c r="Y178" i="67"/>
  <c r="Y179" i="67" s="1"/>
  <c r="Y185" i="67"/>
  <c r="T207" i="66"/>
  <c r="W138" i="54"/>
  <c r="W139" i="54" s="1"/>
  <c r="W145" i="54"/>
  <c r="X137" i="54"/>
  <c r="X137" i="67"/>
  <c r="X137" i="66"/>
  <c r="X137" i="68"/>
  <c r="X137" i="47"/>
  <c r="X137" i="44"/>
  <c r="X137" i="69"/>
  <c r="X137" i="46"/>
  <c r="X137" i="53"/>
  <c r="X137" i="45"/>
  <c r="Y178" i="46"/>
  <c r="Y179" i="46" s="1"/>
  <c r="Y185" i="46"/>
  <c r="Y158" i="67"/>
  <c r="Y159" i="67" s="1"/>
  <c r="Y165" i="67"/>
  <c r="W138" i="46"/>
  <c r="W139" i="46" s="1"/>
  <c r="W145" i="46"/>
  <c r="Y158" i="69"/>
  <c r="Y159" i="69" s="1"/>
  <c r="Y165" i="69"/>
  <c r="U207" i="67"/>
  <c r="V198" i="66"/>
  <c r="V199" i="66" s="1"/>
  <c r="V205" i="66"/>
  <c r="W138" i="69"/>
  <c r="W139" i="69" s="1"/>
  <c r="W145" i="69"/>
  <c r="W146" i="69" s="1"/>
  <c r="W197" i="68"/>
  <c r="W197" i="66"/>
  <c r="W197" i="46"/>
  <c r="W197" i="69"/>
  <c r="W197" i="54"/>
  <c r="W197" i="67"/>
  <c r="W197" i="47"/>
  <c r="W197" i="53"/>
  <c r="W197" i="45"/>
  <c r="W197" i="44"/>
  <c r="Y158" i="44"/>
  <c r="Y159" i="44" s="1"/>
  <c r="Y165" i="44"/>
  <c r="T207" i="44"/>
  <c r="V198" i="46"/>
  <c r="V199" i="46" s="1"/>
  <c r="V205" i="46"/>
  <c r="W167" i="54"/>
  <c r="V147" i="54"/>
  <c r="Y158" i="46"/>
  <c r="Y159" i="46" s="1"/>
  <c r="Y165" i="46"/>
  <c r="V198" i="44"/>
  <c r="V199" i="44" s="1"/>
  <c r="V205" i="44"/>
  <c r="Y158" i="45"/>
  <c r="Y159" i="45" s="1"/>
  <c r="Y165" i="45"/>
  <c r="W167" i="53"/>
  <c r="W167" i="67"/>
  <c r="W167" i="44"/>
  <c r="V198" i="54"/>
  <c r="V199" i="54" s="1"/>
  <c r="V205" i="54"/>
  <c r="W197" i="22"/>
  <c r="W205" i="22" s="1"/>
  <c r="Z177" i="22"/>
  <c r="Z185" i="22" s="1"/>
  <c r="X137" i="22"/>
  <c r="X145" i="22" s="1"/>
  <c r="Z228" i="21"/>
  <c r="Y234" i="21"/>
  <c r="Z159" i="21"/>
  <c r="AA153" i="21"/>
  <c r="AC203" i="21"/>
  <c r="AB209" i="21"/>
  <c r="AC178" i="21"/>
  <c r="AB184" i="21"/>
  <c r="Y166" i="69" l="1"/>
  <c r="Y167" i="69" s="1"/>
  <c r="Y166" i="68"/>
  <c r="Y167" i="68" s="1"/>
  <c r="Y166" i="54"/>
  <c r="Y167" i="54" s="1"/>
  <c r="Y186" i="69"/>
  <c r="Y187" i="69" s="1"/>
  <c r="W146" i="54"/>
  <c r="W147" i="54" s="1"/>
  <c r="V206" i="69"/>
  <c r="V207" i="69" s="1"/>
  <c r="Y186" i="54"/>
  <c r="Y187" i="54" s="1"/>
  <c r="V206" i="54"/>
  <c r="V207" i="54" s="1"/>
  <c r="V206" i="68"/>
  <c r="V207" i="68" s="1"/>
  <c r="Y186" i="68"/>
  <c r="Y187" i="68" s="1"/>
  <c r="Y186" i="66"/>
  <c r="Y187" i="66" s="1"/>
  <c r="Y186" i="53"/>
  <c r="Y187" i="53" s="1"/>
  <c r="V206" i="53"/>
  <c r="V207" i="53" s="1"/>
  <c r="W146" i="53"/>
  <c r="W147" i="53" s="1"/>
  <c r="V206" i="66"/>
  <c r="V207" i="66" s="1"/>
  <c r="Y186" i="45"/>
  <c r="Y187" i="45" s="1"/>
  <c r="W146" i="67"/>
  <c r="W147" i="67" s="1"/>
  <c r="V206" i="67"/>
  <c r="V207" i="67" s="1"/>
  <c r="W146" i="46"/>
  <c r="W147" i="46" s="1"/>
  <c r="W146" i="66"/>
  <c r="W147" i="66" s="1"/>
  <c r="Y166" i="67"/>
  <c r="Y167" i="67" s="1"/>
  <c r="W146" i="45"/>
  <c r="W147" i="45" s="1"/>
  <c r="W146" i="47"/>
  <c r="W147" i="47" s="1"/>
  <c r="Y186" i="46"/>
  <c r="Y187" i="46" s="1"/>
  <c r="V206" i="44"/>
  <c r="V207" i="44" s="1"/>
  <c r="W146" i="44"/>
  <c r="W147" i="44" s="1"/>
  <c r="Y186" i="44"/>
  <c r="Y187" i="44" s="1"/>
  <c r="Y166" i="45"/>
  <c r="Y167" i="45" s="1"/>
  <c r="V206" i="45"/>
  <c r="V207" i="45" s="1"/>
  <c r="Y166" i="66"/>
  <c r="Y167" i="66" s="1"/>
  <c r="Y166" i="47"/>
  <c r="Y167" i="47" s="1"/>
  <c r="Y186" i="47"/>
  <c r="Y187" i="47" s="1"/>
  <c r="V206" i="47"/>
  <c r="V207" i="47" s="1"/>
  <c r="Z158" i="54"/>
  <c r="Z159" i="54" s="1"/>
  <c r="Z165" i="54"/>
  <c r="W198" i="45"/>
  <c r="W199" i="45" s="1"/>
  <c r="W205" i="45"/>
  <c r="AA177" i="69"/>
  <c r="AA177" i="66"/>
  <c r="AA177" i="54"/>
  <c r="AA177" i="47"/>
  <c r="AA177" i="67"/>
  <c r="AA177" i="68"/>
  <c r="AA177" i="45"/>
  <c r="AA177" i="46"/>
  <c r="AA177" i="53"/>
  <c r="AA177" i="44"/>
  <c r="W198" i="53"/>
  <c r="W199" i="53" s="1"/>
  <c r="W205" i="53"/>
  <c r="X138" i="44"/>
  <c r="X139" i="44" s="1"/>
  <c r="X145" i="44"/>
  <c r="X197" i="68"/>
  <c r="X197" i="67"/>
  <c r="X197" i="69"/>
  <c r="X197" i="54"/>
  <c r="X197" i="66"/>
  <c r="X197" i="44"/>
  <c r="X197" i="46"/>
  <c r="X197" i="53"/>
  <c r="X197" i="47"/>
  <c r="X197" i="45"/>
  <c r="V206" i="46"/>
  <c r="Y166" i="44"/>
  <c r="W198" i="69"/>
  <c r="W199" i="69" s="1"/>
  <c r="W205" i="69"/>
  <c r="X138" i="66"/>
  <c r="X139" i="66" s="1"/>
  <c r="X145" i="66"/>
  <c r="Y186" i="67"/>
  <c r="Z178" i="45"/>
  <c r="Z179" i="45" s="1"/>
  <c r="Z185" i="45"/>
  <c r="W198" i="44"/>
  <c r="W199" i="44" s="1"/>
  <c r="W205" i="44"/>
  <c r="W198" i="47"/>
  <c r="W199" i="47" s="1"/>
  <c r="W205" i="47"/>
  <c r="W198" i="67"/>
  <c r="W199" i="67" s="1"/>
  <c r="W205" i="67"/>
  <c r="Z158" i="69"/>
  <c r="Z159" i="69" s="1"/>
  <c r="Z165" i="69"/>
  <c r="Z158" i="66"/>
  <c r="Z159" i="66" s="1"/>
  <c r="Z165" i="66"/>
  <c r="Z178" i="69"/>
  <c r="Z179" i="69" s="1"/>
  <c r="Z185" i="69"/>
  <c r="Z186" i="69" s="1"/>
  <c r="X138" i="67"/>
  <c r="X139" i="67" s="1"/>
  <c r="X145" i="67"/>
  <c r="Z178" i="53"/>
  <c r="Z179" i="53" s="1"/>
  <c r="Z185" i="53"/>
  <c r="Z178" i="67"/>
  <c r="Z179" i="67" s="1"/>
  <c r="Z185" i="67"/>
  <c r="W198" i="68"/>
  <c r="W199" i="68" s="1"/>
  <c r="W205" i="68"/>
  <c r="X138" i="53"/>
  <c r="X139" i="53" s="1"/>
  <c r="X145" i="53"/>
  <c r="X146" i="53" s="1"/>
  <c r="Z178" i="68"/>
  <c r="Z179" i="68" s="1"/>
  <c r="Z185" i="68"/>
  <c r="X138" i="46"/>
  <c r="X139" i="46" s="1"/>
  <c r="X145" i="46"/>
  <c r="X138" i="69"/>
  <c r="X139" i="69" s="1"/>
  <c r="X145" i="69"/>
  <c r="W147" i="69"/>
  <c r="Z158" i="44"/>
  <c r="Z159" i="44" s="1"/>
  <c r="Z165" i="44"/>
  <c r="X138" i="47"/>
  <c r="X139" i="47" s="1"/>
  <c r="X145" i="47"/>
  <c r="X138" i="54"/>
  <c r="X139" i="54" s="1"/>
  <c r="X145" i="54"/>
  <c r="AA157" i="67"/>
  <c r="AA157" i="44"/>
  <c r="AA157" i="22"/>
  <c r="AA157" i="68"/>
  <c r="AA157" i="54"/>
  <c r="AA157" i="69"/>
  <c r="AA157" i="53"/>
  <c r="AA157" i="47"/>
  <c r="AA157" i="46"/>
  <c r="AA157" i="45"/>
  <c r="AA157" i="66"/>
  <c r="Y137" i="69"/>
  <c r="Y137" i="67"/>
  <c r="Y137" i="54"/>
  <c r="Y137" i="47"/>
  <c r="Y137" i="66"/>
  <c r="Y137" i="53"/>
  <c r="Y137" i="46"/>
  <c r="Y137" i="45"/>
  <c r="Y137" i="44"/>
  <c r="Y137" i="68"/>
  <c r="W198" i="54"/>
  <c r="W199" i="54" s="1"/>
  <c r="W205" i="54"/>
  <c r="X138" i="68"/>
  <c r="X139" i="68" s="1"/>
  <c r="X145" i="68"/>
  <c r="W198" i="46"/>
  <c r="W199" i="46" s="1"/>
  <c r="W205" i="46"/>
  <c r="W198" i="66"/>
  <c r="W199" i="66" s="1"/>
  <c r="W205" i="66"/>
  <c r="Y167" i="53"/>
  <c r="Z158" i="67"/>
  <c r="Z159" i="67" s="1"/>
  <c r="Z165" i="67"/>
  <c r="Z178" i="54"/>
  <c r="Z179" i="54" s="1"/>
  <c r="Z185" i="54"/>
  <c r="Z158" i="53"/>
  <c r="Z159" i="53" s="1"/>
  <c r="Z165" i="53"/>
  <c r="Z178" i="46"/>
  <c r="Z179" i="46" s="1"/>
  <c r="Z185" i="46"/>
  <c r="Z158" i="47"/>
  <c r="Z159" i="47" s="1"/>
  <c r="Z165" i="47"/>
  <c r="Z178" i="66"/>
  <c r="Z179" i="66" s="1"/>
  <c r="Z185" i="66"/>
  <c r="Z158" i="68"/>
  <c r="Z159" i="68" s="1"/>
  <c r="Z165" i="68"/>
  <c r="Z166" i="68" s="1"/>
  <c r="Z178" i="44"/>
  <c r="Z179" i="44" s="1"/>
  <c r="Z185" i="44"/>
  <c r="Z158" i="45"/>
  <c r="Z159" i="45" s="1"/>
  <c r="Z165" i="45"/>
  <c r="Y166" i="46"/>
  <c r="X138" i="45"/>
  <c r="X139" i="45" s="1"/>
  <c r="X145" i="45"/>
  <c r="Z178" i="47"/>
  <c r="Z179" i="47" s="1"/>
  <c r="Z185" i="47"/>
  <c r="Z158" i="46"/>
  <c r="Z159" i="46" s="1"/>
  <c r="Z165" i="46"/>
  <c r="W146" i="68"/>
  <c r="X197" i="22"/>
  <c r="X205" i="22" s="1"/>
  <c r="AA177" i="22"/>
  <c r="AA185" i="22" s="1"/>
  <c r="AA165" i="22"/>
  <c r="Y137" i="22"/>
  <c r="Y145" i="22" s="1"/>
  <c r="Z234" i="21"/>
  <c r="AA228" i="21"/>
  <c r="AB153" i="21"/>
  <c r="AA159" i="21"/>
  <c r="AD203" i="21"/>
  <c r="AC209" i="21"/>
  <c r="AD178" i="21"/>
  <c r="AC184" i="21"/>
  <c r="M53" i="21"/>
  <c r="N53" i="21" s="1"/>
  <c r="O53" i="21" s="1"/>
  <c r="P53" i="21" s="1"/>
  <c r="Q53" i="21" s="1"/>
  <c r="R53" i="21" s="1"/>
  <c r="S53" i="21" s="1"/>
  <c r="T53" i="21" s="1"/>
  <c r="U53" i="21" s="1"/>
  <c r="V53" i="21" s="1"/>
  <c r="W53" i="21" s="1"/>
  <c r="X53" i="21" s="1"/>
  <c r="Y53" i="21" s="1"/>
  <c r="Z53" i="21" s="1"/>
  <c r="AA53" i="21" s="1"/>
  <c r="AB53" i="21" s="1"/>
  <c r="AC53" i="21" s="1"/>
  <c r="AD53" i="21" s="1"/>
  <c r="AE53" i="21" s="1"/>
  <c r="AF53" i="21" s="1"/>
  <c r="AG53" i="21" s="1"/>
  <c r="AH53" i="21" s="1"/>
  <c r="AI53" i="21" s="1"/>
  <c r="AI59" i="21" s="1"/>
  <c r="Q5" i="28"/>
  <c r="P6" i="28"/>
  <c r="O6" i="28"/>
  <c r="N6" i="28"/>
  <c r="M6" i="28"/>
  <c r="L6" i="28"/>
  <c r="K6" i="28"/>
  <c r="J6" i="28"/>
  <c r="I6" i="28"/>
  <c r="H6" i="28"/>
  <c r="G6" i="28"/>
  <c r="F6" i="28"/>
  <c r="E6" i="28"/>
  <c r="P3" i="28"/>
  <c r="O3" i="28"/>
  <c r="N3" i="28"/>
  <c r="M3" i="28"/>
  <c r="L3" i="28"/>
  <c r="K3" i="28"/>
  <c r="J3" i="28"/>
  <c r="I3" i="28"/>
  <c r="H3" i="28"/>
  <c r="G3" i="28"/>
  <c r="F3" i="28"/>
  <c r="E3" i="28"/>
  <c r="AI134" i="21"/>
  <c r="AH134" i="21"/>
  <c r="AG134" i="21"/>
  <c r="AF134" i="21"/>
  <c r="AE134" i="21"/>
  <c r="AD134" i="21"/>
  <c r="AC134" i="21"/>
  <c r="AB134" i="21"/>
  <c r="AA134" i="21"/>
  <c r="Z134" i="21"/>
  <c r="Y134" i="21"/>
  <c r="X134" i="21"/>
  <c r="W134" i="21"/>
  <c r="V134" i="21"/>
  <c r="U134" i="21"/>
  <c r="T134" i="21"/>
  <c r="S134" i="21"/>
  <c r="R134" i="21"/>
  <c r="Q134" i="21"/>
  <c r="P134" i="21"/>
  <c r="O134" i="21"/>
  <c r="N134" i="21"/>
  <c r="M134" i="21"/>
  <c r="L134" i="21"/>
  <c r="K134" i="21"/>
  <c r="J134" i="21"/>
  <c r="I134" i="21"/>
  <c r="H134" i="21"/>
  <c r="G134" i="21"/>
  <c r="F134" i="21"/>
  <c r="G133" i="21"/>
  <c r="F133" i="21"/>
  <c r="G108" i="21"/>
  <c r="F108" i="21"/>
  <c r="AI84" i="21"/>
  <c r="AH84" i="21"/>
  <c r="AG84" i="21"/>
  <c r="AF84" i="21"/>
  <c r="AE84" i="21"/>
  <c r="AD84" i="21"/>
  <c r="AC84" i="21"/>
  <c r="AB84" i="21"/>
  <c r="AA84" i="21"/>
  <c r="Z84" i="21"/>
  <c r="Y84" i="21"/>
  <c r="X84" i="21"/>
  <c r="W84" i="21"/>
  <c r="V84" i="21"/>
  <c r="U84" i="21"/>
  <c r="T84" i="21"/>
  <c r="S84" i="21"/>
  <c r="R84" i="21"/>
  <c r="Q84" i="21"/>
  <c r="P84" i="21"/>
  <c r="O84" i="21"/>
  <c r="N84" i="21"/>
  <c r="M84" i="21"/>
  <c r="L84" i="21"/>
  <c r="K84" i="21"/>
  <c r="J84" i="21"/>
  <c r="I84" i="21"/>
  <c r="H84" i="21"/>
  <c r="G84" i="21"/>
  <c r="F84" i="21"/>
  <c r="G83" i="21"/>
  <c r="F83" i="21"/>
  <c r="L59" i="21"/>
  <c r="K59" i="21"/>
  <c r="J59" i="21"/>
  <c r="I59" i="21"/>
  <c r="G59" i="21"/>
  <c r="F59" i="21"/>
  <c r="G58" i="21"/>
  <c r="F58" i="21"/>
  <c r="L8" i="21"/>
  <c r="K8" i="21"/>
  <c r="J8" i="21"/>
  <c r="I8" i="21"/>
  <c r="H8" i="21"/>
  <c r="W206" i="47" l="1"/>
  <c r="W207" i="47" s="1"/>
  <c r="X146" i="69"/>
  <c r="X147" i="69" s="1"/>
  <c r="W206" i="46"/>
  <c r="W207" i="46" s="1"/>
  <c r="Z166" i="66"/>
  <c r="Z167" i="66" s="1"/>
  <c r="W206" i="53"/>
  <c r="W207" i="53" s="1"/>
  <c r="X146" i="68"/>
  <c r="X147" i="68" s="1"/>
  <c r="Z166" i="67"/>
  <c r="Z167" i="67" s="1"/>
  <c r="Z166" i="69"/>
  <c r="Z167" i="69" s="1"/>
  <c r="Z166" i="44"/>
  <c r="Z167" i="44" s="1"/>
  <c r="Z186" i="46"/>
  <c r="Z187" i="46" s="1"/>
  <c r="W206" i="44"/>
  <c r="W207" i="44" s="1"/>
  <c r="X146" i="45"/>
  <c r="X147" i="45" s="1"/>
  <c r="X146" i="46"/>
  <c r="X147" i="46" s="1"/>
  <c r="Z186" i="44"/>
  <c r="Z187" i="44" s="1"/>
  <c r="Z166" i="47"/>
  <c r="Z167" i="47" s="1"/>
  <c r="Y138" i="46"/>
  <c r="Y139" i="46" s="1"/>
  <c r="Y145" i="46"/>
  <c r="AB77" i="46"/>
  <c r="AB77" i="67"/>
  <c r="AB77" i="66"/>
  <c r="AB77" i="68"/>
  <c r="AB78" i="68" s="1"/>
  <c r="AB79" i="68" s="1"/>
  <c r="AB77" i="45"/>
  <c r="AB77" i="69"/>
  <c r="AB78" i="69" s="1"/>
  <c r="AB79" i="69" s="1"/>
  <c r="AB77" i="44"/>
  <c r="AB77" i="53"/>
  <c r="AB78" i="53" s="1"/>
  <c r="AB79" i="53" s="1"/>
  <c r="AB77" i="54"/>
  <c r="AB78" i="54" s="1"/>
  <c r="AB79" i="54" s="1"/>
  <c r="AB77" i="47"/>
  <c r="W147" i="68"/>
  <c r="Y138" i="53"/>
  <c r="Y139" i="53" s="1"/>
  <c r="Y145" i="53"/>
  <c r="X198" i="67"/>
  <c r="X199" i="67" s="1"/>
  <c r="X205" i="67"/>
  <c r="K57" i="68"/>
  <c r="K58" i="68" s="1"/>
  <c r="K59" i="68" s="1"/>
  <c r="K57" i="44"/>
  <c r="K57" i="69"/>
  <c r="K58" i="69" s="1"/>
  <c r="K59" i="69" s="1"/>
  <c r="K57" i="54"/>
  <c r="K58" i="54" s="1"/>
  <c r="K59" i="54" s="1"/>
  <c r="K57" i="47"/>
  <c r="K57" i="53"/>
  <c r="K58" i="53" s="1"/>
  <c r="K59" i="53" s="1"/>
  <c r="K57" i="67"/>
  <c r="K57" i="46"/>
  <c r="K57" i="66"/>
  <c r="K57" i="45"/>
  <c r="Q77" i="67"/>
  <c r="Q77" i="47"/>
  <c r="Q77" i="68"/>
  <c r="Q78" i="68" s="1"/>
  <c r="Q79" i="68" s="1"/>
  <c r="Q77" i="66"/>
  <c r="Q77" i="45"/>
  <c r="Q77" i="53"/>
  <c r="Q78" i="53" s="1"/>
  <c r="Q79" i="53" s="1"/>
  <c r="Q77" i="69"/>
  <c r="Q78" i="69" s="1"/>
  <c r="Q79" i="69" s="1"/>
  <c r="Q77" i="44"/>
  <c r="Q77" i="54"/>
  <c r="Q78" i="54" s="1"/>
  <c r="Q79" i="54" s="1"/>
  <c r="Q77" i="46"/>
  <c r="F37" i="67"/>
  <c r="F38" i="67" s="1"/>
  <c r="F37" i="46"/>
  <c r="F38" i="46" s="1"/>
  <c r="F37" i="69"/>
  <c r="F37" i="53"/>
  <c r="F38" i="53" s="1"/>
  <c r="F37" i="44"/>
  <c r="F38" i="44" s="1"/>
  <c r="F37" i="66"/>
  <c r="F38" i="66" s="1"/>
  <c r="F37" i="68"/>
  <c r="F38" i="68" s="1"/>
  <c r="F37" i="47"/>
  <c r="F38" i="47" s="1"/>
  <c r="F37" i="45"/>
  <c r="F38" i="45" s="1"/>
  <c r="F37" i="54"/>
  <c r="F38" i="54" s="1"/>
  <c r="F37" i="22"/>
  <c r="F38" i="22" s="1"/>
  <c r="G77" i="69"/>
  <c r="G78" i="69" s="1"/>
  <c r="G79" i="69" s="1"/>
  <c r="G77" i="68"/>
  <c r="G78" i="68" s="1"/>
  <c r="G79" i="68" s="1"/>
  <c r="G77" i="67"/>
  <c r="G78" i="67" s="1"/>
  <c r="G79" i="67" s="1"/>
  <c r="G77" i="45"/>
  <c r="G78" i="45" s="1"/>
  <c r="G79" i="45" s="1"/>
  <c r="G77" i="44"/>
  <c r="G78" i="44" s="1"/>
  <c r="G79" i="44" s="1"/>
  <c r="G77" i="47"/>
  <c r="G78" i="47" s="1"/>
  <c r="G79" i="47" s="1"/>
  <c r="G77" i="66"/>
  <c r="G78" i="66" s="1"/>
  <c r="G79" i="66" s="1"/>
  <c r="G77" i="54"/>
  <c r="G78" i="54" s="1"/>
  <c r="G79" i="54" s="1"/>
  <c r="G77" i="53"/>
  <c r="G78" i="53" s="1"/>
  <c r="G79" i="53" s="1"/>
  <c r="G77" i="46"/>
  <c r="G78" i="46" s="1"/>
  <c r="G79" i="46" s="1"/>
  <c r="U77" i="69"/>
  <c r="U78" i="69" s="1"/>
  <c r="U79" i="69" s="1"/>
  <c r="U77" i="66"/>
  <c r="U77" i="54"/>
  <c r="U78" i="54" s="1"/>
  <c r="U79" i="54" s="1"/>
  <c r="U77" i="68"/>
  <c r="U78" i="68" s="1"/>
  <c r="U79" i="68" s="1"/>
  <c r="U77" i="53"/>
  <c r="U78" i="53" s="1"/>
  <c r="U79" i="53" s="1"/>
  <c r="U77" i="46"/>
  <c r="U77" i="67"/>
  <c r="U77" i="44"/>
  <c r="U77" i="47"/>
  <c r="U77" i="45"/>
  <c r="H37" i="68"/>
  <c r="H38" i="68" s="1"/>
  <c r="H39" i="68" s="1"/>
  <c r="H37" i="67"/>
  <c r="H37" i="45"/>
  <c r="H37" i="66"/>
  <c r="H37" i="54"/>
  <c r="H38" i="54" s="1"/>
  <c r="H39" i="54" s="1"/>
  <c r="H37" i="47"/>
  <c r="H37" i="46"/>
  <c r="H37" i="53"/>
  <c r="H38" i="53" s="1"/>
  <c r="H39" i="53" s="1"/>
  <c r="H37" i="44"/>
  <c r="H37" i="69"/>
  <c r="H38" i="69" s="1"/>
  <c r="H39" i="69" s="1"/>
  <c r="H77" i="69"/>
  <c r="H78" i="69" s="1"/>
  <c r="H79" i="69" s="1"/>
  <c r="H77" i="54"/>
  <c r="H78" i="54" s="1"/>
  <c r="H79" i="54" s="1"/>
  <c r="H77" i="68"/>
  <c r="H78" i="68" s="1"/>
  <c r="H79" i="68" s="1"/>
  <c r="H77" i="67"/>
  <c r="H77" i="66"/>
  <c r="H77" i="45"/>
  <c r="H77" i="47"/>
  <c r="H77" i="44"/>
  <c r="H77" i="46"/>
  <c r="H77" i="53"/>
  <c r="H78" i="53" s="1"/>
  <c r="H79" i="53" s="1"/>
  <c r="V77" i="69"/>
  <c r="V78" i="69" s="1"/>
  <c r="V79" i="69" s="1"/>
  <c r="V77" i="68"/>
  <c r="V78" i="68" s="1"/>
  <c r="V79" i="68" s="1"/>
  <c r="V77" i="67"/>
  <c r="V77" i="45"/>
  <c r="V77" i="44"/>
  <c r="V77" i="47"/>
  <c r="V77" i="53"/>
  <c r="V78" i="53" s="1"/>
  <c r="V79" i="53" s="1"/>
  <c r="V77" i="54"/>
  <c r="V78" i="54" s="1"/>
  <c r="V79" i="54" s="1"/>
  <c r="V77" i="46"/>
  <c r="V77" i="66"/>
  <c r="F96" i="67"/>
  <c r="F96" i="46"/>
  <c r="F96" i="47"/>
  <c r="F96" i="68"/>
  <c r="F96" i="66"/>
  <c r="F96" i="69"/>
  <c r="F96" i="54"/>
  <c r="F96" i="45"/>
  <c r="F96" i="53"/>
  <c r="F96" i="44"/>
  <c r="F96" i="22"/>
  <c r="P117" i="54"/>
  <c r="P117" i="66"/>
  <c r="P117" i="44"/>
  <c r="P117" i="46"/>
  <c r="P117" i="45"/>
  <c r="P117" i="68"/>
  <c r="P117" i="67"/>
  <c r="P117" i="53"/>
  <c r="P117" i="69"/>
  <c r="P117" i="47"/>
  <c r="AD117" i="69"/>
  <c r="AD117" i="54"/>
  <c r="AD117" i="53"/>
  <c r="AD117" i="46"/>
  <c r="AD117" i="66"/>
  <c r="AD117" i="68"/>
  <c r="AD117" i="67"/>
  <c r="AD117" i="45"/>
  <c r="AD117" i="47"/>
  <c r="AD117" i="44"/>
  <c r="AA158" i="53"/>
  <c r="AA159" i="53" s="1"/>
  <c r="AA165" i="53"/>
  <c r="X198" i="53"/>
  <c r="X199" i="53" s="1"/>
  <c r="X205" i="53"/>
  <c r="AA178" i="47"/>
  <c r="AA179" i="47" s="1"/>
  <c r="AA185" i="47"/>
  <c r="E56" i="68"/>
  <c r="E56" i="44"/>
  <c r="E56" i="69"/>
  <c r="E56" i="67"/>
  <c r="E56" i="53"/>
  <c r="E56" i="47"/>
  <c r="E56" i="54"/>
  <c r="E56" i="45"/>
  <c r="E56" i="46"/>
  <c r="E56" i="66"/>
  <c r="E56" i="22"/>
  <c r="I77" i="67"/>
  <c r="I77" i="69"/>
  <c r="I78" i="69" s="1"/>
  <c r="I79" i="69" s="1"/>
  <c r="I77" i="53"/>
  <c r="I78" i="53" s="1"/>
  <c r="I79" i="53" s="1"/>
  <c r="I77" i="54"/>
  <c r="I78" i="54" s="1"/>
  <c r="I79" i="54" s="1"/>
  <c r="I77" i="47"/>
  <c r="I77" i="46"/>
  <c r="I77" i="45"/>
  <c r="I77" i="66"/>
  <c r="I77" i="68"/>
  <c r="I78" i="68" s="1"/>
  <c r="I79" i="68" s="1"/>
  <c r="I77" i="44"/>
  <c r="W77" i="66"/>
  <c r="W77" i="69"/>
  <c r="W78" i="69" s="1"/>
  <c r="W79" i="69" s="1"/>
  <c r="W77" i="54"/>
  <c r="W78" i="54" s="1"/>
  <c r="W79" i="54" s="1"/>
  <c r="W77" i="46"/>
  <c r="W77" i="68"/>
  <c r="W78" i="68" s="1"/>
  <c r="W79" i="68" s="1"/>
  <c r="W77" i="53"/>
  <c r="W78" i="53" s="1"/>
  <c r="W79" i="53" s="1"/>
  <c r="W77" i="67"/>
  <c r="W77" i="45"/>
  <c r="W77" i="44"/>
  <c r="W77" i="47"/>
  <c r="E116" i="69"/>
  <c r="E116" i="68"/>
  <c r="E116" i="45"/>
  <c r="E116" i="67"/>
  <c r="E116" i="47"/>
  <c r="E116" i="66"/>
  <c r="E116" i="46"/>
  <c r="E116" i="53"/>
  <c r="E116" i="54"/>
  <c r="E116" i="44"/>
  <c r="E116" i="22"/>
  <c r="Q117" i="67"/>
  <c r="Q117" i="45"/>
  <c r="Q117" i="54"/>
  <c r="Q117" i="69"/>
  <c r="Q117" i="66"/>
  <c r="Q117" i="46"/>
  <c r="Q117" i="68"/>
  <c r="Q117" i="44"/>
  <c r="Q117" i="47"/>
  <c r="Q117" i="53"/>
  <c r="AE117" i="67"/>
  <c r="AE117" i="53"/>
  <c r="AE117" i="46"/>
  <c r="AE117" i="68"/>
  <c r="AE117" i="47"/>
  <c r="AE117" i="45"/>
  <c r="AE117" i="54"/>
  <c r="AE117" i="44"/>
  <c r="AE117" i="69"/>
  <c r="AE117" i="66"/>
  <c r="Z166" i="53"/>
  <c r="W206" i="66"/>
  <c r="AA158" i="69"/>
  <c r="AA159" i="69" s="1"/>
  <c r="AA165" i="69"/>
  <c r="X146" i="66"/>
  <c r="X198" i="46"/>
  <c r="X199" i="46" s="1"/>
  <c r="X205" i="46"/>
  <c r="AA178" i="54"/>
  <c r="AA179" i="54" s="1"/>
  <c r="AA185" i="54"/>
  <c r="H117" i="69"/>
  <c r="H117" i="68"/>
  <c r="H117" i="66"/>
  <c r="H117" i="46"/>
  <c r="H117" i="47"/>
  <c r="H117" i="45"/>
  <c r="H117" i="53"/>
  <c r="H117" i="67"/>
  <c r="H117" i="44"/>
  <c r="H117" i="54"/>
  <c r="AF117" i="67"/>
  <c r="AF117" i="45"/>
  <c r="AF117" i="69"/>
  <c r="AF117" i="44"/>
  <c r="AF117" i="47"/>
  <c r="AF117" i="66"/>
  <c r="AF117" i="54"/>
  <c r="AF117" i="68"/>
  <c r="AF117" i="46"/>
  <c r="AF117" i="53"/>
  <c r="Y138" i="68"/>
  <c r="Y139" i="68" s="1"/>
  <c r="Y145" i="68"/>
  <c r="X198" i="44"/>
  <c r="X199" i="44" s="1"/>
  <c r="X205" i="44"/>
  <c r="AA178" i="66"/>
  <c r="AA179" i="66" s="1"/>
  <c r="AA185" i="66"/>
  <c r="AB157" i="53"/>
  <c r="AB157" i="69"/>
  <c r="AB157" i="66"/>
  <c r="AB157" i="46"/>
  <c r="AB157" i="22"/>
  <c r="AB165" i="22" s="1"/>
  <c r="AB157" i="67"/>
  <c r="AB157" i="68"/>
  <c r="AB157" i="45"/>
  <c r="AB157" i="54"/>
  <c r="AB157" i="47"/>
  <c r="AB157" i="44"/>
  <c r="AB177" i="68"/>
  <c r="AB177" i="66"/>
  <c r="AB177" i="69"/>
  <c r="AB177" i="53"/>
  <c r="AB177" i="67"/>
  <c r="AB177" i="54"/>
  <c r="AB177" i="47"/>
  <c r="AB177" i="46"/>
  <c r="AB177" i="45"/>
  <c r="AB177" i="44"/>
  <c r="AA158" i="44"/>
  <c r="AA159" i="44" s="1"/>
  <c r="AA165" i="44"/>
  <c r="N77" i="68"/>
  <c r="N78" i="68" s="1"/>
  <c r="N79" i="68" s="1"/>
  <c r="N77" i="46"/>
  <c r="N77" i="69"/>
  <c r="N78" i="69" s="1"/>
  <c r="N79" i="69" s="1"/>
  <c r="N77" i="66"/>
  <c r="N77" i="54"/>
  <c r="N78" i="54" s="1"/>
  <c r="N79" i="54" s="1"/>
  <c r="N77" i="53"/>
  <c r="N78" i="53" s="1"/>
  <c r="N79" i="53" s="1"/>
  <c r="N77" i="67"/>
  <c r="N77" i="44"/>
  <c r="N77" i="45"/>
  <c r="N77" i="47"/>
  <c r="F56" i="68"/>
  <c r="F56" i="69"/>
  <c r="F56" i="53"/>
  <c r="F56" i="54"/>
  <c r="F56" i="46"/>
  <c r="F56" i="47"/>
  <c r="F56" i="45"/>
  <c r="F56" i="67"/>
  <c r="F56" i="44"/>
  <c r="F56" i="66"/>
  <c r="F56" i="22"/>
  <c r="J77" i="46"/>
  <c r="J77" i="69"/>
  <c r="J78" i="69" s="1"/>
  <c r="J79" i="69" s="1"/>
  <c r="J77" i="53"/>
  <c r="J78" i="53" s="1"/>
  <c r="J79" i="53" s="1"/>
  <c r="J77" i="54"/>
  <c r="J78" i="54" s="1"/>
  <c r="J79" i="54" s="1"/>
  <c r="J77" i="47"/>
  <c r="J77" i="66"/>
  <c r="J77" i="68"/>
  <c r="J78" i="68" s="1"/>
  <c r="J79" i="68" s="1"/>
  <c r="J77" i="67"/>
  <c r="J77" i="45"/>
  <c r="J77" i="44"/>
  <c r="X77" i="68"/>
  <c r="X78" i="68" s="1"/>
  <c r="X79" i="68" s="1"/>
  <c r="X77" i="69"/>
  <c r="X78" i="69" s="1"/>
  <c r="X79" i="69" s="1"/>
  <c r="X77" i="67"/>
  <c r="X77" i="66"/>
  <c r="X77" i="46"/>
  <c r="X77" i="53"/>
  <c r="X78" i="53" s="1"/>
  <c r="X79" i="53" s="1"/>
  <c r="X77" i="45"/>
  <c r="X77" i="44"/>
  <c r="X77" i="54"/>
  <c r="X78" i="54" s="1"/>
  <c r="X79" i="54" s="1"/>
  <c r="X77" i="47"/>
  <c r="F116" i="66"/>
  <c r="F116" i="53"/>
  <c r="F116" i="54"/>
  <c r="F116" i="67"/>
  <c r="F116" i="46"/>
  <c r="F116" i="45"/>
  <c r="F116" i="44"/>
  <c r="F116" i="69"/>
  <c r="F116" i="47"/>
  <c r="F116" i="68"/>
  <c r="F116" i="22"/>
  <c r="R117" i="45"/>
  <c r="R117" i="44"/>
  <c r="R117" i="69"/>
  <c r="R117" i="68"/>
  <c r="R117" i="67"/>
  <c r="R117" i="53"/>
  <c r="R117" i="46"/>
  <c r="R117" i="54"/>
  <c r="R117" i="66"/>
  <c r="R117" i="47"/>
  <c r="AH57" i="69"/>
  <c r="AH58" i="69" s="1"/>
  <c r="AH59" i="69" s="1"/>
  <c r="AH57" i="68"/>
  <c r="AH58" i="68" s="1"/>
  <c r="AH59" i="68" s="1"/>
  <c r="AH57" i="47"/>
  <c r="AH57" i="66"/>
  <c r="AH57" i="54"/>
  <c r="AH58" i="54" s="1"/>
  <c r="AH59" i="54" s="1"/>
  <c r="AH57" i="53"/>
  <c r="AH58" i="53" s="1"/>
  <c r="AH59" i="53" s="1"/>
  <c r="AH57" i="67"/>
  <c r="AH57" i="46"/>
  <c r="AH57" i="45"/>
  <c r="AH57" i="44"/>
  <c r="AA158" i="54"/>
  <c r="AA159" i="54" s="1"/>
  <c r="AA165" i="54"/>
  <c r="E57" i="53"/>
  <c r="E57" i="67"/>
  <c r="E57" i="69"/>
  <c r="E57" i="45"/>
  <c r="E57" i="47"/>
  <c r="E57" i="44"/>
  <c r="E57" i="54"/>
  <c r="E57" i="68"/>
  <c r="E57" i="66"/>
  <c r="E57" i="46"/>
  <c r="E57" i="22"/>
  <c r="K77" i="67"/>
  <c r="K77" i="68"/>
  <c r="K78" i="68" s="1"/>
  <c r="K79" i="68" s="1"/>
  <c r="K77" i="45"/>
  <c r="K77" i="47"/>
  <c r="K77" i="69"/>
  <c r="K78" i="69" s="1"/>
  <c r="K79" i="69" s="1"/>
  <c r="K77" i="53"/>
  <c r="K78" i="53" s="1"/>
  <c r="K79" i="53" s="1"/>
  <c r="K77" i="54"/>
  <c r="K78" i="54" s="1"/>
  <c r="K79" i="54" s="1"/>
  <c r="K77" i="46"/>
  <c r="K77" i="66"/>
  <c r="K77" i="44"/>
  <c r="Y77" i="69"/>
  <c r="Y78" i="69" s="1"/>
  <c r="Y79" i="69" s="1"/>
  <c r="Y77" i="54"/>
  <c r="Y78" i="54" s="1"/>
  <c r="Y79" i="54" s="1"/>
  <c r="Y77" i="46"/>
  <c r="Y77" i="53"/>
  <c r="Y78" i="53" s="1"/>
  <c r="Y79" i="53" s="1"/>
  <c r="Y77" i="68"/>
  <c r="Y78" i="68" s="1"/>
  <c r="Y79" i="68" s="1"/>
  <c r="Y77" i="67"/>
  <c r="Y77" i="44"/>
  <c r="Y77" i="45"/>
  <c r="Y77" i="66"/>
  <c r="Y77" i="47"/>
  <c r="E117" i="69"/>
  <c r="E117" i="54"/>
  <c r="E117" i="46"/>
  <c r="E117" i="68"/>
  <c r="E117" i="66"/>
  <c r="E117" i="67"/>
  <c r="E117" i="47"/>
  <c r="E117" i="53"/>
  <c r="E117" i="44"/>
  <c r="E117" i="45"/>
  <c r="E117" i="22"/>
  <c r="S117" i="68"/>
  <c r="S117" i="66"/>
  <c r="S117" i="69"/>
  <c r="S117" i="67"/>
  <c r="S117" i="45"/>
  <c r="S117" i="44"/>
  <c r="S117" i="47"/>
  <c r="S117" i="54"/>
  <c r="S117" i="46"/>
  <c r="S117" i="53"/>
  <c r="AG117" i="45"/>
  <c r="AG117" i="44"/>
  <c r="AG117" i="53"/>
  <c r="AG117" i="69"/>
  <c r="AG117" i="67"/>
  <c r="AG117" i="47"/>
  <c r="AG117" i="46"/>
  <c r="AG117" i="54"/>
  <c r="AG117" i="66"/>
  <c r="AG117" i="68"/>
  <c r="Y167" i="46"/>
  <c r="Y138" i="44"/>
  <c r="Y139" i="44" s="1"/>
  <c r="Y145" i="44"/>
  <c r="AA158" i="68"/>
  <c r="AA159" i="68" s="1"/>
  <c r="AA165" i="68"/>
  <c r="X198" i="66"/>
  <c r="X199" i="66" s="1"/>
  <c r="X205" i="66"/>
  <c r="AA178" i="69"/>
  <c r="AA179" i="69" s="1"/>
  <c r="AA185" i="69"/>
  <c r="F57" i="47"/>
  <c r="F58" i="47" s="1"/>
  <c r="F57" i="66"/>
  <c r="F58" i="66" s="1"/>
  <c r="F57" i="54"/>
  <c r="F58" i="54" s="1"/>
  <c r="F57" i="68"/>
  <c r="F58" i="68" s="1"/>
  <c r="F57" i="46"/>
  <c r="F58" i="46" s="1"/>
  <c r="F57" i="69"/>
  <c r="F57" i="53"/>
  <c r="F58" i="53" s="1"/>
  <c r="F57" i="45"/>
  <c r="F58" i="45" s="1"/>
  <c r="F57" i="67"/>
  <c r="F58" i="67" s="1"/>
  <c r="F57" i="44"/>
  <c r="F58" i="44" s="1"/>
  <c r="F57" i="22"/>
  <c r="F58" i="22" s="1"/>
  <c r="L77" i="45"/>
  <c r="L77" i="47"/>
  <c r="L77" i="68"/>
  <c r="L78" i="68" s="1"/>
  <c r="L79" i="68" s="1"/>
  <c r="L77" i="67"/>
  <c r="L77" i="69"/>
  <c r="L78" i="69" s="1"/>
  <c r="L79" i="69" s="1"/>
  <c r="L77" i="66"/>
  <c r="L77" i="54"/>
  <c r="L78" i="54" s="1"/>
  <c r="L79" i="54" s="1"/>
  <c r="L77" i="44"/>
  <c r="L77" i="53"/>
  <c r="L78" i="53" s="1"/>
  <c r="L79" i="53" s="1"/>
  <c r="L77" i="46"/>
  <c r="Z77" i="45"/>
  <c r="Z77" i="69"/>
  <c r="Z78" i="69" s="1"/>
  <c r="Z79" i="69" s="1"/>
  <c r="Z77" i="68"/>
  <c r="Z78" i="68" s="1"/>
  <c r="Z79" i="68" s="1"/>
  <c r="Z77" i="47"/>
  <c r="Z77" i="53"/>
  <c r="Z78" i="53" s="1"/>
  <c r="Z79" i="53" s="1"/>
  <c r="Z77" i="66"/>
  <c r="Z77" i="44"/>
  <c r="Z77" i="67"/>
  <c r="Z77" i="54"/>
  <c r="Z78" i="54" s="1"/>
  <c r="Z79" i="54" s="1"/>
  <c r="Z77" i="46"/>
  <c r="F117" i="46"/>
  <c r="F117" i="44"/>
  <c r="F117" i="54"/>
  <c r="F117" i="69"/>
  <c r="F117" i="68"/>
  <c r="F117" i="53"/>
  <c r="F117" i="67"/>
  <c r="F117" i="66"/>
  <c r="F117" i="45"/>
  <c r="F117" i="47"/>
  <c r="F117" i="22"/>
  <c r="T117" i="69"/>
  <c r="T117" i="46"/>
  <c r="T117" i="44"/>
  <c r="T117" i="67"/>
  <c r="T117" i="47"/>
  <c r="T117" i="68"/>
  <c r="T117" i="45"/>
  <c r="T117" i="54"/>
  <c r="T117" i="66"/>
  <c r="T117" i="53"/>
  <c r="AH117" i="66"/>
  <c r="AH117" i="46"/>
  <c r="AH117" i="44"/>
  <c r="AH117" i="54"/>
  <c r="AH117" i="68"/>
  <c r="AH117" i="69"/>
  <c r="AH117" i="67"/>
  <c r="AH117" i="47"/>
  <c r="AH117" i="45"/>
  <c r="AH117" i="53"/>
  <c r="Z186" i="47"/>
  <c r="Y138" i="45"/>
  <c r="Y139" i="45" s="1"/>
  <c r="Y145" i="45"/>
  <c r="Z186" i="67"/>
  <c r="W206" i="69"/>
  <c r="X198" i="54"/>
  <c r="X199" i="54" s="1"/>
  <c r="X205" i="54"/>
  <c r="W206" i="45"/>
  <c r="Z137" i="53"/>
  <c r="Z137" i="45"/>
  <c r="Z137" i="69"/>
  <c r="Z137" i="46"/>
  <c r="Z137" i="67"/>
  <c r="Z137" i="54"/>
  <c r="Z137" i="47"/>
  <c r="Z137" i="66"/>
  <c r="Z137" i="44"/>
  <c r="Z137" i="68"/>
  <c r="Z186" i="54"/>
  <c r="Y138" i="66"/>
  <c r="Y139" i="66" s="1"/>
  <c r="Y145" i="66"/>
  <c r="X146" i="54"/>
  <c r="Z186" i="68"/>
  <c r="V207" i="46"/>
  <c r="X198" i="68"/>
  <c r="X199" i="68" s="1"/>
  <c r="X205" i="68"/>
  <c r="Z166" i="54"/>
  <c r="G117" i="47"/>
  <c r="G117" i="54"/>
  <c r="G117" i="68"/>
  <c r="G117" i="69"/>
  <c r="G117" i="66"/>
  <c r="G117" i="45"/>
  <c r="G117" i="44"/>
  <c r="G117" i="53"/>
  <c r="G117" i="67"/>
  <c r="G117" i="46"/>
  <c r="E76" i="66"/>
  <c r="E76" i="54"/>
  <c r="E76" i="68"/>
  <c r="E76" i="45"/>
  <c r="E76" i="47"/>
  <c r="E76" i="53"/>
  <c r="E76" i="46"/>
  <c r="E76" i="44"/>
  <c r="E76" i="69"/>
  <c r="E76" i="67"/>
  <c r="E76" i="22"/>
  <c r="X147" i="53"/>
  <c r="AA178" i="53"/>
  <c r="AA179" i="53" s="1"/>
  <c r="AA185" i="53"/>
  <c r="X198" i="69"/>
  <c r="X199" i="69" s="1"/>
  <c r="X205" i="69"/>
  <c r="X206" i="69" s="1"/>
  <c r="I57" i="54"/>
  <c r="I58" i="54" s="1"/>
  <c r="I59" i="54" s="1"/>
  <c r="I57" i="69"/>
  <c r="I58" i="69" s="1"/>
  <c r="I57" i="67"/>
  <c r="I57" i="66"/>
  <c r="I57" i="68"/>
  <c r="I58" i="68" s="1"/>
  <c r="I59" i="68" s="1"/>
  <c r="I57" i="53"/>
  <c r="I58" i="53" s="1"/>
  <c r="I57" i="45"/>
  <c r="I57" i="46"/>
  <c r="I57" i="44"/>
  <c r="I57" i="47"/>
  <c r="J57" i="69"/>
  <c r="J58" i="69" s="1"/>
  <c r="J59" i="69" s="1"/>
  <c r="J57" i="46"/>
  <c r="J57" i="45"/>
  <c r="J57" i="66"/>
  <c r="J57" i="54"/>
  <c r="J58" i="54" s="1"/>
  <c r="J59" i="54" s="1"/>
  <c r="J57" i="67"/>
  <c r="J57" i="44"/>
  <c r="J57" i="47"/>
  <c r="J57" i="68"/>
  <c r="J58" i="68" s="1"/>
  <c r="J59" i="68" s="1"/>
  <c r="J57" i="53"/>
  <c r="J58" i="53" s="1"/>
  <c r="J59" i="53" s="1"/>
  <c r="O77" i="66"/>
  <c r="O77" i="54"/>
  <c r="O78" i="54" s="1"/>
  <c r="O79" i="54" s="1"/>
  <c r="O77" i="69"/>
  <c r="O78" i="69" s="1"/>
  <c r="O79" i="69" s="1"/>
  <c r="O77" i="53"/>
  <c r="O78" i="53" s="1"/>
  <c r="O79" i="53" s="1"/>
  <c r="O77" i="46"/>
  <c r="O77" i="45"/>
  <c r="O77" i="67"/>
  <c r="O77" i="68"/>
  <c r="O78" i="68" s="1"/>
  <c r="O79" i="68" s="1"/>
  <c r="O77" i="47"/>
  <c r="O77" i="44"/>
  <c r="W117" i="67"/>
  <c r="W117" i="54"/>
  <c r="W117" i="53"/>
  <c r="W117" i="47"/>
  <c r="W117" i="66"/>
  <c r="W117" i="68"/>
  <c r="W117" i="44"/>
  <c r="W117" i="45"/>
  <c r="W117" i="46"/>
  <c r="W117" i="69"/>
  <c r="J26" i="69"/>
  <c r="J29" i="69" s="1"/>
  <c r="J26" i="67"/>
  <c r="J29" i="67" s="1"/>
  <c r="J26" i="53"/>
  <c r="J29" i="53" s="1"/>
  <c r="J26" i="66"/>
  <c r="J29" i="66" s="1"/>
  <c r="J26" i="45"/>
  <c r="J29" i="45" s="1"/>
  <c r="J26" i="54"/>
  <c r="J29" i="54" s="1"/>
  <c r="J26" i="46"/>
  <c r="J29" i="46" s="1"/>
  <c r="J26" i="68"/>
  <c r="J29" i="68" s="1"/>
  <c r="J26" i="47"/>
  <c r="J29" i="47" s="1"/>
  <c r="J26" i="44"/>
  <c r="J29" i="44" s="1"/>
  <c r="J26" i="22"/>
  <c r="J29" i="22" s="1"/>
  <c r="AD77" i="53"/>
  <c r="AD78" i="53" s="1"/>
  <c r="AD79" i="53" s="1"/>
  <c r="AD77" i="69"/>
  <c r="AD78" i="69" s="1"/>
  <c r="AD79" i="69" s="1"/>
  <c r="AD77" i="47"/>
  <c r="AD77" i="67"/>
  <c r="AD77" i="45"/>
  <c r="AD77" i="66"/>
  <c r="AD77" i="68"/>
  <c r="AD78" i="68" s="1"/>
  <c r="AD79" i="68" s="1"/>
  <c r="AD77" i="46"/>
  <c r="AD77" i="54"/>
  <c r="AD78" i="54" s="1"/>
  <c r="AD79" i="54" s="1"/>
  <c r="AD77" i="44"/>
  <c r="AA178" i="44"/>
  <c r="AA179" i="44" s="1"/>
  <c r="AA185" i="44"/>
  <c r="AE77" i="69"/>
  <c r="AE78" i="69" s="1"/>
  <c r="AE79" i="69" s="1"/>
  <c r="AE77" i="67"/>
  <c r="AE77" i="47"/>
  <c r="AE77" i="66"/>
  <c r="AE77" i="54"/>
  <c r="AE78" i="54" s="1"/>
  <c r="AE79" i="54" s="1"/>
  <c r="AE77" i="68"/>
  <c r="AE78" i="68" s="1"/>
  <c r="AE79" i="68" s="1"/>
  <c r="AE77" i="44"/>
  <c r="AE77" i="46"/>
  <c r="AE77" i="45"/>
  <c r="AE77" i="53"/>
  <c r="AE78" i="53" s="1"/>
  <c r="AE79" i="53" s="1"/>
  <c r="Y138" i="54"/>
  <c r="Y139" i="54" s="1"/>
  <c r="Y145" i="54"/>
  <c r="E36" i="54"/>
  <c r="E36" i="69"/>
  <c r="E36" i="66"/>
  <c r="E36" i="68"/>
  <c r="E36" i="67"/>
  <c r="E36" i="53"/>
  <c r="E36" i="47"/>
  <c r="E36" i="46"/>
  <c r="E36" i="45"/>
  <c r="E36" i="44"/>
  <c r="E36" i="22"/>
  <c r="E49" i="22" s="1" a="1"/>
  <c r="E49" i="22" s="1"/>
  <c r="F76" i="45"/>
  <c r="F76" i="44"/>
  <c r="F76" i="67"/>
  <c r="F76" i="53"/>
  <c r="F76" i="68"/>
  <c r="F76" i="66"/>
  <c r="F76" i="69"/>
  <c r="F76" i="46"/>
  <c r="F76" i="54"/>
  <c r="F76" i="47"/>
  <c r="F76" i="22"/>
  <c r="R77" i="53"/>
  <c r="R78" i="53" s="1"/>
  <c r="R79" i="53" s="1"/>
  <c r="R77" i="69"/>
  <c r="R78" i="69" s="1"/>
  <c r="R79" i="69" s="1"/>
  <c r="R77" i="67"/>
  <c r="R77" i="66"/>
  <c r="R77" i="44"/>
  <c r="R77" i="54"/>
  <c r="R78" i="54" s="1"/>
  <c r="R79" i="54" s="1"/>
  <c r="R77" i="68"/>
  <c r="R78" i="68" s="1"/>
  <c r="R79" i="68" s="1"/>
  <c r="R77" i="47"/>
  <c r="R77" i="46"/>
  <c r="R77" i="45"/>
  <c r="AF77" i="53"/>
  <c r="AF78" i="53" s="1"/>
  <c r="AF79" i="53" s="1"/>
  <c r="AF77" i="67"/>
  <c r="AF77" i="68"/>
  <c r="AF78" i="68" s="1"/>
  <c r="AF79" i="68" s="1"/>
  <c r="AF77" i="45"/>
  <c r="AF77" i="46"/>
  <c r="AF77" i="47"/>
  <c r="AF77" i="69"/>
  <c r="AF78" i="69" s="1"/>
  <c r="AF79" i="69" s="1"/>
  <c r="AF77" i="44"/>
  <c r="AF77" i="54"/>
  <c r="AF78" i="54" s="1"/>
  <c r="AF79" i="54" s="1"/>
  <c r="AF77" i="66"/>
  <c r="L117" i="67"/>
  <c r="L117" i="47"/>
  <c r="L117" i="45"/>
  <c r="L117" i="46"/>
  <c r="L117" i="68"/>
  <c r="L117" i="54"/>
  <c r="L117" i="69"/>
  <c r="L117" i="53"/>
  <c r="L117" i="66"/>
  <c r="L117" i="44"/>
  <c r="Z117" i="54"/>
  <c r="Z117" i="68"/>
  <c r="Z117" i="69"/>
  <c r="Z117" i="46"/>
  <c r="Z117" i="53"/>
  <c r="Z117" i="47"/>
  <c r="Z117" i="66"/>
  <c r="Z117" i="45"/>
  <c r="Z117" i="44"/>
  <c r="Z117" i="67"/>
  <c r="G26" i="53"/>
  <c r="G26" i="69"/>
  <c r="G26" i="66"/>
  <c r="G26" i="67"/>
  <c r="G26" i="68"/>
  <c r="G26" i="45"/>
  <c r="G26" i="54"/>
  <c r="G26" i="46"/>
  <c r="G26" i="44"/>
  <c r="G26" i="47"/>
  <c r="G26" i="22"/>
  <c r="H57" i="68"/>
  <c r="H58" i="68" s="1"/>
  <c r="H59" i="68" s="1"/>
  <c r="H57" i="53"/>
  <c r="H58" i="53" s="1"/>
  <c r="H59" i="53" s="1"/>
  <c r="H57" i="66"/>
  <c r="H57" i="44"/>
  <c r="H57" i="67"/>
  <c r="H57" i="69"/>
  <c r="H58" i="69" s="1"/>
  <c r="H59" i="69" s="1"/>
  <c r="H57" i="54"/>
  <c r="H58" i="54" s="1"/>
  <c r="H59" i="54" s="1"/>
  <c r="H57" i="45"/>
  <c r="H57" i="46"/>
  <c r="H57" i="47"/>
  <c r="M77" i="44"/>
  <c r="M77" i="68"/>
  <c r="M78" i="68" s="1"/>
  <c r="M79" i="68" s="1"/>
  <c r="M77" i="47"/>
  <c r="M77" i="69"/>
  <c r="M78" i="69" s="1"/>
  <c r="M79" i="69" s="1"/>
  <c r="M77" i="66"/>
  <c r="M77" i="67"/>
  <c r="M77" i="53"/>
  <c r="M78" i="53" s="1"/>
  <c r="M79" i="53" s="1"/>
  <c r="M77" i="46"/>
  <c r="M77" i="54"/>
  <c r="M78" i="54" s="1"/>
  <c r="M79" i="54" s="1"/>
  <c r="M77" i="45"/>
  <c r="U117" i="69"/>
  <c r="U117" i="68"/>
  <c r="U117" i="54"/>
  <c r="U117" i="46"/>
  <c r="U117" i="66"/>
  <c r="U117" i="45"/>
  <c r="U117" i="44"/>
  <c r="U117" i="53"/>
  <c r="U117" i="67"/>
  <c r="U117" i="47"/>
  <c r="AA158" i="67"/>
  <c r="AA159" i="67" s="1"/>
  <c r="AA165" i="67"/>
  <c r="Y167" i="44"/>
  <c r="I26" i="66"/>
  <c r="I29" i="66" s="1"/>
  <c r="I26" i="53"/>
  <c r="I29" i="53" s="1"/>
  <c r="I26" i="67"/>
  <c r="I29" i="67" s="1"/>
  <c r="I26" i="47"/>
  <c r="I29" i="47" s="1"/>
  <c r="I26" i="68"/>
  <c r="I29" i="68" s="1"/>
  <c r="I26" i="45"/>
  <c r="I29" i="45" s="1"/>
  <c r="I26" i="69"/>
  <c r="I29" i="69" s="1"/>
  <c r="I26" i="54"/>
  <c r="I29" i="54" s="1"/>
  <c r="I26" i="46"/>
  <c r="I29" i="46" s="1"/>
  <c r="I26" i="44"/>
  <c r="I29" i="44" s="1"/>
  <c r="I26" i="22"/>
  <c r="I29" i="22" s="1"/>
  <c r="AC77" i="68"/>
  <c r="AC78" i="68" s="1"/>
  <c r="AC79" i="68" s="1"/>
  <c r="AC77" i="66"/>
  <c r="AC77" i="54"/>
  <c r="AC78" i="54" s="1"/>
  <c r="AC79" i="54" s="1"/>
  <c r="AC77" i="53"/>
  <c r="AC78" i="53" s="1"/>
  <c r="AC79" i="53" s="1"/>
  <c r="AC77" i="47"/>
  <c r="AC77" i="69"/>
  <c r="AC78" i="69" s="1"/>
  <c r="AC79" i="69" s="1"/>
  <c r="AC77" i="45"/>
  <c r="AC77" i="67"/>
  <c r="AC77" i="44"/>
  <c r="AC77" i="46"/>
  <c r="X117" i="66"/>
  <c r="X117" i="68"/>
  <c r="X117" i="53"/>
  <c r="X117" i="67"/>
  <c r="X117" i="54"/>
  <c r="X117" i="45"/>
  <c r="X117" i="47"/>
  <c r="X117" i="46"/>
  <c r="X117" i="44"/>
  <c r="X117" i="69"/>
  <c r="Y138" i="69"/>
  <c r="Y139" i="69" s="1"/>
  <c r="Y145" i="69"/>
  <c r="AA158" i="45"/>
  <c r="AA159" i="45" s="1"/>
  <c r="AA165" i="45"/>
  <c r="W206" i="68"/>
  <c r="Z186" i="53"/>
  <c r="Z186" i="45"/>
  <c r="AA178" i="45"/>
  <c r="AA179" i="45" s="1"/>
  <c r="AA185" i="45"/>
  <c r="V117" i="69"/>
  <c r="V117" i="66"/>
  <c r="V117" i="47"/>
  <c r="V117" i="68"/>
  <c r="V117" i="54"/>
  <c r="V117" i="44"/>
  <c r="V117" i="45"/>
  <c r="V117" i="67"/>
  <c r="V117" i="46"/>
  <c r="V117" i="53"/>
  <c r="J117" i="68"/>
  <c r="J117" i="66"/>
  <c r="J117" i="54"/>
  <c r="J117" i="53"/>
  <c r="J117" i="47"/>
  <c r="J117" i="69"/>
  <c r="J117" i="46"/>
  <c r="J117" i="44"/>
  <c r="J117" i="45"/>
  <c r="J117" i="67"/>
  <c r="Z167" i="68"/>
  <c r="Y138" i="47"/>
  <c r="Y139" i="47" s="1"/>
  <c r="Y145" i="47"/>
  <c r="Z187" i="69"/>
  <c r="K26" i="67"/>
  <c r="K29" i="67" s="1"/>
  <c r="K26" i="53"/>
  <c r="K29" i="53" s="1"/>
  <c r="K26" i="44"/>
  <c r="K29" i="44" s="1"/>
  <c r="K26" i="69"/>
  <c r="K29" i="69" s="1"/>
  <c r="K26" i="54"/>
  <c r="K26" i="66"/>
  <c r="K26" i="47"/>
  <c r="K29" i="47" s="1"/>
  <c r="K26" i="45"/>
  <c r="K29" i="45" s="1"/>
  <c r="K26" i="46"/>
  <c r="K29" i="46" s="1"/>
  <c r="K26" i="68"/>
  <c r="K29" i="68" s="1"/>
  <c r="K26" i="22"/>
  <c r="K29" i="22" s="1"/>
  <c r="K117" i="54"/>
  <c r="K117" i="66"/>
  <c r="K117" i="68"/>
  <c r="K117" i="67"/>
  <c r="K117" i="47"/>
  <c r="K117" i="69"/>
  <c r="K117" i="46"/>
  <c r="K117" i="53"/>
  <c r="K117" i="45"/>
  <c r="K117" i="44"/>
  <c r="Y117" i="68"/>
  <c r="Y117" i="69"/>
  <c r="Y117" i="54"/>
  <c r="Y117" i="53"/>
  <c r="Y117" i="67"/>
  <c r="Y117" i="66"/>
  <c r="Y117" i="45"/>
  <c r="Y117" i="47"/>
  <c r="Y117" i="46"/>
  <c r="Y117" i="44"/>
  <c r="Y197" i="54"/>
  <c r="Y197" i="67"/>
  <c r="Y197" i="66"/>
  <c r="Y197" i="53"/>
  <c r="Y197" i="46"/>
  <c r="Y197" i="69"/>
  <c r="Y197" i="44"/>
  <c r="Y197" i="47"/>
  <c r="Y197" i="45"/>
  <c r="Y197" i="68"/>
  <c r="Y138" i="67"/>
  <c r="Y139" i="67" s="1"/>
  <c r="Y145" i="67"/>
  <c r="AA158" i="66"/>
  <c r="AA159" i="66" s="1"/>
  <c r="AA165" i="66"/>
  <c r="AA178" i="46"/>
  <c r="AA179" i="46" s="1"/>
  <c r="AA185" i="46"/>
  <c r="F36" i="68"/>
  <c r="F36" i="69"/>
  <c r="F36" i="53"/>
  <c r="F36" i="66"/>
  <c r="F36" i="67"/>
  <c r="F36" i="47"/>
  <c r="F36" i="54"/>
  <c r="F36" i="46"/>
  <c r="F36" i="44"/>
  <c r="F36" i="45"/>
  <c r="F36" i="22"/>
  <c r="E77" i="69"/>
  <c r="E77" i="66"/>
  <c r="E77" i="46"/>
  <c r="E77" i="67"/>
  <c r="E77" i="47"/>
  <c r="E77" i="45"/>
  <c r="E77" i="68"/>
  <c r="E77" i="54"/>
  <c r="E77" i="44"/>
  <c r="E77" i="53"/>
  <c r="E77" i="22"/>
  <c r="S77" i="68"/>
  <c r="S78" i="68" s="1"/>
  <c r="S79" i="68" s="1"/>
  <c r="S77" i="54"/>
  <c r="S78" i="54" s="1"/>
  <c r="S79" i="54" s="1"/>
  <c r="S77" i="69"/>
  <c r="S78" i="69" s="1"/>
  <c r="S79" i="69" s="1"/>
  <c r="S77" i="46"/>
  <c r="S77" i="66"/>
  <c r="S77" i="53"/>
  <c r="S78" i="53" s="1"/>
  <c r="S79" i="53" s="1"/>
  <c r="S77" i="67"/>
  <c r="S77" i="47"/>
  <c r="S77" i="45"/>
  <c r="S77" i="44"/>
  <c r="AG77" i="68"/>
  <c r="AG78" i="68" s="1"/>
  <c r="AG79" i="68" s="1"/>
  <c r="AG77" i="67"/>
  <c r="AG77" i="45"/>
  <c r="AG77" i="44"/>
  <c r="AG77" i="54"/>
  <c r="AG78" i="54" s="1"/>
  <c r="AG79" i="54" s="1"/>
  <c r="AG77" i="47"/>
  <c r="AG77" i="69"/>
  <c r="AG78" i="69" s="1"/>
  <c r="AG79" i="69" s="1"/>
  <c r="AG77" i="46"/>
  <c r="AG77" i="66"/>
  <c r="AG77" i="53"/>
  <c r="AG78" i="53" s="1"/>
  <c r="AG79" i="53" s="1"/>
  <c r="M117" i="53"/>
  <c r="M117" i="66"/>
  <c r="M117" i="68"/>
  <c r="M117" i="46"/>
  <c r="M117" i="67"/>
  <c r="M117" i="45"/>
  <c r="M117" i="54"/>
  <c r="M117" i="44"/>
  <c r="M117" i="69"/>
  <c r="M117" i="47"/>
  <c r="AA117" i="68"/>
  <c r="AA117" i="67"/>
  <c r="AA117" i="69"/>
  <c r="AA117" i="47"/>
  <c r="AA117" i="45"/>
  <c r="AA117" i="54"/>
  <c r="AA117" i="53"/>
  <c r="AA117" i="66"/>
  <c r="AA117" i="46"/>
  <c r="AA117" i="44"/>
  <c r="E37" i="68"/>
  <c r="E37" i="66"/>
  <c r="E37" i="54"/>
  <c r="E37" i="69"/>
  <c r="E37" i="53"/>
  <c r="E37" i="67"/>
  <c r="E37" i="46"/>
  <c r="E37" i="44"/>
  <c r="E37" i="47"/>
  <c r="E37" i="45"/>
  <c r="E37" i="22"/>
  <c r="F77" i="66"/>
  <c r="F78" i="66" s="1"/>
  <c r="F77" i="54"/>
  <c r="F78" i="54" s="1"/>
  <c r="F77" i="69"/>
  <c r="F78" i="69" s="1"/>
  <c r="F77" i="68"/>
  <c r="F77" i="67"/>
  <c r="F78" i="67" s="1"/>
  <c r="F77" i="46"/>
  <c r="F78" i="46" s="1"/>
  <c r="F77" i="45"/>
  <c r="F78" i="45" s="1"/>
  <c r="F77" i="44"/>
  <c r="F78" i="44" s="1"/>
  <c r="F77" i="47"/>
  <c r="F78" i="47" s="1"/>
  <c r="F77" i="53"/>
  <c r="F78" i="53" s="1"/>
  <c r="F77" i="22"/>
  <c r="F78" i="22" s="1"/>
  <c r="T77" i="46"/>
  <c r="T77" i="54"/>
  <c r="T78" i="54" s="1"/>
  <c r="T79" i="54" s="1"/>
  <c r="T77" i="66"/>
  <c r="T77" i="69"/>
  <c r="T78" i="69" s="1"/>
  <c r="T79" i="69" s="1"/>
  <c r="T77" i="68"/>
  <c r="T78" i="68" s="1"/>
  <c r="T79" i="68" s="1"/>
  <c r="T77" i="53"/>
  <c r="T78" i="53" s="1"/>
  <c r="T79" i="53" s="1"/>
  <c r="T77" i="45"/>
  <c r="T77" i="44"/>
  <c r="T77" i="47"/>
  <c r="T77" i="67"/>
  <c r="AH77" i="68"/>
  <c r="AH78" i="68" s="1"/>
  <c r="AH79" i="68" s="1"/>
  <c r="AH77" i="66"/>
  <c r="AH77" i="47"/>
  <c r="AH77" i="44"/>
  <c r="AH77" i="45"/>
  <c r="AH77" i="54"/>
  <c r="AH78" i="54" s="1"/>
  <c r="AH79" i="54" s="1"/>
  <c r="AH77" i="69"/>
  <c r="AH78" i="69" s="1"/>
  <c r="AH79" i="69" s="1"/>
  <c r="AH77" i="67"/>
  <c r="AH77" i="53"/>
  <c r="AH78" i="53" s="1"/>
  <c r="AH79" i="53" s="1"/>
  <c r="AH77" i="46"/>
  <c r="N117" i="69"/>
  <c r="N117" i="53"/>
  <c r="N117" i="47"/>
  <c r="N117" i="66"/>
  <c r="N117" i="67"/>
  <c r="N117" i="68"/>
  <c r="N117" i="46"/>
  <c r="N117" i="45"/>
  <c r="N117" i="54"/>
  <c r="N117" i="44"/>
  <c r="AB117" i="53"/>
  <c r="AB117" i="47"/>
  <c r="AB117" i="66"/>
  <c r="AB117" i="54"/>
  <c r="AB117" i="69"/>
  <c r="AB117" i="67"/>
  <c r="AB117" i="68"/>
  <c r="AB117" i="46"/>
  <c r="AB117" i="44"/>
  <c r="AB117" i="45"/>
  <c r="Z166" i="46"/>
  <c r="Z186" i="66"/>
  <c r="AA158" i="46"/>
  <c r="AA159" i="46" s="1"/>
  <c r="AA165" i="46"/>
  <c r="W206" i="67"/>
  <c r="X198" i="45"/>
  <c r="X199" i="45" s="1"/>
  <c r="X205" i="45"/>
  <c r="AA178" i="68"/>
  <c r="AA179" i="68" s="1"/>
  <c r="AA185" i="68"/>
  <c r="AA77" i="44"/>
  <c r="AA77" i="47"/>
  <c r="AA77" i="68"/>
  <c r="AA78" i="68" s="1"/>
  <c r="AA79" i="68" s="1"/>
  <c r="AA77" i="67"/>
  <c r="AA77" i="66"/>
  <c r="AA77" i="45"/>
  <c r="AA77" i="69"/>
  <c r="AA78" i="69" s="1"/>
  <c r="AA79" i="69" s="1"/>
  <c r="AA77" i="54"/>
  <c r="AA78" i="54" s="1"/>
  <c r="AA79" i="54" s="1"/>
  <c r="AA77" i="53"/>
  <c r="AA78" i="53" s="1"/>
  <c r="AA79" i="53" s="1"/>
  <c r="AA77" i="46"/>
  <c r="H26" i="68"/>
  <c r="H26" i="47"/>
  <c r="H29" i="47" s="1"/>
  <c r="H26" i="46"/>
  <c r="H29" i="46" s="1"/>
  <c r="H26" i="67"/>
  <c r="H29" i="67" s="1"/>
  <c r="H26" i="53"/>
  <c r="H29" i="53" s="1"/>
  <c r="H26" i="54"/>
  <c r="H29" i="54" s="1"/>
  <c r="H26" i="69"/>
  <c r="H29" i="69" s="1"/>
  <c r="H26" i="45"/>
  <c r="H29" i="45" s="1"/>
  <c r="H26" i="66"/>
  <c r="H29" i="66" s="1"/>
  <c r="H26" i="44"/>
  <c r="H29" i="44" s="1"/>
  <c r="H26" i="22"/>
  <c r="H29" i="22" s="1"/>
  <c r="I117" i="67"/>
  <c r="I117" i="68"/>
  <c r="I117" i="53"/>
  <c r="I117" i="47"/>
  <c r="I117" i="66"/>
  <c r="I117" i="69"/>
  <c r="I117" i="46"/>
  <c r="I117" i="44"/>
  <c r="I117" i="54"/>
  <c r="I117" i="45"/>
  <c r="P77" i="69"/>
  <c r="P78" i="69" s="1"/>
  <c r="P79" i="69" s="1"/>
  <c r="P77" i="67"/>
  <c r="P77" i="66"/>
  <c r="P77" i="54"/>
  <c r="P78" i="54" s="1"/>
  <c r="P79" i="54" s="1"/>
  <c r="P77" i="47"/>
  <c r="P77" i="53"/>
  <c r="P78" i="53" s="1"/>
  <c r="P79" i="53" s="1"/>
  <c r="P77" i="44"/>
  <c r="P77" i="68"/>
  <c r="P78" i="68" s="1"/>
  <c r="P79" i="68" s="1"/>
  <c r="P77" i="46"/>
  <c r="P77" i="45"/>
  <c r="E96" i="54"/>
  <c r="E96" i="67"/>
  <c r="E96" i="46"/>
  <c r="E96" i="69"/>
  <c r="E96" i="68"/>
  <c r="E96" i="53"/>
  <c r="E96" i="45"/>
  <c r="E96" i="47"/>
  <c r="E96" i="66"/>
  <c r="E96" i="44"/>
  <c r="E96" i="22"/>
  <c r="O117" i="68"/>
  <c r="O117" i="69"/>
  <c r="O117" i="53"/>
  <c r="O117" i="46"/>
  <c r="O117" i="67"/>
  <c r="O117" i="66"/>
  <c r="O117" i="54"/>
  <c r="O117" i="45"/>
  <c r="O117" i="44"/>
  <c r="O117" i="47"/>
  <c r="AC117" i="68"/>
  <c r="AC117" i="66"/>
  <c r="AC117" i="69"/>
  <c r="AC117" i="67"/>
  <c r="AC117" i="47"/>
  <c r="AC117" i="54"/>
  <c r="AC117" i="53"/>
  <c r="AC117" i="45"/>
  <c r="AC117" i="46"/>
  <c r="AC117" i="44"/>
  <c r="Z166" i="45"/>
  <c r="W206" i="54"/>
  <c r="AA158" i="47"/>
  <c r="AA159" i="47" s="1"/>
  <c r="AA165" i="47"/>
  <c r="X146" i="47"/>
  <c r="X146" i="67"/>
  <c r="Y187" i="67"/>
  <c r="X198" i="47"/>
  <c r="X199" i="47" s="1"/>
  <c r="X205" i="47"/>
  <c r="X146" i="44"/>
  <c r="AA178" i="67"/>
  <c r="AA179" i="67" s="1"/>
  <c r="AA185" i="67"/>
  <c r="I57" i="22"/>
  <c r="J57" i="22"/>
  <c r="AH57" i="22"/>
  <c r="K57" i="22"/>
  <c r="H57" i="22"/>
  <c r="O77" i="22"/>
  <c r="R77" i="22"/>
  <c r="T77" i="22"/>
  <c r="V77" i="22"/>
  <c r="W77" i="22"/>
  <c r="N77" i="22"/>
  <c r="X77" i="22"/>
  <c r="S77" i="22"/>
  <c r="Y77" i="22"/>
  <c r="G77" i="22"/>
  <c r="Z77" i="22"/>
  <c r="J77" i="22"/>
  <c r="K77" i="22"/>
  <c r="AE77" i="22"/>
  <c r="Q77" i="22"/>
  <c r="H77" i="22"/>
  <c r="L77" i="22"/>
  <c r="AF77" i="22"/>
  <c r="AH77" i="22"/>
  <c r="P77" i="22"/>
  <c r="U77" i="22"/>
  <c r="AA77" i="22"/>
  <c r="AB77" i="22"/>
  <c r="I77" i="22"/>
  <c r="AC77" i="22"/>
  <c r="AD77" i="22"/>
  <c r="M77" i="22"/>
  <c r="AG77" i="22"/>
  <c r="H37" i="22"/>
  <c r="Y197" i="22"/>
  <c r="Y205" i="22" s="1"/>
  <c r="AB177" i="22"/>
  <c r="AB185" i="22" s="1"/>
  <c r="Z137" i="22"/>
  <c r="Z145" i="22" s="1"/>
  <c r="R117" i="22"/>
  <c r="P117" i="22"/>
  <c r="T117" i="22"/>
  <c r="U117" i="22"/>
  <c r="AA117" i="22"/>
  <c r="W117" i="22"/>
  <c r="G117" i="22"/>
  <c r="AE117" i="22"/>
  <c r="S117" i="22"/>
  <c r="Y117" i="22"/>
  <c r="Z117" i="22"/>
  <c r="AB117" i="22"/>
  <c r="AD117" i="22"/>
  <c r="O117" i="22"/>
  <c r="Q117" i="22"/>
  <c r="V117" i="22"/>
  <c r="X117" i="22"/>
  <c r="H117" i="22"/>
  <c r="I117" i="22"/>
  <c r="AC117" i="22"/>
  <c r="J117" i="22"/>
  <c r="K117" i="22"/>
  <c r="AF117" i="22"/>
  <c r="M117" i="22"/>
  <c r="AG117" i="22"/>
  <c r="L117" i="22"/>
  <c r="N117" i="22"/>
  <c r="AH117" i="22"/>
  <c r="AB228" i="21"/>
  <c r="AA234" i="21"/>
  <c r="AC153" i="21"/>
  <c r="AB159" i="21"/>
  <c r="AE203" i="21"/>
  <c r="AD209" i="21"/>
  <c r="AE178" i="21"/>
  <c r="AD184" i="21"/>
  <c r="N59" i="21"/>
  <c r="R59" i="21"/>
  <c r="O59" i="21"/>
  <c r="W59" i="21"/>
  <c r="P59" i="21"/>
  <c r="Z59" i="21"/>
  <c r="AA59" i="21"/>
  <c r="U59" i="21"/>
  <c r="M59" i="21"/>
  <c r="Q59" i="21"/>
  <c r="AB59" i="21"/>
  <c r="V59" i="21"/>
  <c r="X59" i="21"/>
  <c r="Y59" i="21"/>
  <c r="AC59" i="21"/>
  <c r="AE59" i="21"/>
  <c r="AF59" i="21"/>
  <c r="AG59" i="21"/>
  <c r="AH59" i="21"/>
  <c r="S59" i="21"/>
  <c r="AD59" i="21"/>
  <c r="T59" i="21"/>
  <c r="Q6" i="28"/>
  <c r="Q4" i="28"/>
  <c r="AA186" i="54" l="1"/>
  <c r="Y146" i="53"/>
  <c r="AA166" i="69"/>
  <c r="Y146" i="68"/>
  <c r="Y146" i="69"/>
  <c r="Y147" i="69" s="1"/>
  <c r="Y146" i="67"/>
  <c r="Y147" i="67" s="1"/>
  <c r="Y146" i="46"/>
  <c r="Y147" i="46" s="1"/>
  <c r="X206" i="54"/>
  <c r="X207" i="54" s="1"/>
  <c r="AA166" i="54"/>
  <c r="AA167" i="54" s="1"/>
  <c r="F79" i="69"/>
  <c r="F59" i="67"/>
  <c r="AA166" i="53"/>
  <c r="AA167" i="53" s="1"/>
  <c r="F59" i="22"/>
  <c r="AA166" i="67"/>
  <c r="AA167" i="67" s="1"/>
  <c r="AA186" i="68"/>
  <c r="AA187" i="68" s="1"/>
  <c r="G124" i="22"/>
  <c r="G125" i="22" s="1"/>
  <c r="F124" i="22"/>
  <c r="F125" i="22" s="1"/>
  <c r="K124" i="22"/>
  <c r="K125" i="22" s="1"/>
  <c r="J124" i="22"/>
  <c r="J125" i="22" s="1"/>
  <c r="I124" i="22"/>
  <c r="I125" i="22" s="1"/>
  <c r="H124" i="22"/>
  <c r="H125" i="22" s="1"/>
  <c r="E124" i="22"/>
  <c r="E125" i="22" s="1"/>
  <c r="L124" i="22"/>
  <c r="L125" i="22" s="1"/>
  <c r="AC124" i="22"/>
  <c r="AC125" i="22" s="1"/>
  <c r="Y124" i="22"/>
  <c r="Y125" i="22" s="1"/>
  <c r="X124" i="22"/>
  <c r="X125" i="22" s="1"/>
  <c r="U124" i="22"/>
  <c r="U125" i="22" s="1"/>
  <c r="W124" i="22"/>
  <c r="W125" i="22" s="1"/>
  <c r="AG124" i="22"/>
  <c r="AG125" i="22" s="1"/>
  <c r="V124" i="22"/>
  <c r="V125" i="22" s="1"/>
  <c r="S124" i="22"/>
  <c r="S125" i="22" s="1"/>
  <c r="AB124" i="22"/>
  <c r="AB125" i="22" s="1"/>
  <c r="AF124" i="22"/>
  <c r="AF125" i="22" s="1"/>
  <c r="O124" i="22"/>
  <c r="N124" i="22"/>
  <c r="N125" i="22" s="1"/>
  <c r="R124" i="22"/>
  <c r="R125" i="22" s="1"/>
  <c r="AA124" i="22"/>
  <c r="AA125" i="22" s="1"/>
  <c r="Z124" i="22"/>
  <c r="Z125" i="22" s="1"/>
  <c r="AE124" i="22"/>
  <c r="AE125" i="22" s="1"/>
  <c r="P124" i="22"/>
  <c r="P125" i="22" s="1"/>
  <c r="AH124" i="22"/>
  <c r="AH125" i="22" s="1"/>
  <c r="Q124" i="22"/>
  <c r="Q125" i="22" s="1"/>
  <c r="T124" i="22"/>
  <c r="T125" i="22" s="1"/>
  <c r="AD124" i="22"/>
  <c r="AD125" i="22" s="1"/>
  <c r="M124" i="22"/>
  <c r="M125" i="22" s="1"/>
  <c r="Y146" i="54"/>
  <c r="Y147" i="54" s="1"/>
  <c r="K124" i="44"/>
  <c r="K125" i="44" s="1"/>
  <c r="J124" i="44"/>
  <c r="J125" i="44" s="1"/>
  <c r="I124" i="44"/>
  <c r="I125" i="44" s="1"/>
  <c r="H124" i="44"/>
  <c r="F124" i="44"/>
  <c r="G124" i="44"/>
  <c r="E124" i="44"/>
  <c r="E125" i="44" s="1"/>
  <c r="Q124" i="44"/>
  <c r="Q125" i="44" s="1"/>
  <c r="AD124" i="44"/>
  <c r="AD125" i="44" s="1"/>
  <c r="AH124" i="44"/>
  <c r="AH125" i="44" s="1"/>
  <c r="AC124" i="44"/>
  <c r="AC125" i="44" s="1"/>
  <c r="Y124" i="44"/>
  <c r="Y125" i="44" s="1"/>
  <c r="T124" i="44"/>
  <c r="T125" i="44" s="1"/>
  <c r="AB124" i="44"/>
  <c r="AB125" i="44" s="1"/>
  <c r="R124" i="44"/>
  <c r="R125" i="44" s="1"/>
  <c r="M124" i="44"/>
  <c r="M125" i="44" s="1"/>
  <c r="P124" i="44"/>
  <c r="P125" i="44" s="1"/>
  <c r="AE124" i="44"/>
  <c r="AE125" i="44" s="1"/>
  <c r="Z124" i="44"/>
  <c r="Z125" i="44" s="1"/>
  <c r="O124" i="44"/>
  <c r="O125" i="44" s="1"/>
  <c r="X124" i="44"/>
  <c r="X125" i="44" s="1"/>
  <c r="N124" i="44"/>
  <c r="N125" i="44" s="1"/>
  <c r="W124" i="44"/>
  <c r="W125" i="44" s="1"/>
  <c r="AA124" i="44"/>
  <c r="AA125" i="44" s="1"/>
  <c r="V124" i="44"/>
  <c r="V125" i="44" s="1"/>
  <c r="L124" i="44"/>
  <c r="L125" i="44" s="1"/>
  <c r="U124" i="44"/>
  <c r="U125" i="44" s="1"/>
  <c r="AF124" i="44"/>
  <c r="AF125" i="44" s="1"/>
  <c r="AG124" i="44"/>
  <c r="AG125" i="44" s="1"/>
  <c r="S124" i="44"/>
  <c r="S125" i="44" s="1"/>
  <c r="F59" i="44"/>
  <c r="AA166" i="68"/>
  <c r="AA167" i="68" s="1"/>
  <c r="F124" i="54"/>
  <c r="H124" i="54"/>
  <c r="H125" i="54" s="1"/>
  <c r="E124" i="54"/>
  <c r="E125" i="54" s="1"/>
  <c r="G124" i="54"/>
  <c r="G125" i="54" s="1"/>
  <c r="J124" i="54"/>
  <c r="J125" i="54" s="1"/>
  <c r="I124" i="54"/>
  <c r="I125" i="54" s="1"/>
  <c r="K124" i="54"/>
  <c r="K125" i="54" s="1"/>
  <c r="T124" i="54"/>
  <c r="T125" i="54" s="1"/>
  <c r="AD124" i="54"/>
  <c r="AD125" i="54" s="1"/>
  <c r="AG124" i="54"/>
  <c r="AG125" i="54" s="1"/>
  <c r="AC124" i="54"/>
  <c r="AC125" i="54" s="1"/>
  <c r="S124" i="54"/>
  <c r="S125" i="54" s="1"/>
  <c r="N124" i="54"/>
  <c r="N125" i="54" s="1"/>
  <c r="M124" i="54"/>
  <c r="M125" i="54" s="1"/>
  <c r="P124" i="54"/>
  <c r="P125" i="54" s="1"/>
  <c r="AA124" i="54"/>
  <c r="AA125" i="54" s="1"/>
  <c r="O124" i="54"/>
  <c r="O125" i="54" s="1"/>
  <c r="Z124" i="54"/>
  <c r="Z125" i="54" s="1"/>
  <c r="V124" i="54"/>
  <c r="V125" i="54" s="1"/>
  <c r="AB124" i="54"/>
  <c r="AB125" i="54" s="1"/>
  <c r="W124" i="54"/>
  <c r="W125" i="54" s="1"/>
  <c r="L124" i="54"/>
  <c r="L125" i="54" s="1"/>
  <c r="U124" i="54"/>
  <c r="U125" i="54" s="1"/>
  <c r="Y124" i="54"/>
  <c r="Y125" i="54" s="1"/>
  <c r="X124" i="54"/>
  <c r="X125" i="54" s="1"/>
  <c r="AF124" i="54"/>
  <c r="AF125" i="54" s="1"/>
  <c r="R124" i="54"/>
  <c r="R125" i="54" s="1"/>
  <c r="AH124" i="54"/>
  <c r="AH125" i="54" s="1"/>
  <c r="Q124" i="54"/>
  <c r="Q125" i="54" s="1"/>
  <c r="AE124" i="54"/>
  <c r="AE125" i="54" s="1"/>
  <c r="X206" i="53"/>
  <c r="X207" i="53" s="1"/>
  <c r="K124" i="53"/>
  <c r="K125" i="53" s="1"/>
  <c r="E124" i="53"/>
  <c r="E125" i="53" s="1"/>
  <c r="J124" i="53"/>
  <c r="J125" i="53" s="1"/>
  <c r="I124" i="53"/>
  <c r="I125" i="53" s="1"/>
  <c r="F124" i="53"/>
  <c r="F125" i="53" s="1"/>
  <c r="H124" i="53"/>
  <c r="H125" i="53" s="1"/>
  <c r="G124" i="53"/>
  <c r="G125" i="53" s="1"/>
  <c r="V124" i="53"/>
  <c r="V125" i="53" s="1"/>
  <c r="AA124" i="53"/>
  <c r="AA125" i="53" s="1"/>
  <c r="AG124" i="53"/>
  <c r="AG125" i="53" s="1"/>
  <c r="M124" i="53"/>
  <c r="M125" i="53" s="1"/>
  <c r="S124" i="53"/>
  <c r="S125" i="53" s="1"/>
  <c r="Z124" i="53"/>
  <c r="Z125" i="53" s="1"/>
  <c r="R124" i="53"/>
  <c r="R125" i="53" s="1"/>
  <c r="U124" i="53"/>
  <c r="U125" i="53" s="1"/>
  <c r="AH124" i="53"/>
  <c r="AH125" i="53" s="1"/>
  <c r="AE124" i="53"/>
  <c r="AE125" i="53" s="1"/>
  <c r="X124" i="53"/>
  <c r="X125" i="53" s="1"/>
  <c r="AD124" i="53"/>
  <c r="AD125" i="53" s="1"/>
  <c r="P124" i="53"/>
  <c r="P125" i="53" s="1"/>
  <c r="T124" i="53"/>
  <c r="T125" i="53" s="1"/>
  <c r="AC124" i="53"/>
  <c r="AC125" i="53" s="1"/>
  <c r="AF124" i="53"/>
  <c r="AF125" i="53" s="1"/>
  <c r="O124" i="53"/>
  <c r="O125" i="53" s="1"/>
  <c r="N124" i="53"/>
  <c r="N125" i="53" s="1"/>
  <c r="Q124" i="53"/>
  <c r="Q125" i="53" s="1"/>
  <c r="L124" i="53"/>
  <c r="L125" i="53" s="1"/>
  <c r="W124" i="53"/>
  <c r="W125" i="53" s="1"/>
  <c r="Y124" i="53"/>
  <c r="Y125" i="53" s="1"/>
  <c r="AB124" i="53"/>
  <c r="AB125" i="53" s="1"/>
  <c r="F124" i="45"/>
  <c r="F125" i="45" s="1"/>
  <c r="J124" i="45"/>
  <c r="J125" i="45" s="1"/>
  <c r="I124" i="45"/>
  <c r="I125" i="45" s="1"/>
  <c r="G124" i="45"/>
  <c r="G125" i="45" s="1"/>
  <c r="E124" i="45"/>
  <c r="E125" i="45" s="1"/>
  <c r="H124" i="45"/>
  <c r="H125" i="45" s="1"/>
  <c r="K124" i="45"/>
  <c r="K125" i="45" s="1"/>
  <c r="L124" i="45"/>
  <c r="L125" i="45" s="1"/>
  <c r="W124" i="45"/>
  <c r="W125" i="45" s="1"/>
  <c r="V124" i="45"/>
  <c r="V125" i="45" s="1"/>
  <c r="U124" i="45"/>
  <c r="U125" i="45" s="1"/>
  <c r="AG124" i="45"/>
  <c r="AG125" i="45" s="1"/>
  <c r="S124" i="45"/>
  <c r="S125" i="45" s="1"/>
  <c r="AF124" i="45"/>
  <c r="AF125" i="45" s="1"/>
  <c r="AE124" i="45"/>
  <c r="AE125" i="45" s="1"/>
  <c r="O124" i="45"/>
  <c r="O125" i="45" s="1"/>
  <c r="R124" i="45"/>
  <c r="R125" i="45" s="1"/>
  <c r="AH124" i="45"/>
  <c r="AH125" i="45" s="1"/>
  <c r="AD124" i="45"/>
  <c r="AD125" i="45" s="1"/>
  <c r="T124" i="45"/>
  <c r="T125" i="45" s="1"/>
  <c r="Q124" i="45"/>
  <c r="Q125" i="45" s="1"/>
  <c r="AB124" i="45"/>
  <c r="AB125" i="45" s="1"/>
  <c r="P124" i="45"/>
  <c r="P125" i="45" s="1"/>
  <c r="AA124" i="45"/>
  <c r="AA125" i="45" s="1"/>
  <c r="M124" i="45"/>
  <c r="M125" i="45" s="1"/>
  <c r="X124" i="45"/>
  <c r="X125" i="45" s="1"/>
  <c r="AC124" i="45"/>
  <c r="AC125" i="45" s="1"/>
  <c r="Z124" i="45"/>
  <c r="Z125" i="45" s="1"/>
  <c r="N124" i="45"/>
  <c r="N125" i="45" s="1"/>
  <c r="Y124" i="45"/>
  <c r="Y125" i="45" s="1"/>
  <c r="K124" i="46"/>
  <c r="K125" i="46" s="1"/>
  <c r="F124" i="46"/>
  <c r="F125" i="46" s="1"/>
  <c r="J124" i="46"/>
  <c r="J125" i="46" s="1"/>
  <c r="I124" i="46"/>
  <c r="I125" i="46" s="1"/>
  <c r="H124" i="46"/>
  <c r="H125" i="46" s="1"/>
  <c r="E124" i="46"/>
  <c r="E125" i="46" s="1"/>
  <c r="G124" i="46"/>
  <c r="G125" i="46" s="1"/>
  <c r="AF124" i="46"/>
  <c r="AF125" i="46" s="1"/>
  <c r="AC124" i="46"/>
  <c r="AC125" i="46" s="1"/>
  <c r="AE124" i="46"/>
  <c r="AE125" i="46" s="1"/>
  <c r="O124" i="46"/>
  <c r="O125" i="46" s="1"/>
  <c r="AD124" i="46"/>
  <c r="AD125" i="46" s="1"/>
  <c r="AB124" i="46"/>
  <c r="AB125" i="46" s="1"/>
  <c r="W124" i="46"/>
  <c r="W125" i="46" s="1"/>
  <c r="AG124" i="46"/>
  <c r="AG125" i="46" s="1"/>
  <c r="L124" i="46"/>
  <c r="L125" i="46" s="1"/>
  <c r="N124" i="46"/>
  <c r="N125" i="46" s="1"/>
  <c r="Y124" i="46"/>
  <c r="Y125" i="46" s="1"/>
  <c r="AA124" i="46"/>
  <c r="AA125" i="46" s="1"/>
  <c r="Z124" i="46"/>
  <c r="Z125" i="46" s="1"/>
  <c r="X124" i="46"/>
  <c r="X125" i="46" s="1"/>
  <c r="M124" i="46"/>
  <c r="M125" i="46" s="1"/>
  <c r="U124" i="46"/>
  <c r="U125" i="46" s="1"/>
  <c r="S124" i="46"/>
  <c r="S125" i="46" s="1"/>
  <c r="R124" i="46"/>
  <c r="R125" i="46" s="1"/>
  <c r="V124" i="46"/>
  <c r="V125" i="46" s="1"/>
  <c r="Q124" i="46"/>
  <c r="Q125" i="46" s="1"/>
  <c r="T124" i="46"/>
  <c r="T125" i="46" s="1"/>
  <c r="AH124" i="46"/>
  <c r="AH125" i="46" s="1"/>
  <c r="P124" i="46"/>
  <c r="P125" i="46" s="1"/>
  <c r="E124" i="66"/>
  <c r="E125" i="66" s="1"/>
  <c r="K124" i="66"/>
  <c r="K125" i="66" s="1"/>
  <c r="J124" i="66"/>
  <c r="J125" i="66" s="1"/>
  <c r="F124" i="66"/>
  <c r="F125" i="66" s="1"/>
  <c r="I124" i="66"/>
  <c r="H124" i="66"/>
  <c r="G124" i="66"/>
  <c r="G125" i="66" s="1"/>
  <c r="AC124" i="66"/>
  <c r="AC125" i="66" s="1"/>
  <c r="O124" i="66"/>
  <c r="O125" i="66" s="1"/>
  <c r="AB124" i="66"/>
  <c r="AB125" i="66" s="1"/>
  <c r="N124" i="66"/>
  <c r="N125" i="66" s="1"/>
  <c r="AH124" i="66"/>
  <c r="AH125" i="66" s="1"/>
  <c r="AA124" i="66"/>
  <c r="AA125" i="66" s="1"/>
  <c r="AG124" i="66"/>
  <c r="AG125" i="66" s="1"/>
  <c r="Z124" i="66"/>
  <c r="Z125" i="66" s="1"/>
  <c r="T124" i="66"/>
  <c r="T125" i="66" s="1"/>
  <c r="M124" i="66"/>
  <c r="M125" i="66" s="1"/>
  <c r="S124" i="66"/>
  <c r="S125" i="66" s="1"/>
  <c r="L124" i="66"/>
  <c r="L125" i="66" s="1"/>
  <c r="AF124" i="66"/>
  <c r="AF125" i="66" s="1"/>
  <c r="Y124" i="66"/>
  <c r="Y125" i="66" s="1"/>
  <c r="R124" i="66"/>
  <c r="R125" i="66" s="1"/>
  <c r="X124" i="66"/>
  <c r="X125" i="66" s="1"/>
  <c r="AE124" i="66"/>
  <c r="AE125" i="66" s="1"/>
  <c r="W124" i="66"/>
  <c r="W125" i="66" s="1"/>
  <c r="Q124" i="66"/>
  <c r="Q125" i="66" s="1"/>
  <c r="V124" i="66"/>
  <c r="V125" i="66" s="1"/>
  <c r="P124" i="66"/>
  <c r="P125" i="66" s="1"/>
  <c r="AD124" i="66"/>
  <c r="AD125" i="66" s="1"/>
  <c r="U124" i="66"/>
  <c r="U125" i="66" s="1"/>
  <c r="O125" i="22"/>
  <c r="F79" i="47"/>
  <c r="F124" i="47"/>
  <c r="F125" i="47" s="1"/>
  <c r="E124" i="47"/>
  <c r="H124" i="47"/>
  <c r="H125" i="47" s="1"/>
  <c r="J124" i="47"/>
  <c r="J125" i="47" s="1"/>
  <c r="I124" i="47"/>
  <c r="I125" i="47" s="1"/>
  <c r="G124" i="47"/>
  <c r="G125" i="47" s="1"/>
  <c r="K124" i="47"/>
  <c r="K125" i="47" s="1"/>
  <c r="AE124" i="47"/>
  <c r="AE125" i="47" s="1"/>
  <c r="AD124" i="47"/>
  <c r="AD125" i="47" s="1"/>
  <c r="P124" i="47"/>
  <c r="P125" i="47" s="1"/>
  <c r="S124" i="47"/>
  <c r="S125" i="47" s="1"/>
  <c r="AH124" i="47"/>
  <c r="AH125" i="47" s="1"/>
  <c r="AC124" i="47"/>
  <c r="AC125" i="47" s="1"/>
  <c r="T124" i="47"/>
  <c r="T125" i="47" s="1"/>
  <c r="AB124" i="47"/>
  <c r="AB125" i="47" s="1"/>
  <c r="Z124" i="47"/>
  <c r="Z125" i="47" s="1"/>
  <c r="AG124" i="47"/>
  <c r="AG125" i="47" s="1"/>
  <c r="AA124" i="47"/>
  <c r="AA125" i="47" s="1"/>
  <c r="Q124" i="47"/>
  <c r="Q125" i="47" s="1"/>
  <c r="Y124" i="47"/>
  <c r="Y125" i="47" s="1"/>
  <c r="O124" i="47"/>
  <c r="O125" i="47" s="1"/>
  <c r="X124" i="47"/>
  <c r="X125" i="47" s="1"/>
  <c r="N124" i="47"/>
  <c r="N125" i="47" s="1"/>
  <c r="W124" i="47"/>
  <c r="W125" i="47" s="1"/>
  <c r="M124" i="47"/>
  <c r="M125" i="47" s="1"/>
  <c r="V124" i="47"/>
  <c r="V125" i="47" s="1"/>
  <c r="R124" i="47"/>
  <c r="R125" i="47" s="1"/>
  <c r="L124" i="47"/>
  <c r="L125" i="47" s="1"/>
  <c r="U124" i="47"/>
  <c r="U125" i="47" s="1"/>
  <c r="AF124" i="47"/>
  <c r="AF125" i="47" s="1"/>
  <c r="F124" i="67"/>
  <c r="F125" i="67" s="1"/>
  <c r="E124" i="67"/>
  <c r="E125" i="67" s="1"/>
  <c r="J124" i="67"/>
  <c r="J125" i="67" s="1"/>
  <c r="I124" i="67"/>
  <c r="I125" i="67" s="1"/>
  <c r="G124" i="67"/>
  <c r="G125" i="67" s="1"/>
  <c r="H124" i="67"/>
  <c r="H125" i="67" s="1"/>
  <c r="K124" i="67"/>
  <c r="K125" i="67" s="1"/>
  <c r="M124" i="67"/>
  <c r="M125" i="67" s="1"/>
  <c r="P124" i="67"/>
  <c r="P125" i="67" s="1"/>
  <c r="L124" i="67"/>
  <c r="L125" i="67" s="1"/>
  <c r="AC124" i="67"/>
  <c r="AC125" i="67" s="1"/>
  <c r="AF124" i="67"/>
  <c r="AF125" i="67" s="1"/>
  <c r="O124" i="67"/>
  <c r="O125" i="67" s="1"/>
  <c r="R124" i="67"/>
  <c r="R125" i="67" s="1"/>
  <c r="N124" i="67"/>
  <c r="N125" i="67" s="1"/>
  <c r="AE124" i="67"/>
  <c r="AE125" i="67" s="1"/>
  <c r="AA124" i="67"/>
  <c r="AA125" i="67" s="1"/>
  <c r="AB124" i="67"/>
  <c r="AB125" i="67" s="1"/>
  <c r="Z124" i="67"/>
  <c r="Z125" i="67" s="1"/>
  <c r="Y124" i="67"/>
  <c r="Y125" i="67" s="1"/>
  <c r="AH124" i="67"/>
  <c r="AH125" i="67" s="1"/>
  <c r="X124" i="67"/>
  <c r="X125" i="67" s="1"/>
  <c r="T124" i="67"/>
  <c r="T125" i="67" s="1"/>
  <c r="W124" i="67"/>
  <c r="W125" i="67" s="1"/>
  <c r="Q124" i="67"/>
  <c r="Q125" i="67" s="1"/>
  <c r="AG124" i="67"/>
  <c r="AG125" i="67" s="1"/>
  <c r="V124" i="67"/>
  <c r="V125" i="67" s="1"/>
  <c r="S124" i="67"/>
  <c r="S125" i="67" s="1"/>
  <c r="U124" i="67"/>
  <c r="U125" i="67" s="1"/>
  <c r="AD124" i="67"/>
  <c r="AD125" i="67" s="1"/>
  <c r="Y146" i="44"/>
  <c r="Y147" i="44" s="1"/>
  <c r="AA166" i="44"/>
  <c r="AA167" i="44" s="1"/>
  <c r="Y146" i="47"/>
  <c r="Y147" i="47" s="1"/>
  <c r="X206" i="46"/>
  <c r="X207" i="46" s="1"/>
  <c r="AA166" i="66"/>
  <c r="AA167" i="66" s="1"/>
  <c r="AA186" i="67"/>
  <c r="AA187" i="67" s="1"/>
  <c r="X206" i="47"/>
  <c r="X207" i="47" s="1"/>
  <c r="X206" i="45"/>
  <c r="X207" i="45" s="1"/>
  <c r="Y146" i="66"/>
  <c r="Y147" i="66" s="1"/>
  <c r="AA186" i="66"/>
  <c r="AA187" i="66" s="1"/>
  <c r="AA186" i="47"/>
  <c r="AA187" i="47" s="1"/>
  <c r="Z57" i="68"/>
  <c r="Z58" i="68" s="1"/>
  <c r="Z59" i="68" s="1"/>
  <c r="Z57" i="66"/>
  <c r="Z57" i="69"/>
  <c r="Z58" i="69" s="1"/>
  <c r="Z59" i="69" s="1"/>
  <c r="Z57" i="47"/>
  <c r="Z57" i="54"/>
  <c r="Z58" i="54" s="1"/>
  <c r="Z59" i="54" s="1"/>
  <c r="Z57" i="53"/>
  <c r="Z58" i="53" s="1"/>
  <c r="Z59" i="53" s="1"/>
  <c r="Z57" i="46"/>
  <c r="Z57" i="44"/>
  <c r="Z57" i="67"/>
  <c r="Z57" i="45"/>
  <c r="E84" i="44"/>
  <c r="E85" i="44" s="1"/>
  <c r="F84" i="44"/>
  <c r="F85" i="44" s="1"/>
  <c r="F86" i="44" s="1"/>
  <c r="B76" i="44"/>
  <c r="AH84" i="44" s="1"/>
  <c r="AH85" i="44" s="1"/>
  <c r="C76" i="44"/>
  <c r="G118" i="46"/>
  <c r="Z138" i="54"/>
  <c r="Z139" i="54" s="1"/>
  <c r="Z145" i="54"/>
  <c r="Z146" i="54" s="1"/>
  <c r="Y146" i="45"/>
  <c r="AH118" i="44"/>
  <c r="F118" i="47"/>
  <c r="AA186" i="69"/>
  <c r="S118" i="47"/>
  <c r="E125" i="68"/>
  <c r="E118" i="68"/>
  <c r="B117" i="68"/>
  <c r="C117" i="68"/>
  <c r="E58" i="54"/>
  <c r="R118" i="46"/>
  <c r="AB178" i="68"/>
  <c r="AB179" i="68" s="1"/>
  <c r="AB185" i="68"/>
  <c r="X206" i="44"/>
  <c r="AF118" i="47"/>
  <c r="H118" i="69"/>
  <c r="H125" i="69"/>
  <c r="W207" i="66"/>
  <c r="Q118" i="53"/>
  <c r="B116" i="46"/>
  <c r="C116" i="46"/>
  <c r="E64" i="66"/>
  <c r="E65" i="66" s="1"/>
  <c r="F64" i="66"/>
  <c r="F65" i="66" s="1"/>
  <c r="F66" i="66" s="1"/>
  <c r="B56" i="66"/>
  <c r="AG64" i="66" s="1"/>
  <c r="C56" i="66"/>
  <c r="AD118" i="69"/>
  <c r="AD125" i="69"/>
  <c r="Z167" i="53"/>
  <c r="Q118" i="47"/>
  <c r="Q119" i="47" s="1"/>
  <c r="B116" i="66"/>
  <c r="C116" i="66"/>
  <c r="E64" i="46"/>
  <c r="E65" i="46" s="1"/>
  <c r="F64" i="46"/>
  <c r="F65" i="46" s="1"/>
  <c r="F66" i="46" s="1"/>
  <c r="B56" i="46"/>
  <c r="AH64" i="46" s="1"/>
  <c r="AH65" i="46" s="1"/>
  <c r="C56" i="46"/>
  <c r="P118" i="47"/>
  <c r="E44" i="68"/>
  <c r="E45" i="68" s="1"/>
  <c r="F44" i="68"/>
  <c r="F45" i="68" s="1"/>
  <c r="F46" i="68" s="1"/>
  <c r="C36" i="68"/>
  <c r="B36" i="68"/>
  <c r="N44" i="68" s="1"/>
  <c r="G104" i="68"/>
  <c r="E104" i="68"/>
  <c r="H104" i="68"/>
  <c r="F104" i="68"/>
  <c r="J104" i="68"/>
  <c r="I104" i="68"/>
  <c r="K104" i="68"/>
  <c r="S104" i="68"/>
  <c r="W104" i="68"/>
  <c r="AH104" i="68"/>
  <c r="AE104" i="68"/>
  <c r="L104" i="68"/>
  <c r="B96" i="68"/>
  <c r="Q104" i="68"/>
  <c r="M104" i="68"/>
  <c r="AG104" i="68"/>
  <c r="AA104" i="68"/>
  <c r="AB104" i="68"/>
  <c r="N104" i="68"/>
  <c r="R104" i="68"/>
  <c r="C96" i="68"/>
  <c r="AD104" i="68"/>
  <c r="P104" i="68"/>
  <c r="U104" i="68"/>
  <c r="AC104" i="68"/>
  <c r="O104" i="68"/>
  <c r="V104" i="68"/>
  <c r="T104" i="68"/>
  <c r="Z104" i="68"/>
  <c r="AF104" i="68"/>
  <c r="Y104" i="68"/>
  <c r="X104" i="68"/>
  <c r="V118" i="44"/>
  <c r="G29" i="22"/>
  <c r="C26" i="22"/>
  <c r="B26" i="22"/>
  <c r="N118" i="44"/>
  <c r="E78" i="47"/>
  <c r="E79" i="47" s="1"/>
  <c r="B77" i="47"/>
  <c r="Y198" i="69"/>
  <c r="Y199" i="69" s="1"/>
  <c r="Y205" i="69"/>
  <c r="Y118" i="53"/>
  <c r="J118" i="45"/>
  <c r="V118" i="54"/>
  <c r="AA166" i="45"/>
  <c r="X125" i="68"/>
  <c r="X118" i="68"/>
  <c r="U118" i="44"/>
  <c r="G29" i="47"/>
  <c r="C26" i="47"/>
  <c r="B26" i="47"/>
  <c r="E371" i="27" s="1"/>
  <c r="Z118" i="47"/>
  <c r="L118" i="47"/>
  <c r="E44" i="69"/>
  <c r="E45" i="69" s="1"/>
  <c r="F44" i="69"/>
  <c r="F45" i="69" s="1"/>
  <c r="C36" i="69"/>
  <c r="B36" i="69"/>
  <c r="U44" i="69" s="1"/>
  <c r="AA186" i="44"/>
  <c r="W125" i="68"/>
  <c r="W118" i="68"/>
  <c r="E84" i="53"/>
  <c r="E85" i="53" s="1"/>
  <c r="F84" i="53"/>
  <c r="F85" i="53" s="1"/>
  <c r="F86" i="53" s="1"/>
  <c r="C76" i="53"/>
  <c r="B76" i="53"/>
  <c r="G118" i="53"/>
  <c r="Z138" i="46"/>
  <c r="Z139" i="46" s="1"/>
  <c r="Z145" i="46"/>
  <c r="AH118" i="66"/>
  <c r="F118" i="66"/>
  <c r="X206" i="66"/>
  <c r="AG118" i="66"/>
  <c r="S118" i="45"/>
  <c r="E118" i="54"/>
  <c r="C117" i="54"/>
  <c r="B117" i="54"/>
  <c r="E58" i="47"/>
  <c r="R118" i="67"/>
  <c r="AB158" i="47"/>
  <c r="AB159" i="47" s="1"/>
  <c r="AB165" i="47"/>
  <c r="AF118" i="69"/>
  <c r="AF125" i="69"/>
  <c r="Q118" i="44"/>
  <c r="B116" i="47"/>
  <c r="C116" i="47"/>
  <c r="F64" i="45"/>
  <c r="F65" i="45" s="1"/>
  <c r="F66" i="45" s="1"/>
  <c r="E64" i="45"/>
  <c r="E65" i="45" s="1"/>
  <c r="C56" i="45"/>
  <c r="B56" i="45"/>
  <c r="AC64" i="45" s="1"/>
  <c r="P125" i="69"/>
  <c r="P118" i="69"/>
  <c r="F39" i="22"/>
  <c r="P118" i="53"/>
  <c r="F39" i="54"/>
  <c r="B116" i="45"/>
  <c r="C116" i="45"/>
  <c r="E64" i="47"/>
  <c r="E65" i="47" s="1"/>
  <c r="F64" i="47"/>
  <c r="F65" i="47" s="1"/>
  <c r="F66" i="47" s="1"/>
  <c r="C56" i="47"/>
  <c r="B56" i="47"/>
  <c r="AH64" i="47" s="1"/>
  <c r="AH65" i="47" s="1"/>
  <c r="P118" i="67"/>
  <c r="F39" i="45"/>
  <c r="O118" i="44"/>
  <c r="X118" i="67"/>
  <c r="AF57" i="69"/>
  <c r="AF58" i="69" s="1"/>
  <c r="AF59" i="69" s="1"/>
  <c r="AF57" i="45"/>
  <c r="AF57" i="44"/>
  <c r="AF57" i="67"/>
  <c r="AF57" i="66"/>
  <c r="AF57" i="53"/>
  <c r="AF58" i="53" s="1"/>
  <c r="AF59" i="53" s="1"/>
  <c r="AF57" i="46"/>
  <c r="AF57" i="54"/>
  <c r="AF58" i="54" s="1"/>
  <c r="AF59" i="54" s="1"/>
  <c r="AF57" i="47"/>
  <c r="AF57" i="68"/>
  <c r="AF58" i="68" s="1"/>
  <c r="AF59" i="68" s="1"/>
  <c r="Y118" i="67"/>
  <c r="E44" i="66"/>
  <c r="E45" i="66" s="1"/>
  <c r="F44" i="66"/>
  <c r="F45" i="66" s="1"/>
  <c r="F46" i="66" s="1"/>
  <c r="B36" i="66"/>
  <c r="AH44" i="66" s="1"/>
  <c r="C36" i="66"/>
  <c r="Z138" i="67"/>
  <c r="Z139" i="67" s="1"/>
  <c r="Z145" i="67"/>
  <c r="S118" i="44"/>
  <c r="E104" i="46"/>
  <c r="G104" i="46"/>
  <c r="F104" i="46"/>
  <c r="K104" i="46"/>
  <c r="J104" i="46"/>
  <c r="H104" i="46"/>
  <c r="I104" i="46"/>
  <c r="P104" i="46"/>
  <c r="AD104" i="46"/>
  <c r="L104" i="46"/>
  <c r="Z104" i="46"/>
  <c r="Q104" i="46"/>
  <c r="V104" i="46"/>
  <c r="M104" i="46"/>
  <c r="Y104" i="46"/>
  <c r="AG104" i="46"/>
  <c r="R104" i="46"/>
  <c r="AC104" i="46"/>
  <c r="AB104" i="46"/>
  <c r="N104" i="46"/>
  <c r="U104" i="46"/>
  <c r="AE104" i="46"/>
  <c r="W104" i="46"/>
  <c r="AF104" i="46"/>
  <c r="AA104" i="46"/>
  <c r="C96" i="46"/>
  <c r="AH104" i="46"/>
  <c r="S104" i="46"/>
  <c r="B96" i="46"/>
  <c r="O104" i="46"/>
  <c r="T104" i="46"/>
  <c r="X104" i="46"/>
  <c r="AA118" i="45"/>
  <c r="L118" i="67"/>
  <c r="E84" i="47"/>
  <c r="E85" i="47" s="1"/>
  <c r="F84" i="47"/>
  <c r="F85" i="47" s="1"/>
  <c r="F86" i="47" s="1"/>
  <c r="C76" i="47"/>
  <c r="B76" i="47"/>
  <c r="AE84" i="47" s="1"/>
  <c r="AE85" i="47" s="1"/>
  <c r="S118" i="67"/>
  <c r="R118" i="68"/>
  <c r="R119" i="68" s="1"/>
  <c r="R125" i="68"/>
  <c r="AF118" i="45"/>
  <c r="Q118" i="68"/>
  <c r="Q125" i="68"/>
  <c r="M57" i="68"/>
  <c r="M58" i="68" s="1"/>
  <c r="M59" i="68" s="1"/>
  <c r="M57" i="67"/>
  <c r="M57" i="66"/>
  <c r="M57" i="53"/>
  <c r="M58" i="53" s="1"/>
  <c r="M59" i="53" s="1"/>
  <c r="M57" i="69"/>
  <c r="M58" i="69" s="1"/>
  <c r="M59" i="69" s="1"/>
  <c r="M57" i="46"/>
  <c r="M57" i="45"/>
  <c r="M57" i="44"/>
  <c r="M57" i="54"/>
  <c r="M58" i="54" s="1"/>
  <c r="M59" i="54" s="1"/>
  <c r="M57" i="47"/>
  <c r="O118" i="67"/>
  <c r="G104" i="67"/>
  <c r="I104" i="67"/>
  <c r="H104" i="67"/>
  <c r="E104" i="67"/>
  <c r="F104" i="67"/>
  <c r="J104" i="67"/>
  <c r="K104" i="67"/>
  <c r="AB104" i="67"/>
  <c r="U104" i="67"/>
  <c r="V104" i="67"/>
  <c r="AG104" i="67"/>
  <c r="L104" i="67"/>
  <c r="AA104" i="67"/>
  <c r="S104" i="67"/>
  <c r="AC104" i="67"/>
  <c r="B96" i="67"/>
  <c r="X104" i="67"/>
  <c r="Z104" i="67"/>
  <c r="Y104" i="67"/>
  <c r="T104" i="67"/>
  <c r="R104" i="67"/>
  <c r="AH104" i="67"/>
  <c r="P104" i="67"/>
  <c r="C96" i="67"/>
  <c r="Q104" i="67"/>
  <c r="AF104" i="67"/>
  <c r="N104" i="67"/>
  <c r="M104" i="67"/>
  <c r="W104" i="67"/>
  <c r="O104" i="67"/>
  <c r="AE104" i="67"/>
  <c r="AD104" i="67"/>
  <c r="AA118" i="47"/>
  <c r="Y198" i="53"/>
  <c r="Y199" i="53" s="1"/>
  <c r="Y205" i="53"/>
  <c r="G29" i="46"/>
  <c r="B26" i="46"/>
  <c r="E361" i="27" s="1"/>
  <c r="C26" i="46"/>
  <c r="T118" i="66"/>
  <c r="AB158" i="45"/>
  <c r="AB159" i="45" s="1"/>
  <c r="AB165" i="45"/>
  <c r="AE118" i="66"/>
  <c r="X57" i="69"/>
  <c r="X58" i="69" s="1"/>
  <c r="X59" i="69" s="1"/>
  <c r="X57" i="54"/>
  <c r="X58" i="54" s="1"/>
  <c r="X59" i="54" s="1"/>
  <c r="X57" i="46"/>
  <c r="X57" i="45"/>
  <c r="X57" i="67"/>
  <c r="X57" i="44"/>
  <c r="X57" i="68"/>
  <c r="X58" i="68" s="1"/>
  <c r="X59" i="68" s="1"/>
  <c r="X57" i="47"/>
  <c r="X57" i="53"/>
  <c r="X58" i="53" s="1"/>
  <c r="X59" i="53" s="1"/>
  <c r="X57" i="66"/>
  <c r="AC118" i="45"/>
  <c r="I118" i="46"/>
  <c r="N118" i="46"/>
  <c r="AA118" i="69"/>
  <c r="AA125" i="69"/>
  <c r="E78" i="66"/>
  <c r="E79" i="66" s="1"/>
  <c r="C77" i="66"/>
  <c r="B77" i="66"/>
  <c r="Y125" i="68"/>
  <c r="Y118" i="68"/>
  <c r="J125" i="69"/>
  <c r="J118" i="69"/>
  <c r="U118" i="46"/>
  <c r="G29" i="54"/>
  <c r="B26" i="54"/>
  <c r="E391" i="27" s="1"/>
  <c r="Z125" i="69"/>
  <c r="Z118" i="69"/>
  <c r="W118" i="53"/>
  <c r="E84" i="68"/>
  <c r="E85" i="68" s="1"/>
  <c r="F84" i="68"/>
  <c r="F85" i="68" s="1"/>
  <c r="B76" i="68"/>
  <c r="AC84" i="68" s="1"/>
  <c r="AC85" i="68" s="1"/>
  <c r="AC86" i="68" s="1"/>
  <c r="C76" i="68"/>
  <c r="G118" i="66"/>
  <c r="Z138" i="53"/>
  <c r="Z139" i="53" s="1"/>
  <c r="Z145" i="53"/>
  <c r="T118" i="54"/>
  <c r="F118" i="68"/>
  <c r="F125" i="68"/>
  <c r="F59" i="45"/>
  <c r="AG118" i="47"/>
  <c r="S118" i="66"/>
  <c r="E58" i="67"/>
  <c r="R118" i="44"/>
  <c r="R119" i="44" s="1"/>
  <c r="C77" i="47"/>
  <c r="AB178" i="44"/>
  <c r="AB179" i="44" s="1"/>
  <c r="AB185" i="44"/>
  <c r="AB158" i="68"/>
  <c r="AB159" i="68" s="1"/>
  <c r="AB165" i="68"/>
  <c r="H118" i="54"/>
  <c r="AE118" i="69"/>
  <c r="AE119" i="69" s="1"/>
  <c r="AE125" i="69"/>
  <c r="Q118" i="66"/>
  <c r="B116" i="68"/>
  <c r="C116" i="68"/>
  <c r="E64" i="53"/>
  <c r="E65" i="53" s="1"/>
  <c r="F64" i="53"/>
  <c r="F65" i="53" s="1"/>
  <c r="F66" i="53" s="1"/>
  <c r="C56" i="53"/>
  <c r="B56" i="53"/>
  <c r="AH64" i="53" s="1"/>
  <c r="AH65" i="53" s="1"/>
  <c r="AH66" i="53" s="1"/>
  <c r="AD118" i="44"/>
  <c r="P125" i="68"/>
  <c r="P118" i="68"/>
  <c r="F39" i="47"/>
  <c r="AC118" i="68"/>
  <c r="AC125" i="68"/>
  <c r="E78" i="44"/>
  <c r="C77" i="44"/>
  <c r="B77" i="44"/>
  <c r="K118" i="67"/>
  <c r="AA118" i="66"/>
  <c r="AA119" i="66" s="1"/>
  <c r="E78" i="68"/>
  <c r="B77" i="68"/>
  <c r="Y118" i="66"/>
  <c r="V118" i="45"/>
  <c r="W118" i="45"/>
  <c r="E38" i="22"/>
  <c r="M118" i="68"/>
  <c r="M119" i="68" s="1"/>
  <c r="M125" i="68"/>
  <c r="X118" i="53"/>
  <c r="G118" i="67"/>
  <c r="AH118" i="46"/>
  <c r="E118" i="46"/>
  <c r="C117" i="46"/>
  <c r="B117" i="46"/>
  <c r="R118" i="53"/>
  <c r="AA118" i="54"/>
  <c r="Q57" i="69"/>
  <c r="Q58" i="69" s="1"/>
  <c r="Q59" i="69" s="1"/>
  <c r="Q57" i="45"/>
  <c r="Q57" i="44"/>
  <c r="Q57" i="47"/>
  <c r="Q57" i="46"/>
  <c r="Q57" i="53"/>
  <c r="Q58" i="53" s="1"/>
  <c r="Q59" i="53" s="1"/>
  <c r="Q57" i="67"/>
  <c r="Q57" i="68"/>
  <c r="Q58" i="68" s="1"/>
  <c r="Q59" i="68" s="1"/>
  <c r="Q57" i="66"/>
  <c r="Q57" i="54"/>
  <c r="Q58" i="54" s="1"/>
  <c r="Q59" i="54" s="1"/>
  <c r="X147" i="67"/>
  <c r="I118" i="54"/>
  <c r="N118" i="54"/>
  <c r="M118" i="53"/>
  <c r="M119" i="53" s="1"/>
  <c r="Y198" i="46"/>
  <c r="Y199" i="46" s="1"/>
  <c r="Y205" i="46"/>
  <c r="Z138" i="69"/>
  <c r="Z139" i="69" s="1"/>
  <c r="Z145" i="69"/>
  <c r="F118" i="67"/>
  <c r="AG118" i="54"/>
  <c r="AB158" i="54"/>
  <c r="AB159" i="54" s="1"/>
  <c r="AB165" i="54"/>
  <c r="AB166" i="54" s="1"/>
  <c r="AA187" i="54"/>
  <c r="I118" i="44"/>
  <c r="F79" i="22"/>
  <c r="I59" i="53"/>
  <c r="Z187" i="68"/>
  <c r="E58" i="69"/>
  <c r="Q118" i="46"/>
  <c r="AC157" i="45"/>
  <c r="AC157" i="66"/>
  <c r="AC157" i="47"/>
  <c r="AC157" i="46"/>
  <c r="AC157" i="67"/>
  <c r="AC157" i="69"/>
  <c r="AC157" i="53"/>
  <c r="AC157" i="54"/>
  <c r="AC157" i="68"/>
  <c r="AC157" i="22"/>
  <c r="AC165" i="22" s="1"/>
  <c r="AC157" i="44"/>
  <c r="X147" i="47"/>
  <c r="O118" i="46"/>
  <c r="F79" i="53"/>
  <c r="V118" i="66"/>
  <c r="W57" i="68"/>
  <c r="W58" i="68" s="1"/>
  <c r="W59" i="68" s="1"/>
  <c r="W57" i="53"/>
  <c r="W58" i="53" s="1"/>
  <c r="W59" i="53" s="1"/>
  <c r="W57" i="69"/>
  <c r="W58" i="69" s="1"/>
  <c r="W59" i="69" s="1"/>
  <c r="W57" i="47"/>
  <c r="W57" i="44"/>
  <c r="W57" i="66"/>
  <c r="W57" i="67"/>
  <c r="W57" i="46"/>
  <c r="W57" i="45"/>
  <c r="W57" i="54"/>
  <c r="W58" i="54" s="1"/>
  <c r="W59" i="54" s="1"/>
  <c r="AA166" i="47"/>
  <c r="AC118" i="53"/>
  <c r="O118" i="53"/>
  <c r="I125" i="69"/>
  <c r="I118" i="69"/>
  <c r="AB118" i="45"/>
  <c r="N118" i="68"/>
  <c r="N125" i="68"/>
  <c r="E38" i="67"/>
  <c r="E39" i="67" s="1"/>
  <c r="AA118" i="67"/>
  <c r="E78" i="69"/>
  <c r="C77" i="69"/>
  <c r="B77" i="69"/>
  <c r="AA186" i="46"/>
  <c r="Y198" i="67"/>
  <c r="Y199" i="67" s="1"/>
  <c r="Y205" i="67"/>
  <c r="K118" i="44"/>
  <c r="J118" i="47"/>
  <c r="V125" i="69"/>
  <c r="V118" i="69"/>
  <c r="U118" i="54"/>
  <c r="B26" i="45"/>
  <c r="E351" i="27" s="1"/>
  <c r="G29" i="45"/>
  <c r="C26" i="45"/>
  <c r="Z118" i="68"/>
  <c r="Z125" i="68"/>
  <c r="W118" i="54"/>
  <c r="F84" i="54"/>
  <c r="F85" i="54" s="1"/>
  <c r="F86" i="54" s="1"/>
  <c r="E84" i="54"/>
  <c r="E85" i="54" s="1"/>
  <c r="B76" i="54"/>
  <c r="X84" i="54" s="1"/>
  <c r="X85" i="54" s="1"/>
  <c r="X86" i="54" s="1"/>
  <c r="C76" i="54"/>
  <c r="G125" i="69"/>
  <c r="G118" i="69"/>
  <c r="X147" i="54"/>
  <c r="Z187" i="47"/>
  <c r="T118" i="45"/>
  <c r="F118" i="69"/>
  <c r="F125" i="69"/>
  <c r="F59" i="53"/>
  <c r="AG118" i="67"/>
  <c r="S125" i="68"/>
  <c r="S118" i="68"/>
  <c r="E58" i="53"/>
  <c r="R118" i="45"/>
  <c r="AB178" i="45"/>
  <c r="AB179" i="45" s="1"/>
  <c r="AB185" i="45"/>
  <c r="AB158" i="67"/>
  <c r="AB159" i="67" s="1"/>
  <c r="AB165" i="67"/>
  <c r="H125" i="44"/>
  <c r="H118" i="44"/>
  <c r="AE118" i="44"/>
  <c r="Q125" i="69"/>
  <c r="Q118" i="69"/>
  <c r="B116" i="69"/>
  <c r="C116" i="69"/>
  <c r="F64" i="67"/>
  <c r="F65" i="67" s="1"/>
  <c r="F66" i="67" s="1"/>
  <c r="E64" i="67"/>
  <c r="E65" i="67" s="1"/>
  <c r="B56" i="67"/>
  <c r="V64" i="67" s="1"/>
  <c r="C56" i="67"/>
  <c r="AD118" i="47"/>
  <c r="P118" i="45"/>
  <c r="F39" i="68"/>
  <c r="AB118" i="54"/>
  <c r="AA118" i="44"/>
  <c r="Y118" i="47"/>
  <c r="G104" i="45"/>
  <c r="F104" i="45"/>
  <c r="E104" i="45"/>
  <c r="K104" i="45"/>
  <c r="J104" i="45"/>
  <c r="I104" i="45"/>
  <c r="H104" i="45"/>
  <c r="P104" i="45"/>
  <c r="O104" i="45"/>
  <c r="Q104" i="45"/>
  <c r="C96" i="45"/>
  <c r="AE104" i="45"/>
  <c r="AA104" i="45"/>
  <c r="U104" i="45"/>
  <c r="N104" i="45"/>
  <c r="X104" i="45"/>
  <c r="L104" i="45"/>
  <c r="T104" i="45"/>
  <c r="S104" i="45"/>
  <c r="AH104" i="45"/>
  <c r="M104" i="45"/>
  <c r="AD104" i="45"/>
  <c r="V104" i="45"/>
  <c r="AF104" i="45"/>
  <c r="Z104" i="45"/>
  <c r="AG104" i="45"/>
  <c r="Y104" i="45"/>
  <c r="AB104" i="45"/>
  <c r="AC104" i="45"/>
  <c r="B96" i="45"/>
  <c r="R104" i="45"/>
  <c r="W104" i="45"/>
  <c r="F79" i="54"/>
  <c r="AB118" i="47"/>
  <c r="M118" i="46"/>
  <c r="M119" i="46" s="1"/>
  <c r="U118" i="67"/>
  <c r="L118" i="46"/>
  <c r="J118" i="67"/>
  <c r="W118" i="44"/>
  <c r="AG118" i="68"/>
  <c r="AG125" i="68"/>
  <c r="AF118" i="44"/>
  <c r="N57" i="68"/>
  <c r="N58" i="68" s="1"/>
  <c r="N59" i="68" s="1"/>
  <c r="N57" i="47"/>
  <c r="N57" i="69"/>
  <c r="N58" i="69" s="1"/>
  <c r="N59" i="69" s="1"/>
  <c r="N57" i="67"/>
  <c r="N57" i="54"/>
  <c r="N58" i="54" s="1"/>
  <c r="N59" i="54" s="1"/>
  <c r="N57" i="66"/>
  <c r="N57" i="53"/>
  <c r="N58" i="53" s="1"/>
  <c r="N59" i="53" s="1"/>
  <c r="N57" i="46"/>
  <c r="N57" i="44"/>
  <c r="N57" i="45"/>
  <c r="O118" i="54"/>
  <c r="E38" i="45"/>
  <c r="E39" i="45" s="1"/>
  <c r="O118" i="66"/>
  <c r="J118" i="44"/>
  <c r="X118" i="66"/>
  <c r="U118" i="45"/>
  <c r="Z118" i="53"/>
  <c r="F44" i="54"/>
  <c r="F45" i="54" s="1"/>
  <c r="F46" i="54" s="1"/>
  <c r="E44" i="54"/>
  <c r="E45" i="54" s="1"/>
  <c r="C36" i="54"/>
  <c r="B36" i="54"/>
  <c r="O44" i="54" s="1"/>
  <c r="F64" i="54"/>
  <c r="F65" i="54" s="1"/>
  <c r="F66" i="54" s="1"/>
  <c r="E64" i="54"/>
  <c r="E65" i="54" s="1"/>
  <c r="B56" i="54"/>
  <c r="C56" i="54"/>
  <c r="N118" i="45"/>
  <c r="E78" i="46"/>
  <c r="C77" i="46"/>
  <c r="B77" i="46"/>
  <c r="Y118" i="69"/>
  <c r="Y125" i="69"/>
  <c r="V118" i="47"/>
  <c r="F84" i="45"/>
  <c r="F85" i="45" s="1"/>
  <c r="F86" i="45" s="1"/>
  <c r="E84" i="45"/>
  <c r="E85" i="45" s="1"/>
  <c r="B76" i="45"/>
  <c r="Y84" i="45" s="1"/>
  <c r="Y85" i="45" s="1"/>
  <c r="C76" i="45"/>
  <c r="Z138" i="45"/>
  <c r="Z139" i="45" s="1"/>
  <c r="Z145" i="45"/>
  <c r="F118" i="53"/>
  <c r="AG118" i="46"/>
  <c r="R125" i="69"/>
  <c r="R118" i="69"/>
  <c r="J104" i="54"/>
  <c r="K104" i="54"/>
  <c r="H104" i="54"/>
  <c r="E104" i="54"/>
  <c r="G104" i="54"/>
  <c r="I104" i="54"/>
  <c r="F104" i="54"/>
  <c r="S104" i="54"/>
  <c r="AG104" i="54"/>
  <c r="V104" i="54"/>
  <c r="AC104" i="54"/>
  <c r="AE104" i="54"/>
  <c r="W104" i="54"/>
  <c r="AD104" i="54"/>
  <c r="U104" i="54"/>
  <c r="Z104" i="54"/>
  <c r="P104" i="54"/>
  <c r="O104" i="54"/>
  <c r="X104" i="54"/>
  <c r="Q104" i="54"/>
  <c r="AB104" i="54"/>
  <c r="AF104" i="54"/>
  <c r="Y104" i="54"/>
  <c r="R104" i="54"/>
  <c r="AH104" i="54"/>
  <c r="T104" i="54"/>
  <c r="N104" i="54"/>
  <c r="B96" i="54"/>
  <c r="M104" i="54"/>
  <c r="L104" i="54"/>
  <c r="AA104" i="54"/>
  <c r="C96" i="54"/>
  <c r="U57" i="54"/>
  <c r="U58" i="54" s="1"/>
  <c r="U59" i="54" s="1"/>
  <c r="U57" i="47"/>
  <c r="U57" i="66"/>
  <c r="U57" i="68"/>
  <c r="U58" i="68" s="1"/>
  <c r="U59" i="68" s="1"/>
  <c r="U57" i="67"/>
  <c r="U57" i="45"/>
  <c r="U57" i="44"/>
  <c r="U57" i="53"/>
  <c r="U58" i="53" s="1"/>
  <c r="U59" i="53" s="1"/>
  <c r="U57" i="69"/>
  <c r="U58" i="69" s="1"/>
  <c r="U59" i="69" s="1"/>
  <c r="U57" i="46"/>
  <c r="W207" i="67"/>
  <c r="AB118" i="44"/>
  <c r="E38" i="53"/>
  <c r="Y198" i="54"/>
  <c r="Y199" i="54" s="1"/>
  <c r="Y205" i="54"/>
  <c r="C26" i="66"/>
  <c r="K29" i="66"/>
  <c r="J118" i="53"/>
  <c r="F44" i="22"/>
  <c r="F45" i="22" s="1"/>
  <c r="F46" i="22" s="1"/>
  <c r="E44" i="22"/>
  <c r="E45" i="22" s="1"/>
  <c r="E27" i="27" a="1"/>
  <c r="E27" i="27" s="1"/>
  <c r="C36" i="22"/>
  <c r="B36" i="22"/>
  <c r="N44" i="22" s="1"/>
  <c r="W118" i="67"/>
  <c r="F84" i="66"/>
  <c r="F85" i="66" s="1"/>
  <c r="F86" i="66" s="1"/>
  <c r="E84" i="66"/>
  <c r="E85" i="66" s="1"/>
  <c r="B76" i="66"/>
  <c r="T84" i="66" s="1"/>
  <c r="T85" i="66" s="1"/>
  <c r="C76" i="66"/>
  <c r="G125" i="68"/>
  <c r="G118" i="68"/>
  <c r="W207" i="45"/>
  <c r="AH118" i="53"/>
  <c r="T125" i="68"/>
  <c r="T118" i="68"/>
  <c r="T119" i="68" s="1"/>
  <c r="F125" i="54"/>
  <c r="F118" i="54"/>
  <c r="F58" i="69"/>
  <c r="AG118" i="69"/>
  <c r="AG125" i="69"/>
  <c r="E100" i="27" a="1"/>
  <c r="E100" i="27" s="1"/>
  <c r="E118" i="22"/>
  <c r="AB178" i="46"/>
  <c r="AB179" i="46" s="1"/>
  <c r="AB185" i="46"/>
  <c r="Y147" i="68"/>
  <c r="H118" i="67"/>
  <c r="X147" i="66"/>
  <c r="AE118" i="54"/>
  <c r="Q118" i="54"/>
  <c r="F64" i="69"/>
  <c r="F65" i="69" s="1"/>
  <c r="E64" i="69"/>
  <c r="E65" i="69" s="1"/>
  <c r="B56" i="69"/>
  <c r="Q64" i="69" s="1"/>
  <c r="C56" i="69"/>
  <c r="AD118" i="45"/>
  <c r="P118" i="46"/>
  <c r="F39" i="66"/>
  <c r="X118" i="45"/>
  <c r="E104" i="53"/>
  <c r="F104" i="53"/>
  <c r="K104" i="53"/>
  <c r="G104" i="53"/>
  <c r="J104" i="53"/>
  <c r="I104" i="53"/>
  <c r="H104" i="53"/>
  <c r="S104" i="53"/>
  <c r="AE104" i="53"/>
  <c r="Y104" i="53"/>
  <c r="M104" i="53"/>
  <c r="X104" i="53"/>
  <c r="O104" i="53"/>
  <c r="AD104" i="53"/>
  <c r="AB104" i="53"/>
  <c r="W104" i="53"/>
  <c r="Z104" i="53"/>
  <c r="AF104" i="53"/>
  <c r="L104" i="53"/>
  <c r="N104" i="53"/>
  <c r="U104" i="53"/>
  <c r="AH104" i="53"/>
  <c r="AA104" i="53"/>
  <c r="AC104" i="53"/>
  <c r="B96" i="53"/>
  <c r="P104" i="53"/>
  <c r="R104" i="53"/>
  <c r="T104" i="53"/>
  <c r="Q104" i="53"/>
  <c r="V104" i="53"/>
  <c r="C96" i="53"/>
  <c r="AG104" i="53"/>
  <c r="Y198" i="47"/>
  <c r="Y199" i="47" s="1"/>
  <c r="Y205" i="47"/>
  <c r="W207" i="68"/>
  <c r="V57" i="66"/>
  <c r="V57" i="67"/>
  <c r="V57" i="44"/>
  <c r="V57" i="47"/>
  <c r="V57" i="69"/>
  <c r="V58" i="69" s="1"/>
  <c r="V59" i="69" s="1"/>
  <c r="V57" i="53"/>
  <c r="V58" i="53" s="1"/>
  <c r="V59" i="53" s="1"/>
  <c r="V57" i="45"/>
  <c r="V57" i="46"/>
  <c r="V57" i="68"/>
  <c r="V58" i="68" s="1"/>
  <c r="V59" i="68" s="1"/>
  <c r="V57" i="54"/>
  <c r="V58" i="54" s="1"/>
  <c r="V59" i="54" s="1"/>
  <c r="AB118" i="53"/>
  <c r="AA118" i="53"/>
  <c r="C77" i="45"/>
  <c r="B77" i="45"/>
  <c r="E78" i="45"/>
  <c r="Y198" i="44"/>
  <c r="Y199" i="44" s="1"/>
  <c r="Y205" i="44"/>
  <c r="K118" i="54"/>
  <c r="F84" i="46"/>
  <c r="F85" i="46" s="1"/>
  <c r="F86" i="46" s="1"/>
  <c r="E84" i="46"/>
  <c r="E85" i="46" s="1"/>
  <c r="C76" i="46"/>
  <c r="B76" i="46"/>
  <c r="AG84" i="46" s="1"/>
  <c r="AG85" i="46" s="1"/>
  <c r="F118" i="45"/>
  <c r="AE57" i="66"/>
  <c r="AE57" i="54"/>
  <c r="AE58" i="54" s="1"/>
  <c r="AE59" i="54" s="1"/>
  <c r="AE57" i="47"/>
  <c r="AE57" i="67"/>
  <c r="AE57" i="69"/>
  <c r="AE58" i="69" s="1"/>
  <c r="AE59" i="69" s="1"/>
  <c r="AE57" i="53"/>
  <c r="AE58" i="53" s="1"/>
  <c r="AE59" i="53" s="1"/>
  <c r="AE57" i="46"/>
  <c r="AE57" i="45"/>
  <c r="AE57" i="68"/>
  <c r="AE58" i="68" s="1"/>
  <c r="AE59" i="68" s="1"/>
  <c r="AE57" i="44"/>
  <c r="Z167" i="45"/>
  <c r="K104" i="69"/>
  <c r="H104" i="69"/>
  <c r="F104" i="69"/>
  <c r="E104" i="69"/>
  <c r="J104" i="69"/>
  <c r="G104" i="69"/>
  <c r="I104" i="69"/>
  <c r="X104" i="69"/>
  <c r="AC104" i="69"/>
  <c r="Q104" i="69"/>
  <c r="S104" i="69"/>
  <c r="O104" i="69"/>
  <c r="AA104" i="69"/>
  <c r="Z104" i="69"/>
  <c r="U104" i="69"/>
  <c r="AH104" i="69"/>
  <c r="Y104" i="69"/>
  <c r="AB104" i="69"/>
  <c r="C96" i="69"/>
  <c r="R104" i="69"/>
  <c r="L104" i="69"/>
  <c r="AF104" i="69"/>
  <c r="B96" i="69"/>
  <c r="V104" i="69"/>
  <c r="W104" i="69"/>
  <c r="P104" i="69"/>
  <c r="N104" i="69"/>
  <c r="M104" i="69"/>
  <c r="AD104" i="69"/>
  <c r="AG104" i="69"/>
  <c r="T104" i="69"/>
  <c r="AE104" i="69"/>
  <c r="M118" i="66"/>
  <c r="U118" i="66"/>
  <c r="Z118" i="46"/>
  <c r="W118" i="47"/>
  <c r="G118" i="45"/>
  <c r="S125" i="69"/>
  <c r="S118" i="69"/>
  <c r="AF118" i="67"/>
  <c r="Z167" i="46"/>
  <c r="E38" i="46"/>
  <c r="E39" i="46" s="1"/>
  <c r="Y198" i="66"/>
  <c r="Y199" i="66" s="1"/>
  <c r="Y205" i="66"/>
  <c r="AC177" i="69"/>
  <c r="AC177" i="67"/>
  <c r="AC177" i="54"/>
  <c r="AC177" i="66"/>
  <c r="AC177" i="53"/>
  <c r="AC177" i="68"/>
  <c r="AC177" i="44"/>
  <c r="AC177" i="47"/>
  <c r="AC177" i="46"/>
  <c r="AC177" i="45"/>
  <c r="AC118" i="54"/>
  <c r="O118" i="69"/>
  <c r="O125" i="69"/>
  <c r="I118" i="66"/>
  <c r="I125" i="66"/>
  <c r="N118" i="67"/>
  <c r="N119" i="67" s="1"/>
  <c r="F79" i="44"/>
  <c r="AA118" i="68"/>
  <c r="AA125" i="68"/>
  <c r="K118" i="45"/>
  <c r="U125" i="68"/>
  <c r="U118" i="68"/>
  <c r="G29" i="68"/>
  <c r="B26" i="68"/>
  <c r="E421" i="27" s="1"/>
  <c r="Z118" i="54"/>
  <c r="AA57" i="67"/>
  <c r="AA57" i="66"/>
  <c r="AA57" i="69"/>
  <c r="AA58" i="69" s="1"/>
  <c r="AA59" i="69" s="1"/>
  <c r="AA57" i="68"/>
  <c r="AA58" i="68" s="1"/>
  <c r="AA59" i="68" s="1"/>
  <c r="AA57" i="54"/>
  <c r="AA58" i="54" s="1"/>
  <c r="AA59" i="54" s="1"/>
  <c r="AA57" i="53"/>
  <c r="AA58" i="53" s="1"/>
  <c r="AA59" i="53" s="1"/>
  <c r="AA57" i="47"/>
  <c r="AA57" i="45"/>
  <c r="AA57" i="46"/>
  <c r="AA57" i="44"/>
  <c r="AC118" i="47"/>
  <c r="O118" i="68"/>
  <c r="O119" i="68" s="1"/>
  <c r="O125" i="68"/>
  <c r="I118" i="47"/>
  <c r="C26" i="68"/>
  <c r="H29" i="68"/>
  <c r="AB118" i="46"/>
  <c r="N118" i="66"/>
  <c r="F79" i="45"/>
  <c r="E38" i="69"/>
  <c r="M118" i="47"/>
  <c r="K118" i="53"/>
  <c r="C26" i="54"/>
  <c r="K29" i="54"/>
  <c r="B29" i="54" s="1"/>
  <c r="F391" i="27" s="1"/>
  <c r="J118" i="54"/>
  <c r="AA186" i="45"/>
  <c r="X125" i="69"/>
  <c r="X118" i="69"/>
  <c r="U118" i="69"/>
  <c r="U125" i="69"/>
  <c r="G29" i="67"/>
  <c r="B29" i="67" s="1"/>
  <c r="F411" i="27" s="1"/>
  <c r="B26" i="67"/>
  <c r="E411" i="27" s="1"/>
  <c r="C26" i="67"/>
  <c r="L118" i="44"/>
  <c r="E44" i="44"/>
  <c r="E45" i="44" s="1"/>
  <c r="F44" i="44"/>
  <c r="F45" i="44" s="1"/>
  <c r="F46" i="44" s="1"/>
  <c r="B36" i="44"/>
  <c r="C36" i="44"/>
  <c r="I59" i="69"/>
  <c r="G118" i="54"/>
  <c r="AH118" i="45"/>
  <c r="T118" i="47"/>
  <c r="F125" i="44"/>
  <c r="F118" i="44"/>
  <c r="F59" i="46"/>
  <c r="AG118" i="53"/>
  <c r="C117" i="45"/>
  <c r="E118" i="45"/>
  <c r="B117" i="45"/>
  <c r="AB178" i="47"/>
  <c r="AB179" i="47" s="1"/>
  <c r="AB185" i="47"/>
  <c r="AB158" i="46"/>
  <c r="AB159" i="46" s="1"/>
  <c r="AB165" i="46"/>
  <c r="H118" i="53"/>
  <c r="AE118" i="45"/>
  <c r="Q118" i="45"/>
  <c r="F64" i="44"/>
  <c r="F65" i="44" s="1"/>
  <c r="F66" i="44" s="1"/>
  <c r="E64" i="44"/>
  <c r="E65" i="44" s="1"/>
  <c r="B56" i="44"/>
  <c r="AH64" i="44" s="1"/>
  <c r="AH65" i="44" s="1"/>
  <c r="C56" i="44"/>
  <c r="AD118" i="67"/>
  <c r="P118" i="44"/>
  <c r="F39" i="44"/>
  <c r="X206" i="67"/>
  <c r="G29" i="66"/>
  <c r="B26" i="66"/>
  <c r="E401" i="27" s="1"/>
  <c r="L118" i="66"/>
  <c r="E44" i="45"/>
  <c r="E45" i="45" s="1"/>
  <c r="F44" i="45"/>
  <c r="F45" i="45" s="1"/>
  <c r="F46" i="45" s="1"/>
  <c r="B36" i="45"/>
  <c r="AC44" i="45" s="1"/>
  <c r="C36" i="45"/>
  <c r="G118" i="47"/>
  <c r="Z187" i="54"/>
  <c r="AH118" i="47"/>
  <c r="AH119" i="47" s="1"/>
  <c r="T118" i="67"/>
  <c r="F118" i="46"/>
  <c r="F59" i="68"/>
  <c r="AG118" i="44"/>
  <c r="E118" i="44"/>
  <c r="C117" i="44"/>
  <c r="B117" i="44"/>
  <c r="AB178" i="54"/>
  <c r="AB179" i="54" s="1"/>
  <c r="AB185" i="54"/>
  <c r="AB158" i="66"/>
  <c r="AB159" i="66" s="1"/>
  <c r="AB165" i="66"/>
  <c r="AF118" i="53"/>
  <c r="H118" i="45"/>
  <c r="AA167" i="69"/>
  <c r="AE118" i="47"/>
  <c r="Q118" i="67"/>
  <c r="E64" i="68"/>
  <c r="E65" i="68" s="1"/>
  <c r="F64" i="68"/>
  <c r="F65" i="68" s="1"/>
  <c r="F66" i="68" s="1"/>
  <c r="C56" i="68"/>
  <c r="B56" i="68"/>
  <c r="I64" i="68" s="1"/>
  <c r="I65" i="68" s="1"/>
  <c r="I66" i="68" s="1"/>
  <c r="AD118" i="68"/>
  <c r="AD125" i="68"/>
  <c r="P118" i="66"/>
  <c r="F39" i="53"/>
  <c r="R57" i="54"/>
  <c r="R58" i="54" s="1"/>
  <c r="R59" i="54" s="1"/>
  <c r="R57" i="69"/>
  <c r="R58" i="69" s="1"/>
  <c r="R59" i="69" s="1"/>
  <c r="R57" i="46"/>
  <c r="R57" i="47"/>
  <c r="R57" i="68"/>
  <c r="R58" i="68" s="1"/>
  <c r="R59" i="68" s="1"/>
  <c r="R57" i="66"/>
  <c r="R57" i="44"/>
  <c r="R57" i="45"/>
  <c r="R57" i="53"/>
  <c r="R58" i="53" s="1"/>
  <c r="R59" i="53" s="1"/>
  <c r="R57" i="67"/>
  <c r="O118" i="47"/>
  <c r="AA118" i="46"/>
  <c r="AG57" i="69"/>
  <c r="AG58" i="69" s="1"/>
  <c r="AG59" i="69" s="1"/>
  <c r="AG57" i="53"/>
  <c r="AG58" i="53" s="1"/>
  <c r="AG59" i="53" s="1"/>
  <c r="AG57" i="54"/>
  <c r="AG58" i="54" s="1"/>
  <c r="AG59" i="54" s="1"/>
  <c r="AG57" i="46"/>
  <c r="AG57" i="68"/>
  <c r="AG58" i="68" s="1"/>
  <c r="AG59" i="68" s="1"/>
  <c r="AG57" i="66"/>
  <c r="AG57" i="45"/>
  <c r="AG57" i="47"/>
  <c r="AG57" i="44"/>
  <c r="AG57" i="67"/>
  <c r="O57" i="69"/>
  <c r="O58" i="69" s="1"/>
  <c r="O59" i="69" s="1"/>
  <c r="O57" i="67"/>
  <c r="O57" i="68"/>
  <c r="O58" i="68" s="1"/>
  <c r="O59" i="68" s="1"/>
  <c r="O57" i="45"/>
  <c r="O57" i="53"/>
  <c r="O58" i="53" s="1"/>
  <c r="O59" i="53" s="1"/>
  <c r="O57" i="46"/>
  <c r="O57" i="66"/>
  <c r="O57" i="44"/>
  <c r="O57" i="54"/>
  <c r="O58" i="54" s="1"/>
  <c r="O59" i="54" s="1"/>
  <c r="O57" i="47"/>
  <c r="X147" i="44"/>
  <c r="F79" i="66"/>
  <c r="U118" i="53"/>
  <c r="Z118" i="66"/>
  <c r="E58" i="44"/>
  <c r="AB158" i="44"/>
  <c r="AB159" i="44" s="1"/>
  <c r="AB165" i="44"/>
  <c r="I118" i="45"/>
  <c r="Z187" i="66"/>
  <c r="AD57" i="69"/>
  <c r="AD58" i="69" s="1"/>
  <c r="AD59" i="69" s="1"/>
  <c r="AD57" i="68"/>
  <c r="AD58" i="68" s="1"/>
  <c r="AD59" i="68" s="1"/>
  <c r="AD57" i="67"/>
  <c r="AD57" i="47"/>
  <c r="AD57" i="54"/>
  <c r="AD58" i="54" s="1"/>
  <c r="AD59" i="54" s="1"/>
  <c r="AD57" i="66"/>
  <c r="AD57" i="46"/>
  <c r="AD57" i="53"/>
  <c r="AD58" i="53" s="1"/>
  <c r="AD59" i="53" s="1"/>
  <c r="AD57" i="44"/>
  <c r="AD57" i="45"/>
  <c r="AC118" i="44"/>
  <c r="E38" i="47"/>
  <c r="B77" i="67"/>
  <c r="C77" i="67"/>
  <c r="E78" i="67"/>
  <c r="Y118" i="54"/>
  <c r="V118" i="68"/>
  <c r="V125" i="68"/>
  <c r="G29" i="44"/>
  <c r="B29" i="44" s="1"/>
  <c r="F341" i="27" s="1"/>
  <c r="C26" i="44"/>
  <c r="B26" i="44"/>
  <c r="E341" i="27" s="1"/>
  <c r="W118" i="66"/>
  <c r="G125" i="44"/>
  <c r="G118" i="44"/>
  <c r="T118" i="53"/>
  <c r="B117" i="69"/>
  <c r="E118" i="69"/>
  <c r="E125" i="69"/>
  <c r="C117" i="69"/>
  <c r="E58" i="45"/>
  <c r="E59" i="45" s="1"/>
  <c r="B116" i="67"/>
  <c r="C116" i="67"/>
  <c r="AB57" i="68"/>
  <c r="AB58" i="68" s="1"/>
  <c r="AB59" i="68" s="1"/>
  <c r="AB57" i="47"/>
  <c r="AB57" i="66"/>
  <c r="AB57" i="53"/>
  <c r="AB58" i="53" s="1"/>
  <c r="AB59" i="53" s="1"/>
  <c r="AB57" i="46"/>
  <c r="AB57" i="45"/>
  <c r="AB57" i="67"/>
  <c r="AB57" i="69"/>
  <c r="AB58" i="69" s="1"/>
  <c r="AB59" i="69" s="1"/>
  <c r="AB57" i="54"/>
  <c r="AB58" i="54" s="1"/>
  <c r="AB59" i="54" s="1"/>
  <c r="AB57" i="44"/>
  <c r="AC118" i="46"/>
  <c r="E38" i="44"/>
  <c r="E39" i="44" s="1"/>
  <c r="J118" i="46"/>
  <c r="P57" i="69"/>
  <c r="P58" i="69" s="1"/>
  <c r="P59" i="69" s="1"/>
  <c r="P57" i="66"/>
  <c r="P57" i="68"/>
  <c r="P58" i="68" s="1"/>
  <c r="P59" i="68" s="1"/>
  <c r="P57" i="47"/>
  <c r="P57" i="67"/>
  <c r="P57" i="54"/>
  <c r="P58" i="54" s="1"/>
  <c r="P59" i="54" s="1"/>
  <c r="P57" i="53"/>
  <c r="P58" i="53" s="1"/>
  <c r="P59" i="53" s="1"/>
  <c r="P57" i="44"/>
  <c r="P57" i="46"/>
  <c r="P57" i="45"/>
  <c r="AA137" i="66"/>
  <c r="AA137" i="68"/>
  <c r="AA137" i="67"/>
  <c r="AA137" i="46"/>
  <c r="AA137" i="54"/>
  <c r="AA137" i="69"/>
  <c r="AA137" i="53"/>
  <c r="AA137" i="47"/>
  <c r="AA137" i="45"/>
  <c r="AA137" i="44"/>
  <c r="AC118" i="67"/>
  <c r="C96" i="22"/>
  <c r="E81" i="27" a="1"/>
  <c r="E81" i="27" s="1"/>
  <c r="F104" i="22"/>
  <c r="E104" i="22"/>
  <c r="B96" i="22"/>
  <c r="R104" i="22" s="1"/>
  <c r="H104" i="22"/>
  <c r="X104" i="22"/>
  <c r="AG104" i="22"/>
  <c r="Z104" i="22"/>
  <c r="O104" i="22"/>
  <c r="W104" i="22"/>
  <c r="U104" i="22"/>
  <c r="L104" i="22"/>
  <c r="AA104" i="22"/>
  <c r="AB104" i="22"/>
  <c r="N104" i="22"/>
  <c r="AC104" i="22"/>
  <c r="AH104" i="22"/>
  <c r="T104" i="22"/>
  <c r="AD104" i="22"/>
  <c r="K104" i="22"/>
  <c r="J104" i="22"/>
  <c r="G104" i="22"/>
  <c r="AF104" i="22"/>
  <c r="S104" i="22"/>
  <c r="P104" i="22"/>
  <c r="M104" i="22"/>
  <c r="I104" i="22"/>
  <c r="AE104" i="22"/>
  <c r="V104" i="22"/>
  <c r="Q104" i="22"/>
  <c r="Y104" i="22"/>
  <c r="I118" i="53"/>
  <c r="AB118" i="68"/>
  <c r="AB125" i="68"/>
  <c r="N118" i="47"/>
  <c r="F79" i="46"/>
  <c r="E38" i="54"/>
  <c r="M118" i="69"/>
  <c r="M125" i="69"/>
  <c r="K118" i="46"/>
  <c r="J118" i="66"/>
  <c r="X118" i="44"/>
  <c r="L57" i="53"/>
  <c r="L58" i="53" s="1"/>
  <c r="L59" i="53" s="1"/>
  <c r="L57" i="67"/>
  <c r="L57" i="66"/>
  <c r="L57" i="68"/>
  <c r="L58" i="68" s="1"/>
  <c r="L59" i="68" s="1"/>
  <c r="L57" i="47"/>
  <c r="L57" i="44"/>
  <c r="L57" i="45"/>
  <c r="L57" i="69"/>
  <c r="L58" i="69" s="1"/>
  <c r="L59" i="69" s="1"/>
  <c r="L57" i="54"/>
  <c r="L57" i="46"/>
  <c r="W207" i="54"/>
  <c r="AC125" i="69"/>
  <c r="AC118" i="69"/>
  <c r="K104" i="44"/>
  <c r="H104" i="44"/>
  <c r="J104" i="44"/>
  <c r="E104" i="44"/>
  <c r="F104" i="44"/>
  <c r="I104" i="44"/>
  <c r="G104" i="44"/>
  <c r="N104" i="44"/>
  <c r="X104" i="44"/>
  <c r="AE104" i="44"/>
  <c r="W104" i="44"/>
  <c r="R104" i="44"/>
  <c r="AG104" i="44"/>
  <c r="U104" i="44"/>
  <c r="B96" i="44"/>
  <c r="L104" i="44"/>
  <c r="T104" i="44"/>
  <c r="AC104" i="44"/>
  <c r="AA104" i="44"/>
  <c r="AB104" i="44"/>
  <c r="AH104" i="44"/>
  <c r="P104" i="44"/>
  <c r="Y104" i="44"/>
  <c r="Z104" i="44"/>
  <c r="AF104" i="44"/>
  <c r="M104" i="44"/>
  <c r="AD104" i="44"/>
  <c r="S104" i="44"/>
  <c r="O104" i="44"/>
  <c r="V104" i="44"/>
  <c r="Q104" i="44"/>
  <c r="C96" i="44"/>
  <c r="I118" i="68"/>
  <c r="I125" i="68"/>
  <c r="AB118" i="67"/>
  <c r="N118" i="53"/>
  <c r="F79" i="67"/>
  <c r="E38" i="66"/>
  <c r="E39" i="66" s="1"/>
  <c r="M118" i="44"/>
  <c r="E64" i="27" a="1"/>
  <c r="E64" i="27" s="1"/>
  <c r="E78" i="22"/>
  <c r="E79" i="22" s="1"/>
  <c r="Y118" i="44"/>
  <c r="K118" i="69"/>
  <c r="K125" i="69"/>
  <c r="J118" i="68"/>
  <c r="J125" i="68"/>
  <c r="X118" i="46"/>
  <c r="B26" i="69"/>
  <c r="E431" i="27" s="1"/>
  <c r="C26" i="69"/>
  <c r="G29" i="69"/>
  <c r="L118" i="53"/>
  <c r="F44" i="46"/>
  <c r="F45" i="46" s="1"/>
  <c r="F46" i="46" s="1"/>
  <c r="E44" i="46"/>
  <c r="E45" i="46" s="1"/>
  <c r="C36" i="46"/>
  <c r="B36" i="46"/>
  <c r="AH44" i="46" s="1"/>
  <c r="X207" i="69"/>
  <c r="Z167" i="54"/>
  <c r="Z138" i="68"/>
  <c r="Z139" i="68" s="1"/>
  <c r="Z145" i="68"/>
  <c r="AH118" i="67"/>
  <c r="T118" i="44"/>
  <c r="F59" i="54"/>
  <c r="AG118" i="45"/>
  <c r="B117" i="53"/>
  <c r="C117" i="53"/>
  <c r="E118" i="53"/>
  <c r="E58" i="22"/>
  <c r="E59" i="22" s="1"/>
  <c r="AB178" i="67"/>
  <c r="AB179" i="67" s="1"/>
  <c r="AB185" i="67"/>
  <c r="AB158" i="69"/>
  <c r="AB159" i="69" s="1"/>
  <c r="AB165" i="69"/>
  <c r="AF118" i="46"/>
  <c r="H118" i="47"/>
  <c r="AE125" i="68"/>
  <c r="AE118" i="68"/>
  <c r="C116" i="22"/>
  <c r="E99" i="27" a="1"/>
  <c r="E99" i="27" s="1"/>
  <c r="B116" i="22"/>
  <c r="AD118" i="66"/>
  <c r="P118" i="54"/>
  <c r="F38" i="69"/>
  <c r="Y147" i="53"/>
  <c r="H104" i="47"/>
  <c r="E104" i="47"/>
  <c r="F104" i="47"/>
  <c r="K104" i="47"/>
  <c r="I104" i="47"/>
  <c r="G104" i="47"/>
  <c r="J104" i="47"/>
  <c r="AE104" i="47"/>
  <c r="R104" i="47"/>
  <c r="Z104" i="47"/>
  <c r="W104" i="47"/>
  <c r="N104" i="47"/>
  <c r="O104" i="47"/>
  <c r="M104" i="47"/>
  <c r="AB104" i="47"/>
  <c r="AD104" i="47"/>
  <c r="AH104" i="47"/>
  <c r="AF104" i="47"/>
  <c r="Q104" i="47"/>
  <c r="AA104" i="47"/>
  <c r="P104" i="47"/>
  <c r="S104" i="47"/>
  <c r="Y104" i="47"/>
  <c r="L104" i="47"/>
  <c r="T104" i="47"/>
  <c r="B96" i="47"/>
  <c r="AG104" i="47"/>
  <c r="AC104" i="47"/>
  <c r="X104" i="47"/>
  <c r="U104" i="47"/>
  <c r="V104" i="47"/>
  <c r="C96" i="47"/>
  <c r="Y198" i="68"/>
  <c r="Y199" i="68" s="1"/>
  <c r="Y205" i="68"/>
  <c r="Y57" i="68"/>
  <c r="Y58" i="68" s="1"/>
  <c r="Y59" i="68" s="1"/>
  <c r="Y57" i="44"/>
  <c r="Y57" i="66"/>
  <c r="Y57" i="67"/>
  <c r="Y57" i="53"/>
  <c r="Y58" i="53" s="1"/>
  <c r="Y59" i="53" s="1"/>
  <c r="Y57" i="69"/>
  <c r="Y58" i="69" s="1"/>
  <c r="Y59" i="69" s="1"/>
  <c r="Y57" i="46"/>
  <c r="Y57" i="47"/>
  <c r="Y57" i="45"/>
  <c r="Y57" i="54"/>
  <c r="Y58" i="54" s="1"/>
  <c r="Y59" i="54" s="1"/>
  <c r="AB118" i="66"/>
  <c r="K118" i="66"/>
  <c r="Z118" i="45"/>
  <c r="O118" i="45"/>
  <c r="L118" i="45"/>
  <c r="S57" i="53"/>
  <c r="S58" i="53" s="1"/>
  <c r="S59" i="53" s="1"/>
  <c r="S57" i="54"/>
  <c r="S58" i="54" s="1"/>
  <c r="S59" i="54" s="1"/>
  <c r="S57" i="67"/>
  <c r="S57" i="69"/>
  <c r="S58" i="69" s="1"/>
  <c r="S59" i="69" s="1"/>
  <c r="S57" i="68"/>
  <c r="S58" i="68" s="1"/>
  <c r="S59" i="68" s="1"/>
  <c r="S57" i="66"/>
  <c r="S57" i="44"/>
  <c r="S57" i="45"/>
  <c r="S57" i="47"/>
  <c r="S57" i="46"/>
  <c r="T57" i="67"/>
  <c r="T57" i="54"/>
  <c r="T58" i="54" s="1"/>
  <c r="T59" i="54" s="1"/>
  <c r="T57" i="46"/>
  <c r="T57" i="68"/>
  <c r="T58" i="68" s="1"/>
  <c r="T59" i="68" s="1"/>
  <c r="T57" i="66"/>
  <c r="T57" i="45"/>
  <c r="T57" i="44"/>
  <c r="T57" i="47"/>
  <c r="T57" i="69"/>
  <c r="T58" i="69" s="1"/>
  <c r="T59" i="69" s="1"/>
  <c r="T57" i="53"/>
  <c r="T58" i="53" s="1"/>
  <c r="T59" i="53" s="1"/>
  <c r="Z197" i="68"/>
  <c r="Z197" i="69"/>
  <c r="Z197" i="47"/>
  <c r="Z197" i="54"/>
  <c r="Z197" i="67"/>
  <c r="Z197" i="46"/>
  <c r="Z197" i="53"/>
  <c r="Z197" i="45"/>
  <c r="Z197" i="66"/>
  <c r="Z197" i="44"/>
  <c r="AC118" i="66"/>
  <c r="F104" i="66"/>
  <c r="I104" i="66"/>
  <c r="H104" i="66"/>
  <c r="G104" i="66"/>
  <c r="K104" i="66"/>
  <c r="J104" i="66"/>
  <c r="E104" i="66"/>
  <c r="S104" i="66"/>
  <c r="O104" i="66"/>
  <c r="T104" i="66"/>
  <c r="P104" i="66"/>
  <c r="N104" i="66"/>
  <c r="Z104" i="66"/>
  <c r="AG104" i="66"/>
  <c r="AH104" i="66"/>
  <c r="Y104" i="66"/>
  <c r="B96" i="66"/>
  <c r="AE104" i="66"/>
  <c r="U104" i="66"/>
  <c r="V104" i="66"/>
  <c r="R104" i="66"/>
  <c r="C96" i="66"/>
  <c r="AD104" i="66"/>
  <c r="AA104" i="66"/>
  <c r="AB104" i="66"/>
  <c r="Q104" i="66"/>
  <c r="X104" i="66"/>
  <c r="L104" i="66"/>
  <c r="W104" i="66"/>
  <c r="AC104" i="66"/>
  <c r="M104" i="66"/>
  <c r="AF104" i="66"/>
  <c r="I118" i="67"/>
  <c r="AA166" i="46"/>
  <c r="AB125" i="69"/>
  <c r="AB118" i="69"/>
  <c r="AB119" i="69" s="1"/>
  <c r="N118" i="69"/>
  <c r="N125" i="69"/>
  <c r="C77" i="68"/>
  <c r="F78" i="68"/>
  <c r="F79" i="68" s="1"/>
  <c r="E38" i="68"/>
  <c r="M118" i="54"/>
  <c r="E78" i="53"/>
  <c r="C77" i="53"/>
  <c r="B77" i="53"/>
  <c r="Y118" i="46"/>
  <c r="K118" i="47"/>
  <c r="V118" i="53"/>
  <c r="Z187" i="45"/>
  <c r="X118" i="47"/>
  <c r="G29" i="53"/>
  <c r="B29" i="53" s="1"/>
  <c r="F381" i="27" s="1"/>
  <c r="C26" i="53"/>
  <c r="B26" i="53"/>
  <c r="E381" i="27" s="1"/>
  <c r="L125" i="69"/>
  <c r="L118" i="69"/>
  <c r="F44" i="47"/>
  <c r="F45" i="47" s="1"/>
  <c r="F46" i="47" s="1"/>
  <c r="E44" i="47"/>
  <c r="E45" i="47" s="1"/>
  <c r="C36" i="47"/>
  <c r="B36" i="47"/>
  <c r="AE44" i="47" s="1"/>
  <c r="F84" i="22"/>
  <c r="F85" i="22" s="1"/>
  <c r="F86" i="22" s="1"/>
  <c r="E84" i="22"/>
  <c r="E85" i="22" s="1"/>
  <c r="B76" i="22"/>
  <c r="P84" i="22" s="1"/>
  <c r="P85" i="22" s="1"/>
  <c r="E63" i="27" a="1"/>
  <c r="E63" i="27" s="1"/>
  <c r="C76" i="22"/>
  <c r="X206" i="68"/>
  <c r="Z138" i="44"/>
  <c r="Z139" i="44" s="1"/>
  <c r="Z145" i="44"/>
  <c r="W207" i="69"/>
  <c r="AH118" i="69"/>
  <c r="AH125" i="69"/>
  <c r="T118" i="46"/>
  <c r="F59" i="66"/>
  <c r="S118" i="53"/>
  <c r="E118" i="47"/>
  <c r="C117" i="47"/>
  <c r="B117" i="47"/>
  <c r="E125" i="47"/>
  <c r="E58" i="46"/>
  <c r="R118" i="47"/>
  <c r="AB178" i="53"/>
  <c r="AB179" i="53" s="1"/>
  <c r="AB185" i="53"/>
  <c r="AB158" i="53"/>
  <c r="AB159" i="53" s="1"/>
  <c r="AB165" i="53"/>
  <c r="AF118" i="68"/>
  <c r="AF125" i="68"/>
  <c r="H118" i="46"/>
  <c r="AE118" i="46"/>
  <c r="B116" i="44"/>
  <c r="C116" i="44"/>
  <c r="AD118" i="46"/>
  <c r="F39" i="46"/>
  <c r="AC57" i="69"/>
  <c r="AC58" i="69" s="1"/>
  <c r="AC59" i="69" s="1"/>
  <c r="AC57" i="68"/>
  <c r="AC58" i="68" s="1"/>
  <c r="AC59" i="68" s="1"/>
  <c r="AC57" i="54"/>
  <c r="AC58" i="54" s="1"/>
  <c r="AC59" i="54" s="1"/>
  <c r="AC57" i="53"/>
  <c r="AC58" i="53" s="1"/>
  <c r="AC59" i="53" s="1"/>
  <c r="AC57" i="66"/>
  <c r="AC57" i="46"/>
  <c r="AC57" i="47"/>
  <c r="AC57" i="44"/>
  <c r="AC57" i="67"/>
  <c r="AC57" i="45"/>
  <c r="M118" i="45"/>
  <c r="V118" i="46"/>
  <c r="Z118" i="67"/>
  <c r="L118" i="54"/>
  <c r="F44" i="53"/>
  <c r="F45" i="53" s="1"/>
  <c r="F46" i="53" s="1"/>
  <c r="E44" i="53"/>
  <c r="E45" i="53" s="1"/>
  <c r="B36" i="53"/>
  <c r="L44" i="53" s="1"/>
  <c r="C36" i="53"/>
  <c r="W118" i="69"/>
  <c r="W119" i="69" s="1"/>
  <c r="W125" i="69"/>
  <c r="E84" i="67"/>
  <c r="E85" i="67" s="1"/>
  <c r="F84" i="67"/>
  <c r="F85" i="67" s="1"/>
  <c r="F86" i="67" s="1"/>
  <c r="B76" i="67"/>
  <c r="P84" i="67" s="1"/>
  <c r="P85" i="67" s="1"/>
  <c r="C76" i="67"/>
  <c r="Z138" i="66"/>
  <c r="Z139" i="66" s="1"/>
  <c r="Z145" i="66"/>
  <c r="Z187" i="67"/>
  <c r="AH125" i="68"/>
  <c r="AH118" i="68"/>
  <c r="T118" i="69"/>
  <c r="T125" i="69"/>
  <c r="F59" i="47"/>
  <c r="S118" i="46"/>
  <c r="E118" i="67"/>
  <c r="C117" i="67"/>
  <c r="B117" i="67"/>
  <c r="E58" i="66"/>
  <c r="R118" i="66"/>
  <c r="AB178" i="69"/>
  <c r="AB179" i="69" s="1"/>
  <c r="AB185" i="69"/>
  <c r="AF118" i="54"/>
  <c r="H118" i="66"/>
  <c r="H125" i="66"/>
  <c r="AE118" i="53"/>
  <c r="B116" i="54"/>
  <c r="C116" i="54"/>
  <c r="AD118" i="53"/>
  <c r="F39" i="67"/>
  <c r="M118" i="67"/>
  <c r="E78" i="54"/>
  <c r="B77" i="54"/>
  <c r="C77" i="54"/>
  <c r="Y198" i="45"/>
  <c r="Y199" i="45" s="1"/>
  <c r="Y205" i="45"/>
  <c r="Y118" i="45"/>
  <c r="K125" i="68"/>
  <c r="K118" i="68"/>
  <c r="V118" i="67"/>
  <c r="Z187" i="53"/>
  <c r="X118" i="54"/>
  <c r="U118" i="47"/>
  <c r="Z118" i="44"/>
  <c r="L118" i="68"/>
  <c r="L125" i="68"/>
  <c r="E44" i="67"/>
  <c r="E45" i="67" s="1"/>
  <c r="F44" i="67"/>
  <c r="F45" i="67" s="1"/>
  <c r="F46" i="67" s="1"/>
  <c r="C36" i="67"/>
  <c r="B36" i="67"/>
  <c r="Z44" i="67" s="1"/>
  <c r="W118" i="46"/>
  <c r="AA186" i="53"/>
  <c r="E84" i="69"/>
  <c r="E85" i="69" s="1"/>
  <c r="F84" i="69"/>
  <c r="F85" i="69" s="1"/>
  <c r="F86" i="69" s="1"/>
  <c r="C76" i="69"/>
  <c r="B76" i="69"/>
  <c r="V84" i="69" s="1"/>
  <c r="V85" i="69" s="1"/>
  <c r="V86" i="69" s="1"/>
  <c r="Z138" i="47"/>
  <c r="Z139" i="47" s="1"/>
  <c r="Z145" i="47"/>
  <c r="AH118" i="54"/>
  <c r="F118" i="22"/>
  <c r="S118" i="54"/>
  <c r="E118" i="66"/>
  <c r="C117" i="66"/>
  <c r="B117" i="66"/>
  <c r="E58" i="68"/>
  <c r="R118" i="54"/>
  <c r="AB178" i="66"/>
  <c r="AB179" i="66" s="1"/>
  <c r="AB185" i="66"/>
  <c r="AF118" i="66"/>
  <c r="H118" i="68"/>
  <c r="H119" i="68" s="1"/>
  <c r="H125" i="68"/>
  <c r="AE118" i="67"/>
  <c r="C116" i="53"/>
  <c r="B116" i="53"/>
  <c r="C56" i="22"/>
  <c r="E45" i="27" a="1"/>
  <c r="E45" i="27" s="1"/>
  <c r="E64" i="22"/>
  <c r="E65" i="22" s="1"/>
  <c r="F64" i="22"/>
  <c r="F65" i="22" s="1"/>
  <c r="F66" i="22" s="1"/>
  <c r="B56" i="22"/>
  <c r="X64" i="22" s="1"/>
  <c r="AD118" i="54"/>
  <c r="W57" i="22"/>
  <c r="U57" i="22"/>
  <c r="AA57" i="22"/>
  <c r="P57" i="22"/>
  <c r="T57" i="22"/>
  <c r="Y57" i="22"/>
  <c r="N57" i="22"/>
  <c r="S57" i="22"/>
  <c r="Q57" i="22"/>
  <c r="M57" i="22"/>
  <c r="AG57" i="22"/>
  <c r="L57" i="22"/>
  <c r="R57" i="22"/>
  <c r="AF57" i="22"/>
  <c r="AC57" i="22"/>
  <c r="Z57" i="22"/>
  <c r="AD57" i="22"/>
  <c r="O57" i="22"/>
  <c r="V57" i="22"/>
  <c r="AE57" i="22"/>
  <c r="AB57" i="22"/>
  <c r="X57" i="22"/>
  <c r="G78" i="22"/>
  <c r="B77" i="22"/>
  <c r="C77" i="22"/>
  <c r="Z197" i="22"/>
  <c r="Z205" i="22" s="1"/>
  <c r="AC177" i="22"/>
  <c r="AC185" i="22" s="1"/>
  <c r="AA137" i="22"/>
  <c r="AA145" i="22" s="1"/>
  <c r="C117" i="22"/>
  <c r="B117" i="22"/>
  <c r="G118" i="22"/>
  <c r="AC228" i="21"/>
  <c r="AB234" i="21"/>
  <c r="AD153" i="21"/>
  <c r="AC159" i="21"/>
  <c r="AF203" i="21"/>
  <c r="AE209" i="21"/>
  <c r="AF178" i="21"/>
  <c r="AE184" i="21"/>
  <c r="C29" i="67" l="1"/>
  <c r="E46" i="45"/>
  <c r="E47" i="45" s="1"/>
  <c r="R126" i="68"/>
  <c r="E66" i="54"/>
  <c r="AB166" i="53"/>
  <c r="AB167" i="53" s="1"/>
  <c r="E86" i="66"/>
  <c r="E87" i="66" s="1"/>
  <c r="E86" i="47"/>
  <c r="E87" i="47" s="1"/>
  <c r="W126" i="69"/>
  <c r="AB166" i="69"/>
  <c r="AB167" i="69" s="1"/>
  <c r="Z146" i="68"/>
  <c r="Z147" i="68" s="1"/>
  <c r="E86" i="68"/>
  <c r="E87" i="68" s="1"/>
  <c r="AB186" i="69"/>
  <c r="AB187" i="69" s="1"/>
  <c r="B57" i="67"/>
  <c r="H126" i="68"/>
  <c r="Z146" i="69"/>
  <c r="Z147" i="69" s="1"/>
  <c r="M126" i="53"/>
  <c r="T126" i="68"/>
  <c r="E46" i="46"/>
  <c r="E47" i="46" s="1"/>
  <c r="V65" i="67"/>
  <c r="C57" i="66"/>
  <c r="C58" i="53"/>
  <c r="C57" i="45"/>
  <c r="C57" i="46"/>
  <c r="Y206" i="53"/>
  <c r="Y207" i="53" s="1"/>
  <c r="Y206" i="69"/>
  <c r="Y207" i="69" s="1"/>
  <c r="C57" i="54"/>
  <c r="C57" i="44"/>
  <c r="C57" i="67"/>
  <c r="C57" i="47"/>
  <c r="AB186" i="54"/>
  <c r="AB187" i="54" s="1"/>
  <c r="Z146" i="53"/>
  <c r="Z147" i="53" s="1"/>
  <c r="AB186" i="67"/>
  <c r="AB187" i="67" s="1"/>
  <c r="Z146" i="66"/>
  <c r="Z147" i="66" s="1"/>
  <c r="M126" i="46"/>
  <c r="Z146" i="67"/>
  <c r="Z147" i="67" s="1"/>
  <c r="AB186" i="47"/>
  <c r="AB187" i="47" s="1"/>
  <c r="E66" i="22"/>
  <c r="E67" i="22" s="1"/>
  <c r="E46" i="67"/>
  <c r="E47" i="67" s="1"/>
  <c r="AB186" i="46"/>
  <c r="AB187" i="46" s="1"/>
  <c r="E86" i="22"/>
  <c r="E87" i="22" s="1"/>
  <c r="Z146" i="45"/>
  <c r="Z147" i="45" s="1"/>
  <c r="AB166" i="67"/>
  <c r="AB167" i="67" s="1"/>
  <c r="Z146" i="47"/>
  <c r="Z147" i="47" s="1"/>
  <c r="Y206" i="45"/>
  <c r="Y207" i="45" s="1"/>
  <c r="R126" i="44"/>
  <c r="AB166" i="44"/>
  <c r="AB167" i="44" s="1"/>
  <c r="AB166" i="45"/>
  <c r="AB167" i="45" s="1"/>
  <c r="Y206" i="47"/>
  <c r="Y207" i="47" s="1"/>
  <c r="Z146" i="46"/>
  <c r="Z147" i="46" s="1"/>
  <c r="F87" i="66"/>
  <c r="AB166" i="66"/>
  <c r="AB167" i="66" s="1"/>
  <c r="Y206" i="67"/>
  <c r="Y207" i="67" s="1"/>
  <c r="Q126" i="47"/>
  <c r="E46" i="44"/>
  <c r="E47" i="44" s="1"/>
  <c r="AG64" i="22"/>
  <c r="AG65" i="22" s="1"/>
  <c r="Q64" i="46"/>
  <c r="Q65" i="46" s="1"/>
  <c r="AE64" i="68"/>
  <c r="AE65" i="68" s="1"/>
  <c r="AE66" i="68" s="1"/>
  <c r="AB64" i="66"/>
  <c r="AB65" i="66" s="1"/>
  <c r="AA64" i="66"/>
  <c r="AA65" i="66" s="1"/>
  <c r="AF64" i="66"/>
  <c r="AF65" i="66" s="1"/>
  <c r="O84" i="45"/>
  <c r="O85" i="45" s="1"/>
  <c r="G64" i="68"/>
  <c r="G65" i="68" s="1"/>
  <c r="G66" i="68" s="1"/>
  <c r="AC84" i="46"/>
  <c r="AC85" i="46" s="1"/>
  <c r="P64" i="45"/>
  <c r="P65" i="45" s="1"/>
  <c r="S84" i="67"/>
  <c r="S85" i="67" s="1"/>
  <c r="R64" i="46"/>
  <c r="R65" i="46" s="1"/>
  <c r="U64" i="46"/>
  <c r="U65" i="46" s="1"/>
  <c r="P64" i="53"/>
  <c r="P65" i="53" s="1"/>
  <c r="P66" i="53" s="1"/>
  <c r="K64" i="46"/>
  <c r="K65" i="46" s="1"/>
  <c r="L64" i="46"/>
  <c r="L65" i="46" s="1"/>
  <c r="AE64" i="46"/>
  <c r="AE65" i="46" s="1"/>
  <c r="W44" i="66"/>
  <c r="Y64" i="46"/>
  <c r="Y65" i="46" s="1"/>
  <c r="AG64" i="46"/>
  <c r="AG65" i="46" s="1"/>
  <c r="R84" i="46"/>
  <c r="R85" i="46" s="1"/>
  <c r="P44" i="46"/>
  <c r="L64" i="68"/>
  <c r="L65" i="68" s="1"/>
  <c r="L66" i="68" s="1"/>
  <c r="G84" i="46"/>
  <c r="G85" i="46" s="1"/>
  <c r="G86" i="46" s="1"/>
  <c r="I64" i="44"/>
  <c r="I65" i="44" s="1"/>
  <c r="M64" i="44"/>
  <c r="M65" i="44" s="1"/>
  <c r="AG64" i="44"/>
  <c r="AG65" i="44" s="1"/>
  <c r="Y84" i="67"/>
  <c r="Y85" i="67" s="1"/>
  <c r="N64" i="44"/>
  <c r="N65" i="44" s="1"/>
  <c r="AD64" i="53"/>
  <c r="AD65" i="53" s="1"/>
  <c r="AD66" i="53" s="1"/>
  <c r="N84" i="47"/>
  <c r="N85" i="47" s="1"/>
  <c r="W44" i="46"/>
  <c r="Y44" i="46"/>
  <c r="AE44" i="46"/>
  <c r="J64" i="44"/>
  <c r="J65" i="44" s="1"/>
  <c r="S44" i="46"/>
  <c r="AB64" i="44"/>
  <c r="AB65" i="44" s="1"/>
  <c r="Y84" i="46"/>
  <c r="Y85" i="46" s="1"/>
  <c r="S64" i="44"/>
  <c r="S65" i="44" s="1"/>
  <c r="K44" i="46"/>
  <c r="AE64" i="44"/>
  <c r="AE65" i="44" s="1"/>
  <c r="K44" i="67"/>
  <c r="L44" i="67"/>
  <c r="O44" i="46"/>
  <c r="Q64" i="44"/>
  <c r="Q65" i="44" s="1"/>
  <c r="AC84" i="45"/>
  <c r="AC85" i="45" s="1"/>
  <c r="J84" i="46"/>
  <c r="J85" i="46" s="1"/>
  <c r="J64" i="67"/>
  <c r="J65" i="67" s="1"/>
  <c r="AC44" i="66"/>
  <c r="W84" i="66"/>
  <c r="W85" i="66" s="1"/>
  <c r="T44" i="66"/>
  <c r="AH44" i="45"/>
  <c r="S44" i="47"/>
  <c r="AF44" i="46"/>
  <c r="M44" i="45"/>
  <c r="R64" i="66"/>
  <c r="R65" i="66" s="1"/>
  <c r="AA84" i="69"/>
  <c r="AA85" i="69" s="1"/>
  <c r="AA86" i="69" s="1"/>
  <c r="X44" i="47"/>
  <c r="I44" i="45"/>
  <c r="I64" i="66"/>
  <c r="I65" i="66" s="1"/>
  <c r="M84" i="69"/>
  <c r="M85" i="69" s="1"/>
  <c r="M86" i="69" s="1"/>
  <c r="AD44" i="47"/>
  <c r="H44" i="46"/>
  <c r="H45" i="46" s="1"/>
  <c r="AA44" i="45"/>
  <c r="H44" i="22"/>
  <c r="H45" i="22" s="1"/>
  <c r="N44" i="45"/>
  <c r="X64" i="68"/>
  <c r="X65" i="68" s="1"/>
  <c r="X66" i="68" s="1"/>
  <c r="T84" i="46"/>
  <c r="T85" i="46" s="1"/>
  <c r="V44" i="54"/>
  <c r="AE84" i="46"/>
  <c r="AE85" i="46" s="1"/>
  <c r="N84" i="46"/>
  <c r="N85" i="46" s="1"/>
  <c r="L84" i="46"/>
  <c r="L85" i="46" s="1"/>
  <c r="H64" i="46"/>
  <c r="H65" i="46" s="1"/>
  <c r="I64" i="46"/>
  <c r="I65" i="46" s="1"/>
  <c r="P64" i="46"/>
  <c r="P65" i="46" s="1"/>
  <c r="P64" i="44"/>
  <c r="P65" i="44" s="1"/>
  <c r="X64" i="46"/>
  <c r="X65" i="46" s="1"/>
  <c r="AC64" i="44"/>
  <c r="AC65" i="44" s="1"/>
  <c r="P84" i="46"/>
  <c r="P85" i="46" s="1"/>
  <c r="AD64" i="46"/>
  <c r="AD65" i="46" s="1"/>
  <c r="AD64" i="44"/>
  <c r="AD65" i="44" s="1"/>
  <c r="AF84" i="46"/>
  <c r="AF85" i="46" s="1"/>
  <c r="AD44" i="54"/>
  <c r="W64" i="46"/>
  <c r="W65" i="46" s="1"/>
  <c r="AA84" i="46"/>
  <c r="AA85" i="46" s="1"/>
  <c r="O84" i="46"/>
  <c r="O85" i="46" s="1"/>
  <c r="X84" i="46"/>
  <c r="X85" i="46" s="1"/>
  <c r="Z64" i="46"/>
  <c r="Z65" i="46" s="1"/>
  <c r="K84" i="46"/>
  <c r="K85" i="46" s="1"/>
  <c r="AD84" i="46"/>
  <c r="AD85" i="46" s="1"/>
  <c r="N44" i="46"/>
  <c r="AF64" i="44"/>
  <c r="AF65" i="44" s="1"/>
  <c r="Q84" i="46"/>
  <c r="Q85" i="46" s="1"/>
  <c r="W84" i="46"/>
  <c r="W85" i="46" s="1"/>
  <c r="G44" i="69"/>
  <c r="G45" i="69" s="1"/>
  <c r="G46" i="69" s="1"/>
  <c r="S64" i="46"/>
  <c r="S65" i="46" s="1"/>
  <c r="M44" i="67"/>
  <c r="Q44" i="67"/>
  <c r="AA44" i="22"/>
  <c r="AA64" i="45"/>
  <c r="AA65" i="45" s="1"/>
  <c r="AH44" i="67"/>
  <c r="P44" i="67"/>
  <c r="AG84" i="66"/>
  <c r="AG85" i="66" s="1"/>
  <c r="Y44" i="22"/>
  <c r="Q64" i="45"/>
  <c r="Q65" i="45" s="1"/>
  <c r="AE64" i="66"/>
  <c r="AE65" i="66" s="1"/>
  <c r="AB84" i="69"/>
  <c r="AB85" i="69" s="1"/>
  <c r="AB86" i="69" s="1"/>
  <c r="AD44" i="67"/>
  <c r="Y44" i="67"/>
  <c r="X44" i="46"/>
  <c r="U84" i="46"/>
  <c r="U85" i="46" s="1"/>
  <c r="H84" i="46"/>
  <c r="H85" i="46" s="1"/>
  <c r="AH44" i="22"/>
  <c r="Z64" i="45"/>
  <c r="Z65" i="45" s="1"/>
  <c r="V64" i="66"/>
  <c r="V65" i="66" s="1"/>
  <c r="AE64" i="69"/>
  <c r="AE65" i="69" s="1"/>
  <c r="AE66" i="69" s="1"/>
  <c r="W84" i="68"/>
  <c r="W85" i="68" s="1"/>
  <c r="W86" i="68" s="1"/>
  <c r="H44" i="47"/>
  <c r="H45" i="47" s="1"/>
  <c r="G84" i="68"/>
  <c r="G85" i="68" s="1"/>
  <c r="G86" i="68" s="1"/>
  <c r="R64" i="47"/>
  <c r="R65" i="47" s="1"/>
  <c r="O44" i="47"/>
  <c r="H64" i="47"/>
  <c r="H65" i="47" s="1"/>
  <c r="AB64" i="69"/>
  <c r="AB65" i="69" s="1"/>
  <c r="AB66" i="69" s="1"/>
  <c r="G64" i="66"/>
  <c r="G65" i="66" s="1"/>
  <c r="G66" i="66" s="1"/>
  <c r="U64" i="22"/>
  <c r="U65" i="22" s="1"/>
  <c r="W44" i="67"/>
  <c r="U44" i="47"/>
  <c r="AC44" i="46"/>
  <c r="V84" i="46"/>
  <c r="V85" i="46" s="1"/>
  <c r="X64" i="69"/>
  <c r="X65" i="69" s="1"/>
  <c r="X66" i="69" s="1"/>
  <c r="Q44" i="22"/>
  <c r="AE84" i="68"/>
  <c r="AE85" i="68" s="1"/>
  <c r="AE86" i="68" s="1"/>
  <c r="S64" i="47"/>
  <c r="S65" i="47" s="1"/>
  <c r="R44" i="68"/>
  <c r="N64" i="46"/>
  <c r="N65" i="46" s="1"/>
  <c r="K64" i="66"/>
  <c r="K65" i="66" s="1"/>
  <c r="S44" i="67"/>
  <c r="J64" i="22"/>
  <c r="J65" i="22" s="1"/>
  <c r="J44" i="67"/>
  <c r="J64" i="69"/>
  <c r="J65" i="69" s="1"/>
  <c r="J66" i="69" s="1"/>
  <c r="N44" i="67"/>
  <c r="K44" i="47"/>
  <c r="AG44" i="46"/>
  <c r="Z84" i="46"/>
  <c r="Z85" i="46" s="1"/>
  <c r="M84" i="46"/>
  <c r="M85" i="46" s="1"/>
  <c r="W64" i="69"/>
  <c r="W65" i="69" s="1"/>
  <c r="W66" i="69" s="1"/>
  <c r="AB44" i="22"/>
  <c r="AG64" i="67"/>
  <c r="AG65" i="67" s="1"/>
  <c r="S84" i="68"/>
  <c r="S85" i="68" s="1"/>
  <c r="S86" i="68" s="1"/>
  <c r="AD64" i="47"/>
  <c r="AD65" i="47" s="1"/>
  <c r="V64" i="45"/>
  <c r="V65" i="45" s="1"/>
  <c r="L44" i="68"/>
  <c r="AD64" i="66"/>
  <c r="AD65" i="66" s="1"/>
  <c r="AG44" i="67"/>
  <c r="AA44" i="67"/>
  <c r="AH84" i="68"/>
  <c r="AH85" i="68" s="1"/>
  <c r="AH86" i="68" s="1"/>
  <c r="AH91" i="68" s="1"/>
  <c r="P64" i="47"/>
  <c r="P65" i="47" s="1"/>
  <c r="G44" i="67"/>
  <c r="G45" i="67" s="1"/>
  <c r="G46" i="67" s="1"/>
  <c r="AE64" i="47"/>
  <c r="AE65" i="47" s="1"/>
  <c r="W64" i="22"/>
  <c r="W65" i="22" s="1"/>
  <c r="I44" i="67"/>
  <c r="H84" i="68"/>
  <c r="H85" i="68" s="1"/>
  <c r="H86" i="68" s="1"/>
  <c r="P64" i="66"/>
  <c r="P65" i="66" s="1"/>
  <c r="G64" i="22"/>
  <c r="G65" i="22" s="1"/>
  <c r="G66" i="22" s="1"/>
  <c r="K84" i="68"/>
  <c r="K85" i="68" s="1"/>
  <c r="K86" i="68" s="1"/>
  <c r="AF64" i="47"/>
  <c r="AF65" i="47" s="1"/>
  <c r="K64" i="22"/>
  <c r="K65" i="22" s="1"/>
  <c r="R44" i="67"/>
  <c r="T44" i="47"/>
  <c r="L44" i="46"/>
  <c r="AE64" i="22"/>
  <c r="AE65" i="22" s="1"/>
  <c r="H44" i="67"/>
  <c r="H45" i="67" s="1"/>
  <c r="V44" i="67"/>
  <c r="G44" i="47"/>
  <c r="G45" i="47" s="1"/>
  <c r="G46" i="47" s="1"/>
  <c r="Q44" i="46"/>
  <c r="Z64" i="44"/>
  <c r="Z65" i="44" s="1"/>
  <c r="AB84" i="46"/>
  <c r="AB85" i="46" s="1"/>
  <c r="U44" i="22"/>
  <c r="M64" i="47"/>
  <c r="M65" i="47" s="1"/>
  <c r="W64" i="45"/>
  <c r="W65" i="45" s="1"/>
  <c r="J64" i="46"/>
  <c r="J65" i="46" s="1"/>
  <c r="Y64" i="66"/>
  <c r="Y65" i="66" s="1"/>
  <c r="AG64" i="54"/>
  <c r="AG65" i="54" s="1"/>
  <c r="AG66" i="54" s="1"/>
  <c r="Y64" i="54"/>
  <c r="Y65" i="54" s="1"/>
  <c r="Y66" i="54" s="1"/>
  <c r="U64" i="54"/>
  <c r="U65" i="54" s="1"/>
  <c r="U66" i="54" s="1"/>
  <c r="S64" i="54"/>
  <c r="S65" i="54" s="1"/>
  <c r="S66" i="54" s="1"/>
  <c r="M64" i="54"/>
  <c r="M65" i="54" s="1"/>
  <c r="M66" i="54" s="1"/>
  <c r="P64" i="54"/>
  <c r="P65" i="54" s="1"/>
  <c r="P66" i="54" s="1"/>
  <c r="AE64" i="54"/>
  <c r="AE65" i="54" s="1"/>
  <c r="AE66" i="54" s="1"/>
  <c r="N64" i="54"/>
  <c r="N65" i="54" s="1"/>
  <c r="N66" i="54" s="1"/>
  <c r="Q64" i="54"/>
  <c r="Q65" i="54" s="1"/>
  <c r="Q66" i="54" s="1"/>
  <c r="AB64" i="54"/>
  <c r="AB65" i="54" s="1"/>
  <c r="AB66" i="54" s="1"/>
  <c r="AH64" i="54"/>
  <c r="AH65" i="54" s="1"/>
  <c r="AH66" i="54" s="1"/>
  <c r="AH70" i="54" s="1"/>
  <c r="W64" i="54"/>
  <c r="W65" i="54" s="1"/>
  <c r="W66" i="54" s="1"/>
  <c r="O64" i="54"/>
  <c r="O65" i="54" s="1"/>
  <c r="O66" i="54" s="1"/>
  <c r="L64" i="54"/>
  <c r="L65" i="54" s="1"/>
  <c r="AF64" i="54"/>
  <c r="AF65" i="54" s="1"/>
  <c r="AF66" i="54" s="1"/>
  <c r="K64" i="54"/>
  <c r="K65" i="54" s="1"/>
  <c r="K66" i="54" s="1"/>
  <c r="AD84" i="22"/>
  <c r="AD85" i="22" s="1"/>
  <c r="Q84" i="22"/>
  <c r="Q85" i="22" s="1"/>
  <c r="AG84" i="22"/>
  <c r="AG85" i="22" s="1"/>
  <c r="X84" i="22"/>
  <c r="X85" i="22" s="1"/>
  <c r="M84" i="22"/>
  <c r="M85" i="22" s="1"/>
  <c r="AC84" i="22"/>
  <c r="AC85" i="22" s="1"/>
  <c r="AB84" i="22"/>
  <c r="AB85" i="22" s="1"/>
  <c r="G64" i="54"/>
  <c r="G65" i="54" s="1"/>
  <c r="G66" i="54" s="1"/>
  <c r="N84" i="45"/>
  <c r="N85" i="45" s="1"/>
  <c r="R84" i="45"/>
  <c r="R85" i="45" s="1"/>
  <c r="G84" i="45"/>
  <c r="G85" i="45" s="1"/>
  <c r="G86" i="45" s="1"/>
  <c r="AE84" i="45"/>
  <c r="AE85" i="45" s="1"/>
  <c r="AA84" i="45"/>
  <c r="AA85" i="45" s="1"/>
  <c r="K84" i="45"/>
  <c r="K85" i="45" s="1"/>
  <c r="I84" i="45"/>
  <c r="I85" i="45" s="1"/>
  <c r="AH84" i="45"/>
  <c r="AH85" i="45" s="1"/>
  <c r="L84" i="45"/>
  <c r="L85" i="45" s="1"/>
  <c r="M84" i="45"/>
  <c r="M85" i="45" s="1"/>
  <c r="AB84" i="45"/>
  <c r="AB85" i="45" s="1"/>
  <c r="J84" i="45"/>
  <c r="J85" i="45" s="1"/>
  <c r="Q84" i="45"/>
  <c r="Q85" i="45" s="1"/>
  <c r="P84" i="45"/>
  <c r="P85" i="45" s="1"/>
  <c r="H84" i="45"/>
  <c r="H85" i="45" s="1"/>
  <c r="AD84" i="45"/>
  <c r="AD85" i="45" s="1"/>
  <c r="V84" i="45"/>
  <c r="V85" i="45" s="1"/>
  <c r="X64" i="67"/>
  <c r="X65" i="67" s="1"/>
  <c r="K64" i="67"/>
  <c r="K65" i="67" s="1"/>
  <c r="L64" i="67"/>
  <c r="L65" i="67" s="1"/>
  <c r="AE64" i="67"/>
  <c r="AE65" i="67" s="1"/>
  <c r="P64" i="67"/>
  <c r="P65" i="67" s="1"/>
  <c r="AH64" i="67"/>
  <c r="AH65" i="67" s="1"/>
  <c r="Z64" i="67"/>
  <c r="Z65" i="67" s="1"/>
  <c r="Q64" i="67"/>
  <c r="Q65" i="67" s="1"/>
  <c r="T64" i="67"/>
  <c r="T65" i="67" s="1"/>
  <c r="V64" i="68"/>
  <c r="V65" i="68" s="1"/>
  <c r="V66" i="68" s="1"/>
  <c r="T64" i="68"/>
  <c r="T65" i="68" s="1"/>
  <c r="T66" i="68" s="1"/>
  <c r="N64" i="68"/>
  <c r="N65" i="68" s="1"/>
  <c r="N66" i="68" s="1"/>
  <c r="K64" i="68"/>
  <c r="K65" i="68" s="1"/>
  <c r="K66" i="68" s="1"/>
  <c r="AF64" i="68"/>
  <c r="AF65" i="68" s="1"/>
  <c r="AF66" i="68" s="1"/>
  <c r="AC64" i="68"/>
  <c r="AC65" i="68" s="1"/>
  <c r="AC66" i="68" s="1"/>
  <c r="AB64" i="68"/>
  <c r="AB65" i="68" s="1"/>
  <c r="AB66" i="68" s="1"/>
  <c r="O64" i="68"/>
  <c r="O65" i="68" s="1"/>
  <c r="O66" i="68" s="1"/>
  <c r="Z64" i="68"/>
  <c r="Z65" i="68" s="1"/>
  <c r="Z66" i="68" s="1"/>
  <c r="AG64" i="68"/>
  <c r="AG65" i="68" s="1"/>
  <c r="AG66" i="68" s="1"/>
  <c r="R64" i="68"/>
  <c r="R65" i="68" s="1"/>
  <c r="R66" i="68" s="1"/>
  <c r="H64" i="68"/>
  <c r="H65" i="68" s="1"/>
  <c r="H66" i="68" s="1"/>
  <c r="P64" i="68"/>
  <c r="P65" i="68" s="1"/>
  <c r="P66" i="68" s="1"/>
  <c r="S64" i="68"/>
  <c r="S65" i="68" s="1"/>
  <c r="S66" i="68" s="1"/>
  <c r="Q64" i="68"/>
  <c r="Q65" i="68" s="1"/>
  <c r="Q66" i="68" s="1"/>
  <c r="T64" i="54"/>
  <c r="T65" i="54" s="1"/>
  <c r="T66" i="54" s="1"/>
  <c r="J84" i="67"/>
  <c r="J85" i="67" s="1"/>
  <c r="AD64" i="54"/>
  <c r="AD65" i="54" s="1"/>
  <c r="AD66" i="54" s="1"/>
  <c r="AH84" i="67"/>
  <c r="AH85" i="67" s="1"/>
  <c r="W64" i="68"/>
  <c r="W65" i="68" s="1"/>
  <c r="W66" i="68" s="1"/>
  <c r="X84" i="45"/>
  <c r="X85" i="45" s="1"/>
  <c r="X64" i="54"/>
  <c r="X65" i="54" s="1"/>
  <c r="X66" i="54" s="1"/>
  <c r="Q44" i="54"/>
  <c r="W44" i="54"/>
  <c r="H44" i="54"/>
  <c r="H45" i="54" s="1"/>
  <c r="H46" i="54" s="1"/>
  <c r="S44" i="54"/>
  <c r="R44" i="54"/>
  <c r="AH44" i="54"/>
  <c r="P44" i="54"/>
  <c r="AA44" i="54"/>
  <c r="Y44" i="54"/>
  <c r="J84" i="47"/>
  <c r="J85" i="47" s="1"/>
  <c r="T44" i="69"/>
  <c r="AC44" i="68"/>
  <c r="V44" i="68"/>
  <c r="K44" i="68"/>
  <c r="N84" i="44"/>
  <c r="N85" i="44" s="1"/>
  <c r="O84" i="67"/>
  <c r="O85" i="67" s="1"/>
  <c r="AA84" i="22"/>
  <c r="AA85" i="22" s="1"/>
  <c r="AD64" i="68"/>
  <c r="AD65" i="68" s="1"/>
  <c r="AD66" i="68" s="1"/>
  <c r="W84" i="45"/>
  <c r="W85" i="45" s="1"/>
  <c r="Z64" i="54"/>
  <c r="Z65" i="54" s="1"/>
  <c r="Z66" i="54" s="1"/>
  <c r="W84" i="44"/>
  <c r="W85" i="44" s="1"/>
  <c r="J64" i="54"/>
  <c r="J65" i="54" s="1"/>
  <c r="J66" i="54" s="1"/>
  <c r="R64" i="54"/>
  <c r="R65" i="54" s="1"/>
  <c r="R66" i="54" s="1"/>
  <c r="AC44" i="44"/>
  <c r="AF44" i="44"/>
  <c r="V64" i="54"/>
  <c r="V65" i="54" s="1"/>
  <c r="V66" i="54" s="1"/>
  <c r="J84" i="22"/>
  <c r="J85" i="22" s="1"/>
  <c r="I64" i="54"/>
  <c r="I65" i="54" s="1"/>
  <c r="I66" i="54" s="1"/>
  <c r="T84" i="44"/>
  <c r="T85" i="44" s="1"/>
  <c r="G84" i="22"/>
  <c r="G85" i="22" s="1"/>
  <c r="G86" i="22" s="1"/>
  <c r="S84" i="45"/>
  <c r="S85" i="45" s="1"/>
  <c r="J84" i="44"/>
  <c r="J85" i="44" s="1"/>
  <c r="AA64" i="54"/>
  <c r="AA65" i="54" s="1"/>
  <c r="AA66" i="54" s="1"/>
  <c r="AA84" i="53"/>
  <c r="AA85" i="53" s="1"/>
  <c r="AA86" i="53" s="1"/>
  <c r="S84" i="53"/>
  <c r="S85" i="53" s="1"/>
  <c r="S86" i="53" s="1"/>
  <c r="AB84" i="53"/>
  <c r="AB85" i="53" s="1"/>
  <c r="AB86" i="53" s="1"/>
  <c r="AH84" i="53"/>
  <c r="AH85" i="53" s="1"/>
  <c r="AH86" i="53" s="1"/>
  <c r="AH90" i="53" s="1"/>
  <c r="AD84" i="53"/>
  <c r="AD85" i="53" s="1"/>
  <c r="AD86" i="53" s="1"/>
  <c r="AG84" i="44"/>
  <c r="AG85" i="44" s="1"/>
  <c r="L84" i="44"/>
  <c r="L85" i="44" s="1"/>
  <c r="Z84" i="44"/>
  <c r="Z85" i="44" s="1"/>
  <c r="U84" i="44"/>
  <c r="U85" i="44" s="1"/>
  <c r="AA84" i="44"/>
  <c r="AA85" i="44" s="1"/>
  <c r="AE84" i="44"/>
  <c r="AE85" i="44" s="1"/>
  <c r="O84" i="44"/>
  <c r="O85" i="44" s="1"/>
  <c r="AD84" i="44"/>
  <c r="AD85" i="44" s="1"/>
  <c r="Y84" i="44"/>
  <c r="Y85" i="44" s="1"/>
  <c r="Q84" i="44"/>
  <c r="Q85" i="44" s="1"/>
  <c r="AB84" i="44"/>
  <c r="AB85" i="44" s="1"/>
  <c r="Q84" i="67"/>
  <c r="Q85" i="67" s="1"/>
  <c r="X84" i="67"/>
  <c r="X85" i="67" s="1"/>
  <c r="AE84" i="67"/>
  <c r="AE85" i="67" s="1"/>
  <c r="AA84" i="67"/>
  <c r="AA85" i="67" s="1"/>
  <c r="V84" i="67"/>
  <c r="V85" i="67" s="1"/>
  <c r="T84" i="67"/>
  <c r="T85" i="67" s="1"/>
  <c r="AB84" i="67"/>
  <c r="AB85" i="67" s="1"/>
  <c r="AD84" i="67"/>
  <c r="AD85" i="67" s="1"/>
  <c r="G84" i="67"/>
  <c r="G85" i="67" s="1"/>
  <c r="G86" i="67" s="1"/>
  <c r="M84" i="67"/>
  <c r="M85" i="67" s="1"/>
  <c r="W84" i="67"/>
  <c r="W85" i="67" s="1"/>
  <c r="AC84" i="67"/>
  <c r="AC85" i="67" s="1"/>
  <c r="AG84" i="67"/>
  <c r="AG85" i="67" s="1"/>
  <c r="H84" i="67"/>
  <c r="H85" i="67" s="1"/>
  <c r="Z84" i="67"/>
  <c r="Z85" i="67" s="1"/>
  <c r="AF84" i="67"/>
  <c r="AF85" i="67" s="1"/>
  <c r="T84" i="45"/>
  <c r="T85" i="45" s="1"/>
  <c r="N84" i="67"/>
  <c r="N85" i="67" s="1"/>
  <c r="AG64" i="69"/>
  <c r="AG65" i="69" s="1"/>
  <c r="AG66" i="69" s="1"/>
  <c r="T64" i="69"/>
  <c r="T65" i="69" s="1"/>
  <c r="T66" i="69" s="1"/>
  <c r="P64" i="69"/>
  <c r="P65" i="69" s="1"/>
  <c r="P66" i="69" s="1"/>
  <c r="AA64" i="69"/>
  <c r="AA65" i="69" s="1"/>
  <c r="AA66" i="69" s="1"/>
  <c r="O64" i="69"/>
  <c r="O65" i="69" s="1"/>
  <c r="O66" i="69" s="1"/>
  <c r="AD64" i="69"/>
  <c r="AD65" i="69" s="1"/>
  <c r="AD66" i="69" s="1"/>
  <c r="V64" i="69"/>
  <c r="V65" i="69" s="1"/>
  <c r="V66" i="69" s="1"/>
  <c r="Y64" i="69"/>
  <c r="Y65" i="69" s="1"/>
  <c r="Y66" i="69" s="1"/>
  <c r="S64" i="69"/>
  <c r="S65" i="69" s="1"/>
  <c r="S66" i="69" s="1"/>
  <c r="AF64" i="69"/>
  <c r="AF65" i="69" s="1"/>
  <c r="AF66" i="69" s="1"/>
  <c r="AH64" i="69"/>
  <c r="AH65" i="69" s="1"/>
  <c r="AH66" i="69" s="1"/>
  <c r="AH71" i="69" s="1"/>
  <c r="I64" i="69"/>
  <c r="I65" i="69" s="1"/>
  <c r="I66" i="69" s="1"/>
  <c r="AC64" i="69"/>
  <c r="AC65" i="69" s="1"/>
  <c r="AC66" i="69" s="1"/>
  <c r="G64" i="69"/>
  <c r="G65" i="69" s="1"/>
  <c r="G66" i="69" s="1"/>
  <c r="AG84" i="45"/>
  <c r="AG85" i="45" s="1"/>
  <c r="U84" i="67"/>
  <c r="U85" i="67" s="1"/>
  <c r="AE44" i="53"/>
  <c r="N44" i="53"/>
  <c r="T44" i="53"/>
  <c r="O44" i="53"/>
  <c r="Y44" i="53"/>
  <c r="AD44" i="53"/>
  <c r="G44" i="53"/>
  <c r="G45" i="53" s="1"/>
  <c r="G46" i="53" s="1"/>
  <c r="AF44" i="53"/>
  <c r="U44" i="53"/>
  <c r="Y64" i="68"/>
  <c r="Y65" i="68" s="1"/>
  <c r="Y66" i="68" s="1"/>
  <c r="Z84" i="45"/>
  <c r="Z85" i="45" s="1"/>
  <c r="AF84" i="47"/>
  <c r="AF85" i="47" s="1"/>
  <c r="AB84" i="47"/>
  <c r="AB85" i="47" s="1"/>
  <c r="M84" i="47"/>
  <c r="M85" i="47" s="1"/>
  <c r="AF44" i="69"/>
  <c r="H44" i="69"/>
  <c r="H45" i="69" s="1"/>
  <c r="H46" i="69" s="1"/>
  <c r="N44" i="69"/>
  <c r="W44" i="69"/>
  <c r="V44" i="69"/>
  <c r="L44" i="69"/>
  <c r="R44" i="69"/>
  <c r="R84" i="67"/>
  <c r="R85" i="67" s="1"/>
  <c r="M64" i="68"/>
  <c r="M65" i="68" s="1"/>
  <c r="M66" i="68" s="1"/>
  <c r="H64" i="54"/>
  <c r="H65" i="54" s="1"/>
  <c r="H66" i="54" s="1"/>
  <c r="G64" i="67"/>
  <c r="G65" i="67" s="1"/>
  <c r="G66" i="67" s="1"/>
  <c r="Z84" i="22"/>
  <c r="Z85" i="22" s="1"/>
  <c r="AH64" i="68"/>
  <c r="AH65" i="68" s="1"/>
  <c r="AH66" i="68" s="1"/>
  <c r="U84" i="45"/>
  <c r="U85" i="45" s="1"/>
  <c r="H64" i="67"/>
  <c r="H65" i="67" s="1"/>
  <c r="L84" i="67"/>
  <c r="L85" i="67" s="1"/>
  <c r="AF84" i="22"/>
  <c r="AF85" i="22" s="1"/>
  <c r="U64" i="68"/>
  <c r="U65" i="68" s="1"/>
  <c r="U66" i="68" s="1"/>
  <c r="R64" i="69"/>
  <c r="R65" i="69" s="1"/>
  <c r="R66" i="69" s="1"/>
  <c r="AA84" i="66"/>
  <c r="AA85" i="66" s="1"/>
  <c r="AD84" i="66"/>
  <c r="AD85" i="66" s="1"/>
  <c r="AC84" i="66"/>
  <c r="AC85" i="66" s="1"/>
  <c r="AF84" i="66"/>
  <c r="AF85" i="66" s="1"/>
  <c r="L84" i="66"/>
  <c r="L85" i="66" s="1"/>
  <c r="M84" i="66"/>
  <c r="M85" i="66" s="1"/>
  <c r="H84" i="66"/>
  <c r="H85" i="66" s="1"/>
  <c r="R84" i="66"/>
  <c r="R85" i="66" s="1"/>
  <c r="S84" i="66"/>
  <c r="S85" i="66" s="1"/>
  <c r="AF84" i="45"/>
  <c r="AF85" i="45" s="1"/>
  <c r="AC64" i="54"/>
  <c r="AC65" i="54" s="1"/>
  <c r="AC66" i="54" s="1"/>
  <c r="AD64" i="67"/>
  <c r="AD65" i="67" s="1"/>
  <c r="M64" i="53"/>
  <c r="M65" i="53" s="1"/>
  <c r="M66" i="53" s="1"/>
  <c r="V84" i="53"/>
  <c r="V85" i="53" s="1"/>
  <c r="V86" i="53" s="1"/>
  <c r="I84" i="44"/>
  <c r="I85" i="44" s="1"/>
  <c r="Q64" i="66"/>
  <c r="Q65" i="66" s="1"/>
  <c r="M64" i="66"/>
  <c r="M65" i="66" s="1"/>
  <c r="AC64" i="22"/>
  <c r="AC65" i="22" s="1"/>
  <c r="AB44" i="47"/>
  <c r="I44" i="46"/>
  <c r="AE44" i="22"/>
  <c r="Y84" i="54"/>
  <c r="Y85" i="54" s="1"/>
  <c r="Y86" i="54" s="1"/>
  <c r="S44" i="66"/>
  <c r="AC64" i="46"/>
  <c r="AC65" i="46" s="1"/>
  <c r="AA64" i="46"/>
  <c r="AA65" i="46" s="1"/>
  <c r="L64" i="66"/>
  <c r="L65" i="66" s="1"/>
  <c r="T64" i="66"/>
  <c r="T65" i="66" s="1"/>
  <c r="Q64" i="22"/>
  <c r="Q65" i="22" s="1"/>
  <c r="AF44" i="47"/>
  <c r="T44" i="46"/>
  <c r="H64" i="44"/>
  <c r="H65" i="44" s="1"/>
  <c r="R64" i="44"/>
  <c r="R65" i="44" s="1"/>
  <c r="X44" i="22"/>
  <c r="AF64" i="46"/>
  <c r="AF65" i="46" s="1"/>
  <c r="W64" i="66"/>
  <c r="W65" i="66" s="1"/>
  <c r="J64" i="66"/>
  <c r="J65" i="66" s="1"/>
  <c r="AB64" i="22"/>
  <c r="AB65" i="22" s="1"/>
  <c r="AA44" i="47"/>
  <c r="S44" i="22"/>
  <c r="AC44" i="47"/>
  <c r="S64" i="45"/>
  <c r="S65" i="45" s="1"/>
  <c r="V64" i="46"/>
  <c r="V65" i="46" s="1"/>
  <c r="AH64" i="66"/>
  <c r="AH65" i="66" s="1"/>
  <c r="T64" i="22"/>
  <c r="T65" i="22" s="1"/>
  <c r="X84" i="69"/>
  <c r="X85" i="69" s="1"/>
  <c r="X86" i="69" s="1"/>
  <c r="X44" i="67"/>
  <c r="AF44" i="67"/>
  <c r="Q44" i="47"/>
  <c r="V44" i="46"/>
  <c r="AB44" i="46"/>
  <c r="L44" i="45"/>
  <c r="V64" i="44"/>
  <c r="V65" i="44" s="1"/>
  <c r="AG44" i="22"/>
  <c r="AF84" i="68"/>
  <c r="AF85" i="68" s="1"/>
  <c r="AF86" i="68" s="1"/>
  <c r="AF64" i="45"/>
  <c r="AF65" i="45" s="1"/>
  <c r="T64" i="46"/>
  <c r="T65" i="46" s="1"/>
  <c r="G64" i="46"/>
  <c r="G65" i="46" s="1"/>
  <c r="G66" i="46" s="1"/>
  <c r="O64" i="66"/>
  <c r="O65" i="66" s="1"/>
  <c r="H64" i="66"/>
  <c r="H65" i="66" s="1"/>
  <c r="P44" i="47"/>
  <c r="Y44" i="47"/>
  <c r="V44" i="22"/>
  <c r="AD44" i="46"/>
  <c r="Z64" i="66"/>
  <c r="Z65" i="66" s="1"/>
  <c r="S64" i="66"/>
  <c r="S65" i="66" s="1"/>
  <c r="I64" i="22"/>
  <c r="I65" i="22" s="1"/>
  <c r="J44" i="46"/>
  <c r="G44" i="45"/>
  <c r="G45" i="45" s="1"/>
  <c r="G46" i="45" s="1"/>
  <c r="G47" i="45" s="1"/>
  <c r="T64" i="44"/>
  <c r="T65" i="44" s="1"/>
  <c r="AD44" i="22"/>
  <c r="T84" i="68"/>
  <c r="T85" i="68" s="1"/>
  <c r="T86" i="68" s="1"/>
  <c r="M64" i="46"/>
  <c r="M65" i="46" s="1"/>
  <c r="U64" i="66"/>
  <c r="U65" i="66" s="1"/>
  <c r="L64" i="22"/>
  <c r="L65" i="22" s="1"/>
  <c r="V44" i="47"/>
  <c r="U44" i="46"/>
  <c r="G44" i="46"/>
  <c r="G45" i="46" s="1"/>
  <c r="G46" i="46" s="1"/>
  <c r="U44" i="45"/>
  <c r="O64" i="44"/>
  <c r="O65" i="44" s="1"/>
  <c r="S84" i="46"/>
  <c r="S85" i="46" s="1"/>
  <c r="M44" i="22"/>
  <c r="U84" i="68"/>
  <c r="U85" i="68" s="1"/>
  <c r="U86" i="68" s="1"/>
  <c r="K64" i="45"/>
  <c r="K65" i="45" s="1"/>
  <c r="AB64" i="46"/>
  <c r="AB65" i="46" s="1"/>
  <c r="O64" i="46"/>
  <c r="O65" i="46" s="1"/>
  <c r="X64" i="66"/>
  <c r="X65" i="66" s="1"/>
  <c r="N64" i="66"/>
  <c r="N65" i="66" s="1"/>
  <c r="H126" i="46"/>
  <c r="H119" i="46"/>
  <c r="AG126" i="44"/>
  <c r="AG119" i="44"/>
  <c r="AE126" i="45"/>
  <c r="AE119" i="45"/>
  <c r="AC158" i="44"/>
  <c r="AC159" i="44" s="1"/>
  <c r="AC165" i="44"/>
  <c r="K126" i="68"/>
  <c r="K119" i="68"/>
  <c r="AD126" i="53"/>
  <c r="AD119" i="53"/>
  <c r="Z146" i="44"/>
  <c r="AB126" i="69"/>
  <c r="Z198" i="66"/>
  <c r="Z199" i="66" s="1"/>
  <c r="Z205" i="66"/>
  <c r="AF126" i="46"/>
  <c r="AF119" i="46"/>
  <c r="AG126" i="45"/>
  <c r="AG119" i="45"/>
  <c r="AC126" i="69"/>
  <c r="AC119" i="69"/>
  <c r="X126" i="44"/>
  <c r="X119" i="44"/>
  <c r="W126" i="66"/>
  <c r="W119" i="66"/>
  <c r="H126" i="45"/>
  <c r="H119" i="45"/>
  <c r="G126" i="47"/>
  <c r="G119" i="47"/>
  <c r="X207" i="67"/>
  <c r="H119" i="53"/>
  <c r="H126" i="53"/>
  <c r="L44" i="44"/>
  <c r="S44" i="44"/>
  <c r="U126" i="68"/>
  <c r="U119" i="68"/>
  <c r="AC178" i="53"/>
  <c r="AC179" i="53" s="1"/>
  <c r="AC185" i="53"/>
  <c r="K126" i="54"/>
  <c r="K119" i="54"/>
  <c r="J126" i="44"/>
  <c r="J119" i="44"/>
  <c r="L126" i="46"/>
  <c r="L119" i="46"/>
  <c r="AD126" i="47"/>
  <c r="AD119" i="47"/>
  <c r="S84" i="54"/>
  <c r="S85" i="54" s="1"/>
  <c r="S86" i="54" s="1"/>
  <c r="K84" i="54"/>
  <c r="K85" i="54" s="1"/>
  <c r="K86" i="54" s="1"/>
  <c r="J119" i="47"/>
  <c r="J126" i="47"/>
  <c r="F126" i="67"/>
  <c r="F119" i="67"/>
  <c r="AH126" i="46"/>
  <c r="AH119" i="46"/>
  <c r="P126" i="68"/>
  <c r="P119" i="68"/>
  <c r="G64" i="53"/>
  <c r="G65" i="53" s="1"/>
  <c r="G66" i="53" s="1"/>
  <c r="K64" i="53"/>
  <c r="K65" i="53" s="1"/>
  <c r="K66" i="53" s="1"/>
  <c r="G119" i="66"/>
  <c r="G126" i="66"/>
  <c r="J119" i="69"/>
  <c r="J126" i="69"/>
  <c r="AA126" i="47"/>
  <c r="AA119" i="47"/>
  <c r="S126" i="67"/>
  <c r="S119" i="67"/>
  <c r="AF44" i="66"/>
  <c r="K44" i="66"/>
  <c r="O126" i="44"/>
  <c r="O119" i="44"/>
  <c r="S126" i="45"/>
  <c r="S119" i="45"/>
  <c r="R126" i="46"/>
  <c r="R119" i="46"/>
  <c r="I126" i="66"/>
  <c r="I119" i="66"/>
  <c r="AC178" i="66"/>
  <c r="AC179" i="66" s="1"/>
  <c r="AC185" i="66"/>
  <c r="U126" i="66"/>
  <c r="U119" i="66"/>
  <c r="Y206" i="44"/>
  <c r="AE126" i="54"/>
  <c r="AE119" i="54"/>
  <c r="AG126" i="69"/>
  <c r="AG119" i="69"/>
  <c r="G126" i="68"/>
  <c r="G119" i="68"/>
  <c r="V84" i="66"/>
  <c r="V85" i="66" s="1"/>
  <c r="I84" i="66"/>
  <c r="I85" i="66" s="1"/>
  <c r="AC44" i="22"/>
  <c r="K44" i="22"/>
  <c r="T44" i="54"/>
  <c r="M44" i="54"/>
  <c r="O126" i="66"/>
  <c r="O119" i="66"/>
  <c r="Y126" i="47"/>
  <c r="Y119" i="47"/>
  <c r="R64" i="67"/>
  <c r="R65" i="67" s="1"/>
  <c r="I64" i="67"/>
  <c r="I65" i="67" s="1"/>
  <c r="Z84" i="54"/>
  <c r="Z85" i="54" s="1"/>
  <c r="Z86" i="54" s="1"/>
  <c r="Q84" i="54"/>
  <c r="Q85" i="54" s="1"/>
  <c r="Q86" i="54" s="1"/>
  <c r="AC158" i="68"/>
  <c r="AC159" i="68" s="1"/>
  <c r="AC165" i="68"/>
  <c r="Z64" i="53"/>
  <c r="Z65" i="53" s="1"/>
  <c r="Z66" i="53" s="1"/>
  <c r="H64" i="53"/>
  <c r="H65" i="53" s="1"/>
  <c r="H66" i="53" s="1"/>
  <c r="S126" i="66"/>
  <c r="S119" i="66"/>
  <c r="Y84" i="68"/>
  <c r="Y85" i="68" s="1"/>
  <c r="Y86" i="68" s="1"/>
  <c r="O84" i="47"/>
  <c r="O85" i="47" s="1"/>
  <c r="X84" i="47"/>
  <c r="X85" i="47" s="1"/>
  <c r="S126" i="44"/>
  <c r="S119" i="44"/>
  <c r="L44" i="66"/>
  <c r="P44" i="66"/>
  <c r="AC64" i="47"/>
  <c r="AC65" i="47" s="1"/>
  <c r="P126" i="53"/>
  <c r="P119" i="53"/>
  <c r="AF126" i="69"/>
  <c r="AF119" i="69"/>
  <c r="N84" i="53"/>
  <c r="N85" i="53" s="1"/>
  <c r="N86" i="53" s="1"/>
  <c r="AG84" i="53"/>
  <c r="AG85" i="53" s="1"/>
  <c r="AG86" i="53" s="1"/>
  <c r="AF44" i="68"/>
  <c r="AH44" i="68"/>
  <c r="Y147" i="45"/>
  <c r="B57" i="45"/>
  <c r="Z44" i="45"/>
  <c r="P126" i="44"/>
  <c r="P119" i="44"/>
  <c r="AB166" i="46"/>
  <c r="I44" i="44"/>
  <c r="AA44" i="44"/>
  <c r="L126" i="44"/>
  <c r="L119" i="44"/>
  <c r="AB126" i="46"/>
  <c r="AB119" i="46"/>
  <c r="AC178" i="54"/>
  <c r="AC179" i="54" s="1"/>
  <c r="AC185" i="54"/>
  <c r="AF126" i="67"/>
  <c r="AF119" i="67"/>
  <c r="J119" i="53"/>
  <c r="J126" i="53"/>
  <c r="V126" i="47"/>
  <c r="V119" i="47"/>
  <c r="U126" i="67"/>
  <c r="U119" i="67"/>
  <c r="AB186" i="45"/>
  <c r="F119" i="69"/>
  <c r="F126" i="69"/>
  <c r="P84" i="54"/>
  <c r="P85" i="54" s="1"/>
  <c r="P86" i="54" s="1"/>
  <c r="AD84" i="54"/>
  <c r="AD85" i="54" s="1"/>
  <c r="AD86" i="54" s="1"/>
  <c r="W126" i="54"/>
  <c r="W119" i="54"/>
  <c r="N126" i="68"/>
  <c r="N119" i="68"/>
  <c r="V126" i="66"/>
  <c r="V119" i="66"/>
  <c r="AC158" i="54"/>
  <c r="AC159" i="54" s="1"/>
  <c r="AC165" i="54"/>
  <c r="I119" i="54"/>
  <c r="I126" i="54"/>
  <c r="G119" i="67"/>
  <c r="G126" i="67"/>
  <c r="E79" i="68"/>
  <c r="C78" i="68"/>
  <c r="B78" i="68"/>
  <c r="I64" i="53"/>
  <c r="I65" i="53" s="1"/>
  <c r="I66" i="53" s="1"/>
  <c r="V64" i="53"/>
  <c r="V65" i="53" s="1"/>
  <c r="V66" i="53" s="1"/>
  <c r="Y126" i="68"/>
  <c r="Y119" i="68"/>
  <c r="I119" i="46"/>
  <c r="I126" i="46"/>
  <c r="AE126" i="66"/>
  <c r="AE119" i="66"/>
  <c r="R84" i="47"/>
  <c r="R85" i="47" s="1"/>
  <c r="AC84" i="47"/>
  <c r="AC85" i="47" s="1"/>
  <c r="Y44" i="66"/>
  <c r="Q44" i="66"/>
  <c r="Y64" i="47"/>
  <c r="Y65" i="47" s="1"/>
  <c r="AA64" i="47"/>
  <c r="AA65" i="47" s="1"/>
  <c r="AB64" i="45"/>
  <c r="AB65" i="45" s="1"/>
  <c r="M64" i="45"/>
  <c r="M65" i="45" s="1"/>
  <c r="M84" i="53"/>
  <c r="M85" i="53" s="1"/>
  <c r="M86" i="53" s="1"/>
  <c r="H84" i="53"/>
  <c r="H85" i="53" s="1"/>
  <c r="H86" i="53" s="1"/>
  <c r="AG44" i="69"/>
  <c r="J44" i="69"/>
  <c r="C29" i="47"/>
  <c r="B29" i="47"/>
  <c r="F371" i="27" s="1"/>
  <c r="H44" i="68"/>
  <c r="H45" i="68" s="1"/>
  <c r="H46" i="68" s="1"/>
  <c r="W44" i="68"/>
  <c r="Z147" i="54"/>
  <c r="E79" i="45"/>
  <c r="E86" i="45"/>
  <c r="E87" i="45" s="1"/>
  <c r="X126" i="45"/>
  <c r="X119" i="45"/>
  <c r="AA126" i="44"/>
  <c r="AA119" i="44"/>
  <c r="T84" i="54"/>
  <c r="T85" i="54" s="1"/>
  <c r="T86" i="54" s="1"/>
  <c r="W84" i="54"/>
  <c r="W85" i="54" s="1"/>
  <c r="W86" i="54" s="1"/>
  <c r="K119" i="44"/>
  <c r="K126" i="44"/>
  <c r="AC158" i="53"/>
  <c r="AC159" i="53" s="1"/>
  <c r="AC165" i="53"/>
  <c r="AA126" i="66"/>
  <c r="AD126" i="44"/>
  <c r="AD119" i="44"/>
  <c r="W64" i="53"/>
  <c r="W65" i="53" s="1"/>
  <c r="W66" i="53" s="1"/>
  <c r="T64" i="53"/>
  <c r="T65" i="53" s="1"/>
  <c r="T66" i="53" s="1"/>
  <c r="H126" i="54"/>
  <c r="H119" i="54"/>
  <c r="AG126" i="47"/>
  <c r="AG119" i="47"/>
  <c r="V84" i="68"/>
  <c r="V85" i="68" s="1"/>
  <c r="V86" i="68" s="1"/>
  <c r="M84" i="68"/>
  <c r="M85" i="68" s="1"/>
  <c r="M86" i="68" s="1"/>
  <c r="F86" i="68"/>
  <c r="AC126" i="45"/>
  <c r="AC119" i="45"/>
  <c r="U84" i="47"/>
  <c r="U85" i="47" s="1"/>
  <c r="V84" i="47"/>
  <c r="V85" i="47" s="1"/>
  <c r="O44" i="66"/>
  <c r="J64" i="47"/>
  <c r="J65" i="47" s="1"/>
  <c r="W64" i="47"/>
  <c r="W65" i="47" s="1"/>
  <c r="AG64" i="45"/>
  <c r="AG65" i="45" s="1"/>
  <c r="AE64" i="45"/>
  <c r="AE65" i="45" s="1"/>
  <c r="AB166" i="47"/>
  <c r="AG126" i="66"/>
  <c r="AG119" i="66"/>
  <c r="O84" i="53"/>
  <c r="O85" i="53" s="1"/>
  <c r="O86" i="53" s="1"/>
  <c r="AC84" i="53"/>
  <c r="AC85" i="53" s="1"/>
  <c r="AC86" i="53" s="1"/>
  <c r="E86" i="53"/>
  <c r="F87" i="53" s="1"/>
  <c r="AE44" i="69"/>
  <c r="Q44" i="69"/>
  <c r="O44" i="68"/>
  <c r="P44" i="68"/>
  <c r="E46" i="68"/>
  <c r="F47" i="68" s="1"/>
  <c r="Q126" i="53"/>
  <c r="Q119" i="53"/>
  <c r="E59" i="54"/>
  <c r="L126" i="67"/>
  <c r="L119" i="67"/>
  <c r="P126" i="69"/>
  <c r="P119" i="69"/>
  <c r="W126" i="68"/>
  <c r="W119" i="68"/>
  <c r="U126" i="44"/>
  <c r="U119" i="44"/>
  <c r="AH70" i="53"/>
  <c r="AH71" i="53"/>
  <c r="G126" i="46"/>
  <c r="G119" i="46"/>
  <c r="X65" i="22"/>
  <c r="M64" i="22"/>
  <c r="M65" i="22" s="1"/>
  <c r="V64" i="22"/>
  <c r="V65" i="22" s="1"/>
  <c r="AB186" i="66"/>
  <c r="S84" i="69"/>
  <c r="S85" i="69" s="1"/>
  <c r="S86" i="69" s="1"/>
  <c r="W84" i="69"/>
  <c r="W85" i="69" s="1"/>
  <c r="W86" i="69" s="1"/>
  <c r="AA187" i="53"/>
  <c r="AE44" i="67"/>
  <c r="AB44" i="67"/>
  <c r="X126" i="54"/>
  <c r="X119" i="54"/>
  <c r="AH126" i="68"/>
  <c r="AH119" i="68"/>
  <c r="I44" i="53"/>
  <c r="X44" i="53"/>
  <c r="AD126" i="46"/>
  <c r="AD119" i="46"/>
  <c r="AB186" i="53"/>
  <c r="I84" i="22"/>
  <c r="I85" i="22" s="1"/>
  <c r="L84" i="22"/>
  <c r="L85" i="22" s="1"/>
  <c r="AG44" i="47"/>
  <c r="J44" i="47"/>
  <c r="Z198" i="54"/>
  <c r="Z199" i="54" s="1"/>
  <c r="Z205" i="54"/>
  <c r="Z126" i="45"/>
  <c r="Z119" i="45"/>
  <c r="T126" i="44"/>
  <c r="T119" i="44"/>
  <c r="AB126" i="67"/>
  <c r="AB119" i="67"/>
  <c r="B57" i="54"/>
  <c r="L58" i="54"/>
  <c r="L59" i="54" s="1"/>
  <c r="K126" i="46"/>
  <c r="K119" i="46"/>
  <c r="AA138" i="45"/>
  <c r="AA139" i="45" s="1"/>
  <c r="AA145" i="45"/>
  <c r="V126" i="68"/>
  <c r="V119" i="68"/>
  <c r="B57" i="44"/>
  <c r="Q44" i="45"/>
  <c r="AE44" i="45"/>
  <c r="AD126" i="67"/>
  <c r="AD119" i="67"/>
  <c r="G64" i="44"/>
  <c r="G65" i="44" s="1"/>
  <c r="G66" i="44" s="1"/>
  <c r="X64" i="44"/>
  <c r="X65" i="44" s="1"/>
  <c r="H44" i="44"/>
  <c r="H45" i="44" s="1"/>
  <c r="AG44" i="44"/>
  <c r="K126" i="53"/>
  <c r="K119" i="53"/>
  <c r="I119" i="47"/>
  <c r="I126" i="47"/>
  <c r="K126" i="45"/>
  <c r="K119" i="45"/>
  <c r="Y206" i="66"/>
  <c r="AH84" i="46"/>
  <c r="AH85" i="46" s="1"/>
  <c r="I84" i="46"/>
  <c r="I85" i="46" s="1"/>
  <c r="K64" i="69"/>
  <c r="K65" i="69" s="1"/>
  <c r="K66" i="69" s="1"/>
  <c r="Z64" i="69"/>
  <c r="Z65" i="69" s="1"/>
  <c r="Z66" i="69" s="1"/>
  <c r="F66" i="69"/>
  <c r="F59" i="69"/>
  <c r="P84" i="66"/>
  <c r="P85" i="66" s="1"/>
  <c r="X84" i="66"/>
  <c r="X85" i="66" s="1"/>
  <c r="R44" i="22"/>
  <c r="AF44" i="22"/>
  <c r="Y206" i="54"/>
  <c r="L44" i="54"/>
  <c r="U44" i="54"/>
  <c r="E46" i="54"/>
  <c r="AB126" i="54"/>
  <c r="AB119" i="54"/>
  <c r="N64" i="67"/>
  <c r="N65" i="67" s="1"/>
  <c r="AB64" i="67"/>
  <c r="AB65" i="67" s="1"/>
  <c r="R126" i="45"/>
  <c r="R119" i="45"/>
  <c r="U84" i="54"/>
  <c r="U85" i="54" s="1"/>
  <c r="U86" i="54" s="1"/>
  <c r="AE84" i="54"/>
  <c r="AE85" i="54" s="1"/>
  <c r="AE86" i="54" s="1"/>
  <c r="I126" i="69"/>
  <c r="I119" i="69"/>
  <c r="AC158" i="67"/>
  <c r="AC159" i="67" s="1"/>
  <c r="AC165" i="67"/>
  <c r="AA126" i="54"/>
  <c r="AA119" i="54"/>
  <c r="M126" i="68"/>
  <c r="K126" i="67"/>
  <c r="K119" i="67"/>
  <c r="AE64" i="53"/>
  <c r="AE65" i="53" s="1"/>
  <c r="AE66" i="53" s="1"/>
  <c r="R64" i="53"/>
  <c r="R65" i="53" s="1"/>
  <c r="R66" i="53" s="1"/>
  <c r="AB166" i="68"/>
  <c r="AD84" i="68"/>
  <c r="AD85" i="68" s="1"/>
  <c r="AD86" i="68" s="1"/>
  <c r="X84" i="68"/>
  <c r="X85" i="68" s="1"/>
  <c r="X86" i="68" s="1"/>
  <c r="P84" i="47"/>
  <c r="P85" i="47" s="1"/>
  <c r="L84" i="47"/>
  <c r="L85" i="47" s="1"/>
  <c r="AD44" i="66"/>
  <c r="I44" i="66"/>
  <c r="T64" i="47"/>
  <c r="T65" i="47" s="1"/>
  <c r="AG64" i="47"/>
  <c r="AG65" i="47" s="1"/>
  <c r="L64" i="45"/>
  <c r="L65" i="45" s="1"/>
  <c r="O64" i="45"/>
  <c r="O65" i="45" s="1"/>
  <c r="X207" i="66"/>
  <c r="X84" i="53"/>
  <c r="X85" i="53" s="1"/>
  <c r="X86" i="53" s="1"/>
  <c r="G84" i="53"/>
  <c r="G85" i="53" s="1"/>
  <c r="G86" i="53" s="1"/>
  <c r="AH44" i="69"/>
  <c r="S44" i="69"/>
  <c r="X126" i="68"/>
  <c r="X119" i="68"/>
  <c r="N126" i="44"/>
  <c r="N119" i="44"/>
  <c r="AG44" i="68"/>
  <c r="J44" i="68"/>
  <c r="K84" i="44"/>
  <c r="K85" i="44" s="1"/>
  <c r="F126" i="44"/>
  <c r="F119" i="44"/>
  <c r="N126" i="47"/>
  <c r="N119" i="47"/>
  <c r="E79" i="53"/>
  <c r="C78" i="53"/>
  <c r="B78" i="53"/>
  <c r="P44" i="53"/>
  <c r="K119" i="69"/>
  <c r="K126" i="69"/>
  <c r="AA138" i="47"/>
  <c r="AA139" i="47" s="1"/>
  <c r="AA145" i="47"/>
  <c r="T126" i="67"/>
  <c r="T119" i="67"/>
  <c r="H44" i="45"/>
  <c r="H45" i="45" s="1"/>
  <c r="K44" i="45"/>
  <c r="P44" i="44"/>
  <c r="C57" i="53"/>
  <c r="G84" i="54"/>
  <c r="G85" i="54" s="1"/>
  <c r="G86" i="54" s="1"/>
  <c r="Z126" i="68"/>
  <c r="Z119" i="68"/>
  <c r="AA187" i="46"/>
  <c r="I119" i="44"/>
  <c r="I126" i="44"/>
  <c r="AB64" i="53"/>
  <c r="AB65" i="53" s="1"/>
  <c r="AB66" i="53" s="1"/>
  <c r="AG64" i="53"/>
  <c r="AG65" i="53" s="1"/>
  <c r="AG66" i="53" s="1"/>
  <c r="W126" i="53"/>
  <c r="W119" i="53"/>
  <c r="T126" i="66"/>
  <c r="T119" i="66"/>
  <c r="AG84" i="47"/>
  <c r="AG85" i="47" s="1"/>
  <c r="AA84" i="47"/>
  <c r="AA85" i="47" s="1"/>
  <c r="AA126" i="45"/>
  <c r="AA119" i="45"/>
  <c r="M44" i="66"/>
  <c r="H44" i="66"/>
  <c r="H45" i="66" s="1"/>
  <c r="E46" i="66"/>
  <c r="E47" i="66" s="1"/>
  <c r="P126" i="67"/>
  <c r="P119" i="67"/>
  <c r="AC65" i="45"/>
  <c r="R126" i="67"/>
  <c r="R119" i="67"/>
  <c r="AF84" i="53"/>
  <c r="AF85" i="53" s="1"/>
  <c r="AF86" i="53" s="1"/>
  <c r="Q84" i="53"/>
  <c r="Q85" i="53" s="1"/>
  <c r="Q86" i="53" s="1"/>
  <c r="AA187" i="44"/>
  <c r="E331" i="27"/>
  <c r="E4" i="27"/>
  <c r="M44" i="68"/>
  <c r="S44" i="68"/>
  <c r="E126" i="68"/>
  <c r="E119" i="68"/>
  <c r="B118" i="68"/>
  <c r="C118" i="68"/>
  <c r="Z126" i="44"/>
  <c r="Z119" i="44"/>
  <c r="E119" i="67"/>
  <c r="E126" i="67"/>
  <c r="C118" i="67"/>
  <c r="B118" i="67"/>
  <c r="AA138" i="66"/>
  <c r="AA139" i="66" s="1"/>
  <c r="AA145" i="66"/>
  <c r="B29" i="68"/>
  <c r="F421" i="27" s="1"/>
  <c r="C29" i="68"/>
  <c r="Y126" i="66"/>
  <c r="Y119" i="66"/>
  <c r="E119" i="66"/>
  <c r="E126" i="66"/>
  <c r="B118" i="66"/>
  <c r="C118" i="66"/>
  <c r="U126" i="47"/>
  <c r="U119" i="47"/>
  <c r="S126" i="46"/>
  <c r="S119" i="46"/>
  <c r="Z198" i="45"/>
  <c r="Z199" i="45" s="1"/>
  <c r="Z205" i="45"/>
  <c r="T44" i="44"/>
  <c r="F67" i="54"/>
  <c r="X126" i="46"/>
  <c r="X119" i="46"/>
  <c r="Z84" i="69"/>
  <c r="Z85" i="69" s="1"/>
  <c r="Z86" i="69" s="1"/>
  <c r="Y126" i="45"/>
  <c r="Y119" i="45"/>
  <c r="N44" i="44"/>
  <c r="T126" i="69"/>
  <c r="T119" i="69"/>
  <c r="AE126" i="47"/>
  <c r="AE119" i="47"/>
  <c r="F126" i="46"/>
  <c r="F119" i="46"/>
  <c r="AE44" i="44"/>
  <c r="E59" i="44"/>
  <c r="E66" i="44"/>
  <c r="E67" i="44" s="1"/>
  <c r="AH126" i="45"/>
  <c r="AH119" i="45"/>
  <c r="Y44" i="44"/>
  <c r="AA126" i="53"/>
  <c r="AA119" i="53"/>
  <c r="B57" i="69"/>
  <c r="AG126" i="46"/>
  <c r="AG119" i="46"/>
  <c r="AF126" i="44"/>
  <c r="AF119" i="44"/>
  <c r="AB126" i="47"/>
  <c r="AB119" i="47"/>
  <c r="AA84" i="54"/>
  <c r="AA85" i="54" s="1"/>
  <c r="AA86" i="54" s="1"/>
  <c r="AC158" i="46"/>
  <c r="AC159" i="46" s="1"/>
  <c r="AC165" i="46"/>
  <c r="S64" i="22"/>
  <c r="S65" i="22" s="1"/>
  <c r="AD64" i="22"/>
  <c r="AD65" i="22" s="1"/>
  <c r="R126" i="54"/>
  <c r="R119" i="54"/>
  <c r="F119" i="22"/>
  <c r="F126" i="22"/>
  <c r="J84" i="69"/>
  <c r="J85" i="69" s="1"/>
  <c r="J86" i="69" s="1"/>
  <c r="AC84" i="69"/>
  <c r="AC85" i="69" s="1"/>
  <c r="AC86" i="69" s="1"/>
  <c r="AE126" i="53"/>
  <c r="AE119" i="53"/>
  <c r="B57" i="66"/>
  <c r="K44" i="53"/>
  <c r="J44" i="53"/>
  <c r="AE84" i="22"/>
  <c r="AE85" i="22" s="1"/>
  <c r="H84" i="22"/>
  <c r="H85" i="22" s="1"/>
  <c r="N44" i="47"/>
  <c r="AH44" i="47"/>
  <c r="E39" i="68"/>
  <c r="Z198" i="69"/>
  <c r="Z199" i="69" s="1"/>
  <c r="Z205" i="69"/>
  <c r="K119" i="66"/>
  <c r="K126" i="66"/>
  <c r="AH126" i="67"/>
  <c r="AH119" i="67"/>
  <c r="Y126" i="44"/>
  <c r="Y119" i="44"/>
  <c r="I126" i="53"/>
  <c r="I119" i="53"/>
  <c r="AA138" i="53"/>
  <c r="AA139" i="53" s="1"/>
  <c r="AA145" i="53"/>
  <c r="E119" i="69"/>
  <c r="C118" i="69"/>
  <c r="E126" i="69"/>
  <c r="B118" i="69"/>
  <c r="Y126" i="54"/>
  <c r="Y119" i="54"/>
  <c r="AD126" i="68"/>
  <c r="AD119" i="68"/>
  <c r="AH126" i="47"/>
  <c r="T44" i="45"/>
  <c r="AD44" i="45"/>
  <c r="L126" i="66"/>
  <c r="L119" i="66"/>
  <c r="O44" i="44"/>
  <c r="AD44" i="44"/>
  <c r="O126" i="68"/>
  <c r="G126" i="45"/>
  <c r="G119" i="45"/>
  <c r="P126" i="46"/>
  <c r="P119" i="46"/>
  <c r="Q65" i="69"/>
  <c r="Q66" i="69" s="1"/>
  <c r="F119" i="54"/>
  <c r="F126" i="54"/>
  <c r="AB84" i="66"/>
  <c r="AB85" i="66" s="1"/>
  <c r="Z84" i="66"/>
  <c r="Z85" i="66" s="1"/>
  <c r="W126" i="67"/>
  <c r="W119" i="67"/>
  <c r="W44" i="22"/>
  <c r="L44" i="22"/>
  <c r="E79" i="46"/>
  <c r="E86" i="46"/>
  <c r="E87" i="46" s="1"/>
  <c r="AE44" i="54"/>
  <c r="X44" i="54"/>
  <c r="Z126" i="53"/>
  <c r="Z119" i="53"/>
  <c r="AA64" i="67"/>
  <c r="AA65" i="67" s="1"/>
  <c r="Y64" i="67"/>
  <c r="Y65" i="67" s="1"/>
  <c r="Q126" i="69"/>
  <c r="Q119" i="69"/>
  <c r="B57" i="53"/>
  <c r="V84" i="54"/>
  <c r="V85" i="54" s="1"/>
  <c r="V86" i="54" s="1"/>
  <c r="O84" i="54"/>
  <c r="O85" i="54" s="1"/>
  <c r="O86" i="54" s="1"/>
  <c r="AC158" i="47"/>
  <c r="AC159" i="47" s="1"/>
  <c r="AC165" i="47"/>
  <c r="Y206" i="46"/>
  <c r="E46" i="22"/>
  <c r="F47" i="22" s="1"/>
  <c r="E39" i="22"/>
  <c r="Q64" i="53"/>
  <c r="Q65" i="53" s="1"/>
  <c r="Q66" i="53" s="1"/>
  <c r="U64" i="53"/>
  <c r="U65" i="53" s="1"/>
  <c r="U66" i="53" s="1"/>
  <c r="AB186" i="44"/>
  <c r="P84" i="68"/>
  <c r="P85" i="68" s="1"/>
  <c r="P86" i="68" s="1"/>
  <c r="AG84" i="68"/>
  <c r="AG85" i="68" s="1"/>
  <c r="AG86" i="68" s="1"/>
  <c r="O126" i="67"/>
  <c r="O119" i="67"/>
  <c r="T84" i="47"/>
  <c r="T85" i="47" s="1"/>
  <c r="W84" i="47"/>
  <c r="W85" i="47" s="1"/>
  <c r="U44" i="66"/>
  <c r="AA44" i="66"/>
  <c r="Y126" i="67"/>
  <c r="Y119" i="67"/>
  <c r="N64" i="47"/>
  <c r="N65" i="47" s="1"/>
  <c r="U64" i="47"/>
  <c r="U65" i="47" s="1"/>
  <c r="J64" i="45"/>
  <c r="J65" i="45" s="1"/>
  <c r="T64" i="45"/>
  <c r="T65" i="45" s="1"/>
  <c r="E66" i="47"/>
  <c r="E59" i="47"/>
  <c r="F126" i="66"/>
  <c r="F119" i="66"/>
  <c r="L84" i="53"/>
  <c r="L85" i="53" s="1"/>
  <c r="L86" i="53" s="1"/>
  <c r="J84" i="53"/>
  <c r="J85" i="53" s="1"/>
  <c r="J86" i="53" s="1"/>
  <c r="P44" i="69"/>
  <c r="X44" i="69"/>
  <c r="AA167" i="45"/>
  <c r="Z44" i="68"/>
  <c r="Y44" i="68"/>
  <c r="P126" i="47"/>
  <c r="P119" i="47"/>
  <c r="V84" i="44"/>
  <c r="V85" i="44" s="1"/>
  <c r="G84" i="44"/>
  <c r="G85" i="44" s="1"/>
  <c r="G86" i="44" s="1"/>
  <c r="E119" i="47"/>
  <c r="B118" i="47"/>
  <c r="C118" i="47"/>
  <c r="AF126" i="68"/>
  <c r="AF119" i="68"/>
  <c r="O126" i="45"/>
  <c r="O119" i="45"/>
  <c r="X126" i="47"/>
  <c r="X119" i="47"/>
  <c r="AA138" i="69"/>
  <c r="AA139" i="69" s="1"/>
  <c r="AA145" i="69"/>
  <c r="E86" i="67"/>
  <c r="E79" i="67"/>
  <c r="Z126" i="66"/>
  <c r="Z119" i="66"/>
  <c r="Z44" i="44"/>
  <c r="M126" i="47"/>
  <c r="M119" i="47"/>
  <c r="F119" i="53"/>
  <c r="F126" i="53"/>
  <c r="R84" i="54"/>
  <c r="R85" i="54" s="1"/>
  <c r="R86" i="54" s="1"/>
  <c r="L84" i="54"/>
  <c r="L85" i="54" s="1"/>
  <c r="L86" i="54" s="1"/>
  <c r="C29" i="45"/>
  <c r="B29" i="45"/>
  <c r="F351" i="27" s="1"/>
  <c r="AC158" i="66"/>
  <c r="AC159" i="66" s="1"/>
  <c r="AC165" i="66"/>
  <c r="R126" i="53"/>
  <c r="R119" i="53"/>
  <c r="AC64" i="53"/>
  <c r="AC65" i="53" s="1"/>
  <c r="AC66" i="53" s="1"/>
  <c r="AA64" i="53"/>
  <c r="AA65" i="53" s="1"/>
  <c r="AA66" i="53" s="1"/>
  <c r="F126" i="68"/>
  <c r="F119" i="68"/>
  <c r="O84" i="68"/>
  <c r="O85" i="68" s="1"/>
  <c r="O86" i="68" s="1"/>
  <c r="L84" i="68"/>
  <c r="L85" i="68" s="1"/>
  <c r="L86" i="68" s="1"/>
  <c r="Z126" i="69"/>
  <c r="Z119" i="69"/>
  <c r="Q126" i="68"/>
  <c r="Q119" i="68"/>
  <c r="Z84" i="47"/>
  <c r="Z85" i="47" s="1"/>
  <c r="G84" i="47"/>
  <c r="G85" i="47" s="1"/>
  <c r="G86" i="47" s="1"/>
  <c r="G87" i="47" s="1"/>
  <c r="Z44" i="66"/>
  <c r="J44" i="66"/>
  <c r="L64" i="47"/>
  <c r="L65" i="47" s="1"/>
  <c r="I64" i="47"/>
  <c r="I65" i="47" s="1"/>
  <c r="H64" i="45"/>
  <c r="H65" i="45" s="1"/>
  <c r="R64" i="45"/>
  <c r="R65" i="45" s="1"/>
  <c r="E66" i="45"/>
  <c r="E67" i="45" s="1"/>
  <c r="B57" i="47"/>
  <c r="AH126" i="66"/>
  <c r="AH119" i="66"/>
  <c r="Y84" i="53"/>
  <c r="Y85" i="53" s="1"/>
  <c r="Y86" i="53" s="1"/>
  <c r="P84" i="53"/>
  <c r="P85" i="53" s="1"/>
  <c r="P86" i="53" s="1"/>
  <c r="AB44" i="69"/>
  <c r="K44" i="69"/>
  <c r="C29" i="22"/>
  <c r="B29" i="22"/>
  <c r="I44" i="68"/>
  <c r="X44" i="68"/>
  <c r="AD126" i="69"/>
  <c r="AD119" i="69"/>
  <c r="H126" i="69"/>
  <c r="H119" i="69"/>
  <c r="S126" i="47"/>
  <c r="S119" i="47"/>
  <c r="O126" i="47"/>
  <c r="O119" i="47"/>
  <c r="R44" i="44"/>
  <c r="AA187" i="45"/>
  <c r="AC178" i="68"/>
  <c r="AC185" i="68"/>
  <c r="Z126" i="46"/>
  <c r="Z119" i="46"/>
  <c r="E67" i="54"/>
  <c r="U126" i="46"/>
  <c r="U119" i="46"/>
  <c r="Q126" i="44"/>
  <c r="Q119" i="44"/>
  <c r="G126" i="53"/>
  <c r="G119" i="53"/>
  <c r="AH126" i="44"/>
  <c r="AH119" i="44"/>
  <c r="V126" i="46"/>
  <c r="V119" i="46"/>
  <c r="P126" i="54"/>
  <c r="P119" i="54"/>
  <c r="AC126" i="44"/>
  <c r="AC119" i="44"/>
  <c r="AB44" i="44"/>
  <c r="AE84" i="69"/>
  <c r="AE85" i="69" s="1"/>
  <c r="AE86" i="69" s="1"/>
  <c r="Z198" i="53"/>
  <c r="Z199" i="53" s="1"/>
  <c r="Z205" i="53"/>
  <c r="T84" i="69"/>
  <c r="T85" i="69" s="1"/>
  <c r="T86" i="69" s="1"/>
  <c r="O126" i="69"/>
  <c r="O119" i="69"/>
  <c r="AG84" i="69"/>
  <c r="AG85" i="69" s="1"/>
  <c r="AG86" i="69" s="1"/>
  <c r="AA138" i="44"/>
  <c r="AA139" i="44" s="1"/>
  <c r="AA145" i="44"/>
  <c r="AC126" i="54"/>
  <c r="AC119" i="54"/>
  <c r="H126" i="67"/>
  <c r="H119" i="67"/>
  <c r="R126" i="69"/>
  <c r="R119" i="69"/>
  <c r="T126" i="45"/>
  <c r="T119" i="45"/>
  <c r="AF64" i="22"/>
  <c r="AF65" i="22" s="1"/>
  <c r="E79" i="54"/>
  <c r="E86" i="54"/>
  <c r="F87" i="54" s="1"/>
  <c r="C78" i="54"/>
  <c r="B78" i="54"/>
  <c r="AH44" i="53"/>
  <c r="AB44" i="53"/>
  <c r="Z126" i="67"/>
  <c r="Z119" i="67"/>
  <c r="R126" i="47"/>
  <c r="R119" i="47"/>
  <c r="Y84" i="22"/>
  <c r="Y85" i="22" s="1"/>
  <c r="K84" i="22"/>
  <c r="K85" i="22" s="1"/>
  <c r="Z198" i="68"/>
  <c r="Z199" i="68" s="1"/>
  <c r="Z205" i="68"/>
  <c r="Y44" i="45"/>
  <c r="AG44" i="45"/>
  <c r="E119" i="45"/>
  <c r="E126" i="45"/>
  <c r="B118" i="45"/>
  <c r="C118" i="45"/>
  <c r="X44" i="44"/>
  <c r="U126" i="69"/>
  <c r="U119" i="69"/>
  <c r="W126" i="47"/>
  <c r="W119" i="47"/>
  <c r="F119" i="45"/>
  <c r="F126" i="45"/>
  <c r="AB126" i="53"/>
  <c r="AB119" i="53"/>
  <c r="AD126" i="45"/>
  <c r="AD119" i="45"/>
  <c r="Y84" i="66"/>
  <c r="Y85" i="66" s="1"/>
  <c r="N84" i="66"/>
  <c r="N85" i="66" s="1"/>
  <c r="G44" i="54"/>
  <c r="G45" i="54" s="1"/>
  <c r="G46" i="54" s="1"/>
  <c r="AC44" i="54"/>
  <c r="O126" i="54"/>
  <c r="O119" i="54"/>
  <c r="AG126" i="68"/>
  <c r="AG119" i="68"/>
  <c r="E59" i="53"/>
  <c r="E66" i="53"/>
  <c r="F67" i="53" s="1"/>
  <c r="B58" i="53"/>
  <c r="O126" i="53"/>
  <c r="O119" i="53"/>
  <c r="O64" i="22"/>
  <c r="O65" i="22" s="1"/>
  <c r="N64" i="22"/>
  <c r="N65" i="22" s="1"/>
  <c r="B57" i="68"/>
  <c r="H84" i="69"/>
  <c r="H85" i="69" s="1"/>
  <c r="H86" i="69" s="1"/>
  <c r="AD84" i="69"/>
  <c r="AD85" i="69" s="1"/>
  <c r="AD86" i="69" s="1"/>
  <c r="O44" i="67"/>
  <c r="AC44" i="67"/>
  <c r="M126" i="67"/>
  <c r="M119" i="67"/>
  <c r="E66" i="66"/>
  <c r="E67" i="66" s="1"/>
  <c r="E59" i="66"/>
  <c r="K84" i="67"/>
  <c r="K85" i="67" s="1"/>
  <c r="I84" i="67"/>
  <c r="I85" i="67" s="1"/>
  <c r="AA44" i="53"/>
  <c r="R44" i="53"/>
  <c r="B57" i="46"/>
  <c r="T126" i="46"/>
  <c r="T119" i="46"/>
  <c r="T84" i="22"/>
  <c r="T85" i="22" s="1"/>
  <c r="AH84" i="22"/>
  <c r="AH85" i="22" s="1"/>
  <c r="Z44" i="47"/>
  <c r="M44" i="47"/>
  <c r="V126" i="53"/>
  <c r="V119" i="53"/>
  <c r="AC126" i="66"/>
  <c r="AC119" i="66"/>
  <c r="Y206" i="68"/>
  <c r="AE126" i="68"/>
  <c r="AE119" i="68"/>
  <c r="E46" i="27" a="1"/>
  <c r="E46" i="27" s="1"/>
  <c r="Z44" i="46"/>
  <c r="R44" i="46"/>
  <c r="I119" i="68"/>
  <c r="I126" i="68"/>
  <c r="M126" i="69"/>
  <c r="M119" i="69"/>
  <c r="AA138" i="54"/>
  <c r="AA139" i="54" s="1"/>
  <c r="AA145" i="54"/>
  <c r="T126" i="53"/>
  <c r="T119" i="53"/>
  <c r="AA64" i="68"/>
  <c r="AA65" i="68" s="1"/>
  <c r="AA66" i="68" s="1"/>
  <c r="J64" i="68"/>
  <c r="J65" i="68" s="1"/>
  <c r="J66" i="68" s="1"/>
  <c r="X44" i="45"/>
  <c r="AF44" i="45"/>
  <c r="C29" i="66"/>
  <c r="B29" i="66"/>
  <c r="F401" i="27" s="1"/>
  <c r="K64" i="44"/>
  <c r="K65" i="44" s="1"/>
  <c r="Y64" i="44"/>
  <c r="Y65" i="44" s="1"/>
  <c r="G119" i="54"/>
  <c r="G126" i="54"/>
  <c r="U44" i="44"/>
  <c r="AH44" i="44"/>
  <c r="E39" i="69"/>
  <c r="E46" i="69"/>
  <c r="AC126" i="47"/>
  <c r="AC119" i="47"/>
  <c r="AC178" i="45"/>
  <c r="AC179" i="45" s="1"/>
  <c r="AC185" i="45"/>
  <c r="U64" i="69"/>
  <c r="U65" i="69" s="1"/>
  <c r="U66" i="69" s="1"/>
  <c r="J84" i="66"/>
  <c r="J85" i="66" s="1"/>
  <c r="O84" i="66"/>
  <c r="O85" i="66" s="1"/>
  <c r="Z44" i="22"/>
  <c r="P44" i="22"/>
  <c r="E39" i="53"/>
  <c r="E46" i="53"/>
  <c r="F47" i="53" s="1"/>
  <c r="N126" i="45"/>
  <c r="N119" i="45"/>
  <c r="J44" i="54"/>
  <c r="AB44" i="54"/>
  <c r="U126" i="45"/>
  <c r="U119" i="45"/>
  <c r="W126" i="44"/>
  <c r="W119" i="44"/>
  <c r="S64" i="67"/>
  <c r="S65" i="67" s="1"/>
  <c r="AC64" i="67"/>
  <c r="AC65" i="67" s="1"/>
  <c r="S126" i="68"/>
  <c r="S119" i="68"/>
  <c r="AH84" i="54"/>
  <c r="AH85" i="54" s="1"/>
  <c r="AH86" i="54" s="1"/>
  <c r="J84" i="54"/>
  <c r="J85" i="54" s="1"/>
  <c r="J86" i="54" s="1"/>
  <c r="E79" i="69"/>
  <c r="E86" i="69"/>
  <c r="F87" i="69" s="1"/>
  <c r="C78" i="69"/>
  <c r="B78" i="69"/>
  <c r="AC158" i="45"/>
  <c r="AC159" i="45" s="1"/>
  <c r="AC165" i="45"/>
  <c r="W126" i="45"/>
  <c r="W119" i="45"/>
  <c r="E79" i="44"/>
  <c r="E86" i="44"/>
  <c r="E87" i="44" s="1"/>
  <c r="Y64" i="53"/>
  <c r="Y65" i="53" s="1"/>
  <c r="Y66" i="53" s="1"/>
  <c r="X64" i="53"/>
  <c r="X65" i="53" s="1"/>
  <c r="X66" i="53" s="1"/>
  <c r="T126" i="54"/>
  <c r="T119" i="54"/>
  <c r="AB84" i="68"/>
  <c r="AB85" i="68" s="1"/>
  <c r="AB86" i="68" s="1"/>
  <c r="Z84" i="68"/>
  <c r="Z85" i="68" s="1"/>
  <c r="Z86" i="68" s="1"/>
  <c r="AF126" i="45"/>
  <c r="AF119" i="45"/>
  <c r="H84" i="47"/>
  <c r="H85" i="47" s="1"/>
  <c r="AD84" i="47"/>
  <c r="AD85" i="47" s="1"/>
  <c r="AB44" i="66"/>
  <c r="AE44" i="66"/>
  <c r="X64" i="47"/>
  <c r="X65" i="47" s="1"/>
  <c r="G64" i="47"/>
  <c r="G65" i="47" s="1"/>
  <c r="G66" i="47" s="1"/>
  <c r="G64" i="45"/>
  <c r="G65" i="45" s="1"/>
  <c r="G66" i="45" s="1"/>
  <c r="N64" i="45"/>
  <c r="N65" i="45" s="1"/>
  <c r="K84" i="53"/>
  <c r="K85" i="53" s="1"/>
  <c r="K86" i="53" s="1"/>
  <c r="U84" i="53"/>
  <c r="U85" i="53" s="1"/>
  <c r="U86" i="53" s="1"/>
  <c r="O44" i="69"/>
  <c r="AD44" i="69"/>
  <c r="V126" i="54"/>
  <c r="V119" i="54"/>
  <c r="AD44" i="68"/>
  <c r="Q44" i="68"/>
  <c r="AC64" i="66"/>
  <c r="AC65" i="66" s="1"/>
  <c r="AF126" i="47"/>
  <c r="AF119" i="47"/>
  <c r="AC84" i="44"/>
  <c r="AC85" i="44" s="1"/>
  <c r="S84" i="44"/>
  <c r="S85" i="44" s="1"/>
  <c r="AE126" i="67"/>
  <c r="AE119" i="67"/>
  <c r="N126" i="66"/>
  <c r="N119" i="66"/>
  <c r="Q126" i="54"/>
  <c r="Q119" i="54"/>
  <c r="AD177" i="54"/>
  <c r="AD177" i="44"/>
  <c r="AD177" i="45"/>
  <c r="AD177" i="68"/>
  <c r="AD177" i="53"/>
  <c r="AD177" i="67"/>
  <c r="AD177" i="66"/>
  <c r="AD177" i="46"/>
  <c r="AD177" i="69"/>
  <c r="AD177" i="47"/>
  <c r="J126" i="54"/>
  <c r="J119" i="54"/>
  <c r="AF126" i="66"/>
  <c r="AF119" i="66"/>
  <c r="M126" i="45"/>
  <c r="M119" i="45"/>
  <c r="X207" i="68"/>
  <c r="Z198" i="46"/>
  <c r="Z199" i="46" s="1"/>
  <c r="Z205" i="46"/>
  <c r="N126" i="53"/>
  <c r="N119" i="53"/>
  <c r="AF126" i="53"/>
  <c r="AF119" i="53"/>
  <c r="J44" i="44"/>
  <c r="AA197" i="69"/>
  <c r="AA197" i="53"/>
  <c r="AA197" i="54"/>
  <c r="AA197" i="47"/>
  <c r="AA197" i="67"/>
  <c r="AA197" i="45"/>
  <c r="AA197" i="68"/>
  <c r="AA197" i="44"/>
  <c r="AA197" i="66"/>
  <c r="AA197" i="46"/>
  <c r="Q44" i="53"/>
  <c r="G44" i="44"/>
  <c r="G45" i="44" s="1"/>
  <c r="G46" i="44" s="1"/>
  <c r="M84" i="54"/>
  <c r="M85" i="54" s="1"/>
  <c r="M86" i="54" s="1"/>
  <c r="AB126" i="45"/>
  <c r="AB119" i="45"/>
  <c r="Q84" i="69"/>
  <c r="Q85" i="69" s="1"/>
  <c r="Q86" i="69" s="1"/>
  <c r="AG44" i="53"/>
  <c r="L126" i="54"/>
  <c r="L119" i="54"/>
  <c r="P64" i="22"/>
  <c r="P65" i="22" s="1"/>
  <c r="Y84" i="69"/>
  <c r="Y85" i="69" s="1"/>
  <c r="Y86" i="69" s="1"/>
  <c r="AH64" i="22"/>
  <c r="AH65" i="22" s="1"/>
  <c r="R84" i="69"/>
  <c r="R85" i="69" s="1"/>
  <c r="R86" i="69" s="1"/>
  <c r="H44" i="53"/>
  <c r="H45" i="53" s="1"/>
  <c r="H46" i="53" s="1"/>
  <c r="AE126" i="46"/>
  <c r="AE119" i="46"/>
  <c r="J119" i="46"/>
  <c r="J126" i="46"/>
  <c r="U126" i="53"/>
  <c r="U119" i="53"/>
  <c r="AB44" i="45"/>
  <c r="Q44" i="44"/>
  <c r="G84" i="66"/>
  <c r="G85" i="66" s="1"/>
  <c r="G86" i="66" s="1"/>
  <c r="G87" i="66" s="1"/>
  <c r="AE84" i="66"/>
  <c r="AE85" i="66" s="1"/>
  <c r="G44" i="22"/>
  <c r="G45" i="22" s="1"/>
  <c r="O44" i="22"/>
  <c r="AF44" i="54"/>
  <c r="Z44" i="54"/>
  <c r="M64" i="67"/>
  <c r="M65" i="67" s="1"/>
  <c r="U64" i="67"/>
  <c r="U65" i="67" s="1"/>
  <c r="AE126" i="44"/>
  <c r="AE119" i="44"/>
  <c r="AB84" i="54"/>
  <c r="AB85" i="54" s="1"/>
  <c r="AB86" i="54" s="1"/>
  <c r="I84" i="54"/>
  <c r="I85" i="54" s="1"/>
  <c r="I86" i="54" s="1"/>
  <c r="AA126" i="67"/>
  <c r="AA119" i="67"/>
  <c r="AC126" i="53"/>
  <c r="AC119" i="53"/>
  <c r="O126" i="46"/>
  <c r="O119" i="46"/>
  <c r="Q126" i="46"/>
  <c r="Q119" i="46"/>
  <c r="AB167" i="54"/>
  <c r="O64" i="53"/>
  <c r="O65" i="53" s="1"/>
  <c r="O66" i="53" s="1"/>
  <c r="N64" i="53"/>
  <c r="N65" i="53" s="1"/>
  <c r="N66" i="53" s="1"/>
  <c r="Q126" i="66"/>
  <c r="Q119" i="66"/>
  <c r="I84" i="68"/>
  <c r="I85" i="68" s="1"/>
  <c r="I86" i="68" s="1"/>
  <c r="Q84" i="68"/>
  <c r="Q85" i="68" s="1"/>
  <c r="Q86" i="68" s="1"/>
  <c r="C29" i="46"/>
  <c r="B29" i="46"/>
  <c r="F361" i="27" s="1"/>
  <c r="S84" i="47"/>
  <c r="S85" i="47" s="1"/>
  <c r="AH84" i="47"/>
  <c r="AH85" i="47" s="1"/>
  <c r="V44" i="66"/>
  <c r="AG44" i="66"/>
  <c r="Q64" i="47"/>
  <c r="Q65" i="47" s="1"/>
  <c r="O64" i="47"/>
  <c r="O65" i="47" s="1"/>
  <c r="AH64" i="45"/>
  <c r="AH65" i="45" s="1"/>
  <c r="U64" i="45"/>
  <c r="U65" i="45" s="1"/>
  <c r="W84" i="53"/>
  <c r="W85" i="53" s="1"/>
  <c r="W86" i="53" s="1"/>
  <c r="R84" i="53"/>
  <c r="R85" i="53" s="1"/>
  <c r="R86" i="53" s="1"/>
  <c r="AA44" i="69"/>
  <c r="I44" i="69"/>
  <c r="J119" i="45"/>
  <c r="J126" i="45"/>
  <c r="V126" i="44"/>
  <c r="V119" i="44"/>
  <c r="G44" i="68"/>
  <c r="G45" i="68" s="1"/>
  <c r="G46" i="68" s="1"/>
  <c r="AE44" i="68"/>
  <c r="AA187" i="69"/>
  <c r="AF84" i="44"/>
  <c r="AF85" i="44" s="1"/>
  <c r="H84" i="44"/>
  <c r="H85" i="44" s="1"/>
  <c r="Z198" i="44"/>
  <c r="Z199" i="44" s="1"/>
  <c r="Z205" i="44"/>
  <c r="F39" i="69"/>
  <c r="F46" i="69"/>
  <c r="AG126" i="54"/>
  <c r="AG119" i="54"/>
  <c r="E119" i="54"/>
  <c r="E126" i="54"/>
  <c r="B118" i="54"/>
  <c r="C118" i="54"/>
  <c r="I119" i="45"/>
  <c r="I126" i="45"/>
  <c r="AB137" i="69"/>
  <c r="AB137" i="67"/>
  <c r="AB137" i="66"/>
  <c r="AB137" i="47"/>
  <c r="AB137" i="68"/>
  <c r="AB137" i="45"/>
  <c r="AB137" i="53"/>
  <c r="AB137" i="54"/>
  <c r="AB137" i="44"/>
  <c r="AB137" i="46"/>
  <c r="S126" i="53"/>
  <c r="S119" i="53"/>
  <c r="AC126" i="46"/>
  <c r="AC119" i="46"/>
  <c r="T126" i="47"/>
  <c r="T119" i="47"/>
  <c r="AD126" i="54"/>
  <c r="AD119" i="54"/>
  <c r="I84" i="69"/>
  <c r="I85" i="69" s="1"/>
  <c r="I86" i="69" s="1"/>
  <c r="AD126" i="66"/>
  <c r="AD119" i="66"/>
  <c r="J119" i="68"/>
  <c r="J126" i="68"/>
  <c r="J119" i="66"/>
  <c r="J126" i="66"/>
  <c r="S44" i="45"/>
  <c r="M126" i="66"/>
  <c r="M119" i="66"/>
  <c r="Y126" i="69"/>
  <c r="Y119" i="69"/>
  <c r="X126" i="53"/>
  <c r="X119" i="53"/>
  <c r="H64" i="22"/>
  <c r="H65" i="22" s="1"/>
  <c r="R126" i="66"/>
  <c r="R119" i="66"/>
  <c r="M44" i="53"/>
  <c r="O84" i="22"/>
  <c r="O85" i="22" s="1"/>
  <c r="U84" i="22"/>
  <c r="U85" i="22" s="1"/>
  <c r="AH126" i="54"/>
  <c r="AH119" i="54"/>
  <c r="G84" i="69"/>
  <c r="G85" i="69" s="1"/>
  <c r="G86" i="69" s="1"/>
  <c r="Z44" i="53"/>
  <c r="L126" i="53"/>
  <c r="L119" i="53"/>
  <c r="AA138" i="46"/>
  <c r="AA139" i="46" s="1"/>
  <c r="AA145" i="46"/>
  <c r="V44" i="45"/>
  <c r="H119" i="47"/>
  <c r="H126" i="47"/>
  <c r="B118" i="53"/>
  <c r="E126" i="53"/>
  <c r="C118" i="53"/>
  <c r="E119" i="53"/>
  <c r="AA138" i="67"/>
  <c r="AA139" i="67" s="1"/>
  <c r="AA145" i="67"/>
  <c r="G126" i="44"/>
  <c r="G119" i="44"/>
  <c r="E46" i="47"/>
  <c r="E47" i="47" s="1"/>
  <c r="E39" i="47"/>
  <c r="E119" i="44"/>
  <c r="E126" i="44"/>
  <c r="B118" i="44"/>
  <c r="C118" i="44"/>
  <c r="O44" i="45"/>
  <c r="R44" i="45"/>
  <c r="C29" i="53"/>
  <c r="U64" i="44"/>
  <c r="U65" i="44" s="1"/>
  <c r="W64" i="44"/>
  <c r="W65" i="44" s="1"/>
  <c r="K44" i="44"/>
  <c r="V44" i="44"/>
  <c r="Z126" i="54"/>
  <c r="Z119" i="54"/>
  <c r="AC178" i="47"/>
  <c r="AC179" i="47" s="1"/>
  <c r="AC185" i="47"/>
  <c r="H64" i="69"/>
  <c r="H65" i="69" s="1"/>
  <c r="H66" i="69" s="1"/>
  <c r="L64" i="69"/>
  <c r="L65" i="69" s="1"/>
  <c r="L66" i="69" s="1"/>
  <c r="E119" i="22"/>
  <c r="E126" i="22"/>
  <c r="E127" i="22" s="1"/>
  <c r="Q84" i="66"/>
  <c r="Q85" i="66" s="1"/>
  <c r="AH84" i="66"/>
  <c r="AH85" i="66" s="1"/>
  <c r="J44" i="22"/>
  <c r="T44" i="22"/>
  <c r="AB126" i="44"/>
  <c r="AB119" i="44"/>
  <c r="AG44" i="54"/>
  <c r="K44" i="54"/>
  <c r="X126" i="66"/>
  <c r="X119" i="66"/>
  <c r="P126" i="45"/>
  <c r="P119" i="45"/>
  <c r="AF64" i="67"/>
  <c r="AF65" i="67" s="1"/>
  <c r="O64" i="67"/>
  <c r="O65" i="67" s="1"/>
  <c r="H126" i="44"/>
  <c r="H119" i="44"/>
  <c r="AG126" i="67"/>
  <c r="AG119" i="67"/>
  <c r="G119" i="69"/>
  <c r="G126" i="69"/>
  <c r="AG84" i="54"/>
  <c r="AG85" i="54" s="1"/>
  <c r="AG86" i="54" s="1"/>
  <c r="H84" i="54"/>
  <c r="H85" i="54" s="1"/>
  <c r="H86" i="54" s="1"/>
  <c r="U126" i="54"/>
  <c r="U119" i="54"/>
  <c r="AA167" i="47"/>
  <c r="E119" i="46"/>
  <c r="E126" i="46"/>
  <c r="B118" i="46"/>
  <c r="C118" i="46"/>
  <c r="V126" i="45"/>
  <c r="V119" i="45"/>
  <c r="AC126" i="68"/>
  <c r="AC119" i="68"/>
  <c r="AF64" i="53"/>
  <c r="AF65" i="53" s="1"/>
  <c r="AF66" i="53" s="1"/>
  <c r="J64" i="53"/>
  <c r="J65" i="53" s="1"/>
  <c r="J66" i="53" s="1"/>
  <c r="AA84" i="68"/>
  <c r="AA85" i="68" s="1"/>
  <c r="AA86" i="68" s="1"/>
  <c r="N84" i="68"/>
  <c r="N85" i="68" s="1"/>
  <c r="N86" i="68" s="1"/>
  <c r="C29" i="54"/>
  <c r="Y84" i="47"/>
  <c r="Y85" i="47" s="1"/>
  <c r="Q84" i="47"/>
  <c r="Q85" i="47" s="1"/>
  <c r="R44" i="66"/>
  <c r="G44" i="66"/>
  <c r="G45" i="66" s="1"/>
  <c r="G46" i="66" s="1"/>
  <c r="Z64" i="47"/>
  <c r="Z65" i="47" s="1"/>
  <c r="AB64" i="47"/>
  <c r="AB65" i="47" s="1"/>
  <c r="I64" i="45"/>
  <c r="I65" i="45" s="1"/>
  <c r="Y64" i="45"/>
  <c r="Y65" i="45" s="1"/>
  <c r="Z84" i="53"/>
  <c r="Z85" i="53" s="1"/>
  <c r="Z86" i="53" s="1"/>
  <c r="AE84" i="53"/>
  <c r="AE85" i="53" s="1"/>
  <c r="AE86" i="53" s="1"/>
  <c r="Y44" i="69"/>
  <c r="Z44" i="69"/>
  <c r="L126" i="47"/>
  <c r="L119" i="47"/>
  <c r="AA44" i="68"/>
  <c r="U44" i="68"/>
  <c r="X207" i="44"/>
  <c r="F119" i="47"/>
  <c r="F126" i="47"/>
  <c r="M84" i="44"/>
  <c r="M85" i="44" s="1"/>
  <c r="R84" i="44"/>
  <c r="R85" i="44" s="1"/>
  <c r="N84" i="54"/>
  <c r="N85" i="54" s="1"/>
  <c r="N86" i="54" s="1"/>
  <c r="E59" i="69"/>
  <c r="E66" i="69"/>
  <c r="B58" i="69"/>
  <c r="N126" i="46"/>
  <c r="N119" i="46"/>
  <c r="Z126" i="47"/>
  <c r="Z119" i="47"/>
  <c r="N84" i="69"/>
  <c r="N85" i="69" s="1"/>
  <c r="N86" i="69" s="1"/>
  <c r="AA167" i="46"/>
  <c r="Q126" i="67"/>
  <c r="Q119" i="67"/>
  <c r="S126" i="54"/>
  <c r="S119" i="54"/>
  <c r="O84" i="69"/>
  <c r="O85" i="69" s="1"/>
  <c r="O86" i="69" s="1"/>
  <c r="I126" i="67"/>
  <c r="I119" i="67"/>
  <c r="L126" i="45"/>
  <c r="L119" i="45"/>
  <c r="AC178" i="67"/>
  <c r="AC179" i="67" s="1"/>
  <c r="AC185" i="67"/>
  <c r="M126" i="54"/>
  <c r="M119" i="54"/>
  <c r="Z198" i="67"/>
  <c r="Z199" i="67" s="1"/>
  <c r="Z205" i="67"/>
  <c r="AB126" i="68"/>
  <c r="AB119" i="68"/>
  <c r="P126" i="66"/>
  <c r="P119" i="66"/>
  <c r="J44" i="45"/>
  <c r="AC178" i="69"/>
  <c r="AC179" i="69" s="1"/>
  <c r="AC185" i="69"/>
  <c r="S126" i="69"/>
  <c r="S119" i="69"/>
  <c r="AC84" i="54"/>
  <c r="AC85" i="54" s="1"/>
  <c r="AC86" i="54" s="1"/>
  <c r="AC158" i="69"/>
  <c r="AC159" i="69" s="1"/>
  <c r="AC165" i="69"/>
  <c r="U84" i="69"/>
  <c r="U85" i="69" s="1"/>
  <c r="U86" i="69" s="1"/>
  <c r="W126" i="46"/>
  <c r="W119" i="46"/>
  <c r="Z198" i="47"/>
  <c r="Z199" i="47" s="1"/>
  <c r="Z205" i="47"/>
  <c r="AF84" i="69"/>
  <c r="AF85" i="69" s="1"/>
  <c r="AF86" i="69" s="1"/>
  <c r="Y64" i="22"/>
  <c r="Y65" i="22" s="1"/>
  <c r="E66" i="68"/>
  <c r="B58" i="68"/>
  <c r="E59" i="68"/>
  <c r="C58" i="68"/>
  <c r="R84" i="22"/>
  <c r="R85" i="22" s="1"/>
  <c r="V84" i="22"/>
  <c r="V85" i="22" s="1"/>
  <c r="AA126" i="46"/>
  <c r="AA119" i="46"/>
  <c r="Q126" i="45"/>
  <c r="Q119" i="45"/>
  <c r="AG126" i="53"/>
  <c r="AG119" i="53"/>
  <c r="M44" i="44"/>
  <c r="X126" i="69"/>
  <c r="X119" i="69"/>
  <c r="AA126" i="68"/>
  <c r="AA119" i="68"/>
  <c r="AC178" i="46"/>
  <c r="AC179" i="46" s="1"/>
  <c r="AC185" i="46"/>
  <c r="R64" i="22"/>
  <c r="R65" i="22" s="1"/>
  <c r="Z64" i="22"/>
  <c r="Z65" i="22" s="1"/>
  <c r="C57" i="68"/>
  <c r="P84" i="69"/>
  <c r="P85" i="69" s="1"/>
  <c r="P86" i="69" s="1"/>
  <c r="L84" i="69"/>
  <c r="L85" i="69" s="1"/>
  <c r="L86" i="69" s="1"/>
  <c r="V126" i="67"/>
  <c r="V119" i="67"/>
  <c r="H126" i="66"/>
  <c r="H119" i="66"/>
  <c r="V44" i="53"/>
  <c r="S44" i="53"/>
  <c r="E59" i="46"/>
  <c r="E66" i="46"/>
  <c r="E67" i="46" s="1"/>
  <c r="AH126" i="69"/>
  <c r="AH119" i="69"/>
  <c r="N84" i="22"/>
  <c r="N85" i="22" s="1"/>
  <c r="S84" i="22"/>
  <c r="S85" i="22" s="1"/>
  <c r="L44" i="47"/>
  <c r="W44" i="47"/>
  <c r="K126" i="47"/>
  <c r="K119" i="47"/>
  <c r="AB126" i="66"/>
  <c r="AB119" i="66"/>
  <c r="C29" i="69"/>
  <c r="B29" i="69"/>
  <c r="F431" i="27" s="1"/>
  <c r="M126" i="44"/>
  <c r="M119" i="44"/>
  <c r="AD157" i="67"/>
  <c r="AD157" i="53"/>
  <c r="AD157" i="46"/>
  <c r="AD157" i="69"/>
  <c r="AD157" i="66"/>
  <c r="AD157" i="22"/>
  <c r="AD157" i="54"/>
  <c r="AD157" i="45"/>
  <c r="AD157" i="44"/>
  <c r="AD157" i="68"/>
  <c r="AD157" i="47"/>
  <c r="AA64" i="22"/>
  <c r="AA65" i="22" s="1"/>
  <c r="K84" i="69"/>
  <c r="K85" i="69" s="1"/>
  <c r="K86" i="69" s="1"/>
  <c r="AH84" i="69"/>
  <c r="AH85" i="69" s="1"/>
  <c r="AH86" i="69" s="1"/>
  <c r="T44" i="67"/>
  <c r="U44" i="67"/>
  <c r="L126" i="68"/>
  <c r="L119" i="68"/>
  <c r="AF126" i="54"/>
  <c r="AF119" i="54"/>
  <c r="W44" i="53"/>
  <c r="AC44" i="53"/>
  <c r="E126" i="47"/>
  <c r="W84" i="22"/>
  <c r="W85" i="22" s="1"/>
  <c r="R44" i="47"/>
  <c r="I44" i="47"/>
  <c r="L126" i="69"/>
  <c r="L119" i="69"/>
  <c r="Y126" i="46"/>
  <c r="Y119" i="46"/>
  <c r="N126" i="69"/>
  <c r="N119" i="69"/>
  <c r="M44" i="46"/>
  <c r="AA44" i="46"/>
  <c r="E39" i="54"/>
  <c r="AC126" i="67"/>
  <c r="AC119" i="67"/>
  <c r="AA138" i="68"/>
  <c r="AA139" i="68" s="1"/>
  <c r="AA145" i="68"/>
  <c r="C29" i="44"/>
  <c r="W44" i="45"/>
  <c r="P44" i="45"/>
  <c r="L64" i="44"/>
  <c r="L65" i="44" s="1"/>
  <c r="AA64" i="44"/>
  <c r="AA65" i="44" s="1"/>
  <c r="C58" i="69"/>
  <c r="W44" i="44"/>
  <c r="N126" i="67"/>
  <c r="AC178" i="44"/>
  <c r="AC179" i="44" s="1"/>
  <c r="AC185" i="44"/>
  <c r="N64" i="69"/>
  <c r="N65" i="69" s="1"/>
  <c r="N66" i="69" s="1"/>
  <c r="M64" i="69"/>
  <c r="M65" i="69" s="1"/>
  <c r="M66" i="69" s="1"/>
  <c r="AH126" i="53"/>
  <c r="AH119" i="53"/>
  <c r="U84" i="66"/>
  <c r="U85" i="66" s="1"/>
  <c r="K84" i="66"/>
  <c r="K85" i="66" s="1"/>
  <c r="I44" i="22"/>
  <c r="N44" i="54"/>
  <c r="I44" i="54"/>
  <c r="J119" i="67"/>
  <c r="J126" i="67"/>
  <c r="W64" i="67"/>
  <c r="W65" i="67" s="1"/>
  <c r="AF84" i="54"/>
  <c r="AF85" i="54" s="1"/>
  <c r="AF86" i="54" s="1"/>
  <c r="V126" i="69"/>
  <c r="V119" i="69"/>
  <c r="C57" i="69"/>
  <c r="N126" i="54"/>
  <c r="N119" i="54"/>
  <c r="L64" i="53"/>
  <c r="L65" i="53" s="1"/>
  <c r="L66" i="53" s="1"/>
  <c r="S64" i="53"/>
  <c r="S65" i="53" s="1"/>
  <c r="S66" i="53" s="1"/>
  <c r="AE126" i="69"/>
  <c r="E66" i="67"/>
  <c r="E59" i="67"/>
  <c r="J84" i="68"/>
  <c r="J85" i="68" s="1"/>
  <c r="J86" i="68" s="1"/>
  <c r="R84" i="68"/>
  <c r="R85" i="68" s="1"/>
  <c r="R86" i="68" s="1"/>
  <c r="AA126" i="69"/>
  <c r="AA119" i="69"/>
  <c r="I84" i="47"/>
  <c r="I85" i="47" s="1"/>
  <c r="K84" i="47"/>
  <c r="K85" i="47" s="1"/>
  <c r="N44" i="66"/>
  <c r="X44" i="66"/>
  <c r="X126" i="67"/>
  <c r="X119" i="67"/>
  <c r="V64" i="47"/>
  <c r="V65" i="47" s="1"/>
  <c r="K64" i="47"/>
  <c r="K65" i="47" s="1"/>
  <c r="AD64" i="45"/>
  <c r="AD65" i="45" s="1"/>
  <c r="X64" i="45"/>
  <c r="X65" i="45" s="1"/>
  <c r="I84" i="53"/>
  <c r="I85" i="53" s="1"/>
  <c r="I86" i="53" s="1"/>
  <c r="T84" i="53"/>
  <c r="T85" i="53" s="1"/>
  <c r="T86" i="53" s="1"/>
  <c r="M44" i="69"/>
  <c r="AC44" i="69"/>
  <c r="Y126" i="53"/>
  <c r="Y119" i="53"/>
  <c r="T44" i="68"/>
  <c r="AB44" i="68"/>
  <c r="AG65" i="66"/>
  <c r="AB186" i="68"/>
  <c r="X84" i="44"/>
  <c r="X85" i="44" s="1"/>
  <c r="P84" i="44"/>
  <c r="P85" i="44" s="1"/>
  <c r="G79" i="22"/>
  <c r="B57" i="22"/>
  <c r="C57" i="22"/>
  <c r="AA197" i="22"/>
  <c r="AA205" i="22" s="1"/>
  <c r="AD177" i="22"/>
  <c r="AD185" i="22" s="1"/>
  <c r="AD165" i="22"/>
  <c r="AB137" i="22"/>
  <c r="AB145" i="22" s="1"/>
  <c r="G126" i="22"/>
  <c r="G119" i="22"/>
  <c r="AD228" i="21"/>
  <c r="AC234" i="21"/>
  <c r="AE153" i="21"/>
  <c r="AD159" i="21"/>
  <c r="AG203" i="21"/>
  <c r="AF209" i="21"/>
  <c r="AG178" i="21"/>
  <c r="AF184" i="21"/>
  <c r="AA146" i="68" l="1"/>
  <c r="F47" i="45"/>
  <c r="L66" i="54"/>
  <c r="F67" i="22"/>
  <c r="AC166" i="69"/>
  <c r="AC167" i="69" s="1"/>
  <c r="Z206" i="68"/>
  <c r="Z207" i="68" s="1"/>
  <c r="F47" i="67"/>
  <c r="F87" i="22"/>
  <c r="F87" i="47"/>
  <c r="G87" i="22"/>
  <c r="Z206" i="69"/>
  <c r="Z207" i="69" s="1"/>
  <c r="C58" i="54"/>
  <c r="AC186" i="69"/>
  <c r="AC187" i="69" s="1"/>
  <c r="G47" i="67"/>
  <c r="F47" i="46"/>
  <c r="G47" i="46"/>
  <c r="G47" i="44"/>
  <c r="G67" i="22"/>
  <c r="B58" i="54"/>
  <c r="T127" i="68"/>
  <c r="AC186" i="53"/>
  <c r="AC187" i="53" s="1"/>
  <c r="AC166" i="46"/>
  <c r="AC167" i="46" s="1"/>
  <c r="AA146" i="47"/>
  <c r="AA147" i="47" s="1"/>
  <c r="AC166" i="67"/>
  <c r="AC167" i="67" s="1"/>
  <c r="Z206" i="54"/>
  <c r="Z207" i="54" s="1"/>
  <c r="R131" i="68"/>
  <c r="AC186" i="54"/>
  <c r="AC187" i="54" s="1"/>
  <c r="AC186" i="67"/>
  <c r="AC187" i="67" s="1"/>
  <c r="AC186" i="45"/>
  <c r="AC187" i="45" s="1"/>
  <c r="AC186" i="68"/>
  <c r="AC187" i="68" s="1"/>
  <c r="R127" i="68"/>
  <c r="AC166" i="53"/>
  <c r="AC167" i="53" s="1"/>
  <c r="W127" i="69"/>
  <c r="AC166" i="68"/>
  <c r="AC167" i="68" s="1"/>
  <c r="AA146" i="54"/>
  <c r="AA147" i="54" s="1"/>
  <c r="AC166" i="54"/>
  <c r="AC167" i="54" s="1"/>
  <c r="AC186" i="44"/>
  <c r="AC187" i="44" s="1"/>
  <c r="AA146" i="66"/>
  <c r="AA147" i="66" s="1"/>
  <c r="F47" i="44"/>
  <c r="Z206" i="67"/>
  <c r="Z207" i="67" s="1"/>
  <c r="F67" i="44"/>
  <c r="AC186" i="66"/>
  <c r="AC187" i="66" s="1"/>
  <c r="AA146" i="67"/>
  <c r="AA147" i="67" s="1"/>
  <c r="G67" i="45"/>
  <c r="F67" i="45"/>
  <c r="G87" i="67"/>
  <c r="AA146" i="46"/>
  <c r="AA147" i="46" s="1"/>
  <c r="Z206" i="47"/>
  <c r="Z207" i="47" s="1"/>
  <c r="AA146" i="44"/>
  <c r="AA147" i="44" s="1"/>
  <c r="AH90" i="68"/>
  <c r="AC166" i="66"/>
  <c r="AC167" i="66" s="1"/>
  <c r="Z206" i="66"/>
  <c r="Z207" i="66" s="1"/>
  <c r="AA146" i="45"/>
  <c r="AA147" i="45" s="1"/>
  <c r="AC186" i="46"/>
  <c r="AC187" i="46" s="1"/>
  <c r="G67" i="44"/>
  <c r="G67" i="67"/>
  <c r="G47" i="53"/>
  <c r="G87" i="45"/>
  <c r="G87" i="68"/>
  <c r="Q130" i="47"/>
  <c r="M127" i="46"/>
  <c r="M130" i="46"/>
  <c r="G127" i="22"/>
  <c r="I67" i="68"/>
  <c r="H87" i="68"/>
  <c r="AD91" i="53"/>
  <c r="H67" i="54"/>
  <c r="J67" i="54"/>
  <c r="AG71" i="68"/>
  <c r="W67" i="69"/>
  <c r="AD70" i="54"/>
  <c r="I67" i="54"/>
  <c r="Q67" i="68"/>
  <c r="G67" i="54"/>
  <c r="AH70" i="68"/>
  <c r="Y67" i="68"/>
  <c r="AH91" i="53"/>
  <c r="I71" i="54"/>
  <c r="AA71" i="54"/>
  <c r="P67" i="68"/>
  <c r="N67" i="68"/>
  <c r="AF70" i="68"/>
  <c r="V71" i="69"/>
  <c r="AF70" i="69"/>
  <c r="AG71" i="69"/>
  <c r="AE71" i="69"/>
  <c r="Z67" i="54"/>
  <c r="W70" i="69"/>
  <c r="N70" i="68"/>
  <c r="X67" i="68"/>
  <c r="O71" i="68"/>
  <c r="V67" i="68"/>
  <c r="Y71" i="68"/>
  <c r="F91" i="54"/>
  <c r="AF71" i="68"/>
  <c r="T91" i="68"/>
  <c r="F70" i="53"/>
  <c r="AG70" i="68"/>
  <c r="M91" i="69"/>
  <c r="R70" i="54"/>
  <c r="H70" i="68"/>
  <c r="AA90" i="69"/>
  <c r="Q70" i="68"/>
  <c r="AH70" i="69"/>
  <c r="K67" i="54"/>
  <c r="AB91" i="69"/>
  <c r="V70" i="68"/>
  <c r="V70" i="69"/>
  <c r="K90" i="68"/>
  <c r="AH71" i="54"/>
  <c r="F91" i="53"/>
  <c r="P71" i="53"/>
  <c r="AH71" i="68"/>
  <c r="G70" i="69"/>
  <c r="W71" i="69"/>
  <c r="J71" i="69"/>
  <c r="X91" i="54"/>
  <c r="F91" i="69"/>
  <c r="M67" i="54"/>
  <c r="P67" i="69"/>
  <c r="I71" i="69"/>
  <c r="U67" i="68"/>
  <c r="AH67" i="53"/>
  <c r="AF90" i="68"/>
  <c r="AC90" i="68"/>
  <c r="M90" i="69"/>
  <c r="U87" i="68"/>
  <c r="V90" i="69"/>
  <c r="I91" i="53"/>
  <c r="I87" i="53"/>
  <c r="I90" i="53"/>
  <c r="AH131" i="69"/>
  <c r="AH130" i="69"/>
  <c r="AH127" i="69"/>
  <c r="V131" i="45"/>
  <c r="V127" i="45"/>
  <c r="V130" i="45"/>
  <c r="AB138" i="69"/>
  <c r="AB139" i="69" s="1"/>
  <c r="AB145" i="69"/>
  <c r="AE127" i="44"/>
  <c r="AE130" i="44"/>
  <c r="AE131" i="44"/>
  <c r="U130" i="53"/>
  <c r="U131" i="53"/>
  <c r="U127" i="53"/>
  <c r="AF90" i="54"/>
  <c r="AF87" i="54"/>
  <c r="AF91" i="54"/>
  <c r="Q130" i="67"/>
  <c r="Q131" i="67"/>
  <c r="Q127" i="67"/>
  <c r="AE90" i="53"/>
  <c r="AE87" i="53"/>
  <c r="AE91" i="53"/>
  <c r="H131" i="47"/>
  <c r="H130" i="47"/>
  <c r="H127" i="47"/>
  <c r="X131" i="53"/>
  <c r="X130" i="53"/>
  <c r="X127" i="53"/>
  <c r="Y87" i="69"/>
  <c r="Y91" i="69"/>
  <c r="Y90" i="69"/>
  <c r="AA198" i="54"/>
  <c r="AA199" i="54" s="1"/>
  <c r="AA205" i="54"/>
  <c r="Q67" i="69"/>
  <c r="Q71" i="69"/>
  <c r="Q70" i="69"/>
  <c r="AD158" i="47"/>
  <c r="AD159" i="47" s="1"/>
  <c r="AD165" i="47"/>
  <c r="Q127" i="46"/>
  <c r="Q130" i="46"/>
  <c r="Q131" i="46"/>
  <c r="AD178" i="54"/>
  <c r="AD179" i="54" s="1"/>
  <c r="AD185" i="54"/>
  <c r="AD127" i="45"/>
  <c r="AD130" i="45"/>
  <c r="AD131" i="45"/>
  <c r="F47" i="54"/>
  <c r="E47" i="54"/>
  <c r="AD158" i="44"/>
  <c r="AD159" i="44" s="1"/>
  <c r="AD165" i="44"/>
  <c r="N127" i="66"/>
  <c r="N130" i="66"/>
  <c r="N131" i="66"/>
  <c r="Z130" i="67"/>
  <c r="Z127" i="67"/>
  <c r="Z131" i="67"/>
  <c r="P127" i="47"/>
  <c r="P131" i="47"/>
  <c r="P130" i="47"/>
  <c r="F67" i="46"/>
  <c r="J130" i="67"/>
  <c r="J131" i="67"/>
  <c r="J127" i="67"/>
  <c r="AD158" i="45"/>
  <c r="AD159" i="45" s="1"/>
  <c r="AD165" i="45"/>
  <c r="W131" i="69"/>
  <c r="X131" i="69"/>
  <c r="X127" i="69"/>
  <c r="X130" i="69"/>
  <c r="N70" i="54"/>
  <c r="N71" i="54"/>
  <c r="N67" i="54"/>
  <c r="N130" i="54"/>
  <c r="N131" i="54"/>
  <c r="N127" i="54"/>
  <c r="AB131" i="68"/>
  <c r="AB127" i="68"/>
  <c r="AB130" i="68"/>
  <c r="U130" i="54"/>
  <c r="U127" i="54"/>
  <c r="H71" i="69"/>
  <c r="H67" i="69"/>
  <c r="H70" i="69"/>
  <c r="AB138" i="45"/>
  <c r="AB139" i="45" s="1"/>
  <c r="AB145" i="45"/>
  <c r="C119" i="54"/>
  <c r="B119" i="54"/>
  <c r="X90" i="54"/>
  <c r="AE131" i="67"/>
  <c r="AE127" i="67"/>
  <c r="AE130" i="67"/>
  <c r="J71" i="54"/>
  <c r="AD158" i="53"/>
  <c r="AD159" i="53" s="1"/>
  <c r="AD165" i="53"/>
  <c r="AE70" i="54"/>
  <c r="N87" i="68"/>
  <c r="N91" i="68"/>
  <c r="N90" i="68"/>
  <c r="AD131" i="54"/>
  <c r="AD130" i="54"/>
  <c r="AD127" i="54"/>
  <c r="AB138" i="47"/>
  <c r="AB139" i="47" s="1"/>
  <c r="AB145" i="47"/>
  <c r="AE91" i="68"/>
  <c r="J130" i="45"/>
  <c r="J127" i="45"/>
  <c r="J131" i="45"/>
  <c r="AA198" i="68"/>
  <c r="AA199" i="68" s="1"/>
  <c r="AA205" i="68"/>
  <c r="AD178" i="67"/>
  <c r="AD179" i="67" s="1"/>
  <c r="AD185" i="67"/>
  <c r="W130" i="44"/>
  <c r="W127" i="44"/>
  <c r="W131" i="44"/>
  <c r="W130" i="47"/>
  <c r="W131" i="47"/>
  <c r="W127" i="47"/>
  <c r="C79" i="54"/>
  <c r="B79" i="54"/>
  <c r="AA67" i="69"/>
  <c r="E70" i="54"/>
  <c r="T91" i="53"/>
  <c r="T90" i="53"/>
  <c r="T87" i="53"/>
  <c r="AA130" i="69"/>
  <c r="AA127" i="69"/>
  <c r="AA131" i="69"/>
  <c r="N130" i="67"/>
  <c r="N131" i="67"/>
  <c r="N127" i="67"/>
  <c r="O70" i="68"/>
  <c r="E127" i="47"/>
  <c r="E130" i="47"/>
  <c r="E131" i="47"/>
  <c r="L91" i="69"/>
  <c r="L90" i="69"/>
  <c r="L87" i="69"/>
  <c r="U70" i="68"/>
  <c r="S127" i="69"/>
  <c r="S130" i="69"/>
  <c r="S131" i="69"/>
  <c r="AD90" i="53"/>
  <c r="F127" i="47"/>
  <c r="F131" i="47"/>
  <c r="F130" i="47"/>
  <c r="G47" i="66"/>
  <c r="Z131" i="54"/>
  <c r="Z130" i="54"/>
  <c r="Z127" i="54"/>
  <c r="V71" i="68"/>
  <c r="E131" i="53"/>
  <c r="E127" i="53"/>
  <c r="E130" i="53"/>
  <c r="J127" i="68"/>
  <c r="J130" i="68"/>
  <c r="J131" i="68"/>
  <c r="AB138" i="67"/>
  <c r="AB139" i="67" s="1"/>
  <c r="AB145" i="67"/>
  <c r="Q91" i="68"/>
  <c r="Q87" i="68"/>
  <c r="Q90" i="68"/>
  <c r="AA198" i="67"/>
  <c r="AA199" i="67" s="1"/>
  <c r="AA205" i="67"/>
  <c r="Z206" i="46"/>
  <c r="AD178" i="68"/>
  <c r="AD179" i="68" s="1"/>
  <c r="AD185" i="68"/>
  <c r="Z71" i="54"/>
  <c r="AF130" i="47"/>
  <c r="AF131" i="47"/>
  <c r="AF127" i="47"/>
  <c r="K90" i="53"/>
  <c r="K91" i="53"/>
  <c r="K87" i="53"/>
  <c r="AB90" i="68"/>
  <c r="AB91" i="68"/>
  <c r="AB87" i="68"/>
  <c r="U131" i="45"/>
  <c r="U127" i="45"/>
  <c r="U130" i="45"/>
  <c r="Y207" i="68"/>
  <c r="H90" i="69"/>
  <c r="H91" i="69"/>
  <c r="H87" i="69"/>
  <c r="U131" i="69"/>
  <c r="U127" i="69"/>
  <c r="U130" i="69"/>
  <c r="T90" i="69"/>
  <c r="T87" i="69"/>
  <c r="T91" i="69"/>
  <c r="F331" i="27"/>
  <c r="F4" i="27"/>
  <c r="AG70" i="54"/>
  <c r="L87" i="53"/>
  <c r="L90" i="53"/>
  <c r="L91" i="53"/>
  <c r="AD127" i="68"/>
  <c r="AD130" i="68"/>
  <c r="AD131" i="68"/>
  <c r="W71" i="68"/>
  <c r="Z131" i="44"/>
  <c r="Z127" i="44"/>
  <c r="Z130" i="44"/>
  <c r="P131" i="67"/>
  <c r="P127" i="67"/>
  <c r="P130" i="67"/>
  <c r="K91" i="68"/>
  <c r="S71" i="68"/>
  <c r="Y207" i="66"/>
  <c r="AB130" i="67"/>
  <c r="AB127" i="67"/>
  <c r="AB131" i="67"/>
  <c r="AF87" i="68"/>
  <c r="W130" i="68"/>
  <c r="W131" i="68"/>
  <c r="W127" i="68"/>
  <c r="AD67" i="53"/>
  <c r="AD71" i="53"/>
  <c r="AD70" i="53"/>
  <c r="AC87" i="53"/>
  <c r="AC91" i="53"/>
  <c r="AC90" i="53"/>
  <c r="F87" i="68"/>
  <c r="F91" i="68"/>
  <c r="F90" i="68"/>
  <c r="V67" i="54"/>
  <c r="T87" i="68"/>
  <c r="F131" i="69"/>
  <c r="F130" i="69"/>
  <c r="F127" i="69"/>
  <c r="AD67" i="54"/>
  <c r="AF130" i="67"/>
  <c r="AF131" i="67"/>
  <c r="AF127" i="67"/>
  <c r="K67" i="68"/>
  <c r="Q90" i="54"/>
  <c r="Q87" i="54"/>
  <c r="Q91" i="54"/>
  <c r="G130" i="66"/>
  <c r="G131" i="66"/>
  <c r="G127" i="66"/>
  <c r="AF71" i="69"/>
  <c r="H71" i="68"/>
  <c r="AF131" i="46"/>
  <c r="AF130" i="46"/>
  <c r="AF127" i="46"/>
  <c r="AC166" i="44"/>
  <c r="V130" i="69"/>
  <c r="V131" i="69"/>
  <c r="AC127" i="54"/>
  <c r="AC130" i="54"/>
  <c r="AC131" i="54"/>
  <c r="Z206" i="53"/>
  <c r="V127" i="46"/>
  <c r="V131" i="46"/>
  <c r="V130" i="46"/>
  <c r="V67" i="69"/>
  <c r="R131" i="53"/>
  <c r="R127" i="53"/>
  <c r="R130" i="53"/>
  <c r="M131" i="47"/>
  <c r="M127" i="47"/>
  <c r="M130" i="47"/>
  <c r="W71" i="54"/>
  <c r="W67" i="54"/>
  <c r="W70" i="54"/>
  <c r="T67" i="69"/>
  <c r="T70" i="69"/>
  <c r="T71" i="69"/>
  <c r="L130" i="66"/>
  <c r="L131" i="66"/>
  <c r="L127" i="66"/>
  <c r="AF131" i="44"/>
  <c r="AF130" i="44"/>
  <c r="AF127" i="44"/>
  <c r="W70" i="68"/>
  <c r="G70" i="54"/>
  <c r="AB90" i="69"/>
  <c r="T131" i="67"/>
  <c r="T130" i="67"/>
  <c r="T127" i="67"/>
  <c r="S70" i="68"/>
  <c r="L67" i="68"/>
  <c r="L70" i="68"/>
  <c r="L71" i="68"/>
  <c r="AF91" i="68"/>
  <c r="S87" i="53"/>
  <c r="O87" i="53"/>
  <c r="O90" i="53"/>
  <c r="O91" i="53"/>
  <c r="M90" i="68"/>
  <c r="M91" i="68"/>
  <c r="M87" i="68"/>
  <c r="K131" i="44"/>
  <c r="K127" i="44"/>
  <c r="K130" i="44"/>
  <c r="K71" i="68"/>
  <c r="Z87" i="54"/>
  <c r="Z90" i="54"/>
  <c r="Z91" i="54"/>
  <c r="T67" i="54"/>
  <c r="T71" i="54"/>
  <c r="T70" i="54"/>
  <c r="AE131" i="54"/>
  <c r="AE130" i="54"/>
  <c r="AE127" i="54"/>
  <c r="R127" i="46"/>
  <c r="R130" i="46"/>
  <c r="R131" i="46"/>
  <c r="H47" i="54"/>
  <c r="AF67" i="69"/>
  <c r="H127" i="53"/>
  <c r="H131" i="53"/>
  <c r="H130" i="53"/>
  <c r="AB70" i="68"/>
  <c r="AB67" i="68"/>
  <c r="AB71" i="68"/>
  <c r="P91" i="69"/>
  <c r="P90" i="69"/>
  <c r="P87" i="69"/>
  <c r="U70" i="69"/>
  <c r="U71" i="69"/>
  <c r="U67" i="69"/>
  <c r="Y131" i="54"/>
  <c r="Y130" i="54"/>
  <c r="Y127" i="54"/>
  <c r="R127" i="54"/>
  <c r="R131" i="54"/>
  <c r="R130" i="54"/>
  <c r="W67" i="68"/>
  <c r="Z206" i="45"/>
  <c r="E127" i="66"/>
  <c r="E130" i="66"/>
  <c r="E131" i="66"/>
  <c r="G71" i="54"/>
  <c r="G91" i="53"/>
  <c r="G87" i="53"/>
  <c r="G90" i="53"/>
  <c r="K131" i="45"/>
  <c r="K127" i="45"/>
  <c r="K130" i="45"/>
  <c r="AD71" i="68"/>
  <c r="AD70" i="68"/>
  <c r="AD67" i="68"/>
  <c r="S91" i="53"/>
  <c r="V90" i="68"/>
  <c r="V87" i="68"/>
  <c r="V91" i="68"/>
  <c r="H90" i="53"/>
  <c r="H91" i="53"/>
  <c r="H87" i="53"/>
  <c r="AE127" i="66"/>
  <c r="AE131" i="66"/>
  <c r="AE130" i="66"/>
  <c r="V70" i="53"/>
  <c r="V71" i="53"/>
  <c r="V67" i="53"/>
  <c r="AB187" i="45"/>
  <c r="V130" i="47"/>
  <c r="V127" i="47"/>
  <c r="V131" i="47"/>
  <c r="R67" i="68"/>
  <c r="G67" i="69"/>
  <c r="AA87" i="53"/>
  <c r="K71" i="53"/>
  <c r="K70" i="53"/>
  <c r="K67" i="53"/>
  <c r="I70" i="54"/>
  <c r="Y90" i="54"/>
  <c r="G130" i="54"/>
  <c r="AH131" i="67"/>
  <c r="AH130" i="67"/>
  <c r="AH127" i="67"/>
  <c r="X90" i="68"/>
  <c r="X87" i="68"/>
  <c r="X91" i="68"/>
  <c r="S127" i="44"/>
  <c r="S131" i="44"/>
  <c r="S130" i="44"/>
  <c r="G71" i="69"/>
  <c r="AA91" i="53"/>
  <c r="S127" i="67"/>
  <c r="S131" i="67"/>
  <c r="S130" i="67"/>
  <c r="G70" i="53"/>
  <c r="G71" i="53"/>
  <c r="G67" i="53"/>
  <c r="AB130" i="69"/>
  <c r="AB127" i="69"/>
  <c r="AB131" i="69"/>
  <c r="Y91" i="54"/>
  <c r="AB127" i="44"/>
  <c r="AB130" i="44"/>
  <c r="AB131" i="44"/>
  <c r="J90" i="68"/>
  <c r="J91" i="68"/>
  <c r="J87" i="68"/>
  <c r="AC130" i="66"/>
  <c r="AC127" i="66"/>
  <c r="AC131" i="66"/>
  <c r="F67" i="47"/>
  <c r="E67" i="47"/>
  <c r="T130" i="44"/>
  <c r="T127" i="44"/>
  <c r="T131" i="44"/>
  <c r="AG87" i="53"/>
  <c r="AG91" i="53"/>
  <c r="AG90" i="53"/>
  <c r="Q127" i="47"/>
  <c r="AA90" i="53"/>
  <c r="W131" i="66"/>
  <c r="W130" i="66"/>
  <c r="W127" i="66"/>
  <c r="Y87" i="54"/>
  <c r="AB187" i="68"/>
  <c r="M127" i="44"/>
  <c r="M131" i="44"/>
  <c r="M130" i="44"/>
  <c r="T131" i="47"/>
  <c r="T130" i="47"/>
  <c r="T127" i="47"/>
  <c r="R131" i="44"/>
  <c r="AD178" i="44"/>
  <c r="AD179" i="44" s="1"/>
  <c r="AD185" i="44"/>
  <c r="P130" i="53"/>
  <c r="T127" i="53"/>
  <c r="T130" i="53"/>
  <c r="T131" i="53"/>
  <c r="F127" i="66"/>
  <c r="F131" i="66"/>
  <c r="F130" i="66"/>
  <c r="W91" i="53"/>
  <c r="W87" i="53"/>
  <c r="W90" i="53"/>
  <c r="Q127" i="54"/>
  <c r="Q131" i="54"/>
  <c r="Q130" i="54"/>
  <c r="Z127" i="68"/>
  <c r="Z131" i="68"/>
  <c r="S90" i="53"/>
  <c r="W91" i="54"/>
  <c r="W87" i="54"/>
  <c r="W90" i="54"/>
  <c r="I127" i="46"/>
  <c r="I131" i="46"/>
  <c r="I130" i="46"/>
  <c r="AD158" i="68"/>
  <c r="AD159" i="68" s="1"/>
  <c r="AD165" i="68"/>
  <c r="V91" i="69"/>
  <c r="P131" i="46"/>
  <c r="P130" i="46"/>
  <c r="P127" i="46"/>
  <c r="E131" i="69"/>
  <c r="E127" i="69"/>
  <c r="E130" i="69"/>
  <c r="T130" i="69"/>
  <c r="T127" i="69"/>
  <c r="T131" i="69"/>
  <c r="AB91" i="53"/>
  <c r="AG130" i="47"/>
  <c r="AG131" i="47"/>
  <c r="AG127" i="47"/>
  <c r="O67" i="69"/>
  <c r="O71" i="69"/>
  <c r="O70" i="69"/>
  <c r="P91" i="68"/>
  <c r="P87" i="68"/>
  <c r="P90" i="68"/>
  <c r="L71" i="54"/>
  <c r="L67" i="54"/>
  <c r="L70" i="54"/>
  <c r="U130" i="67"/>
  <c r="U131" i="67"/>
  <c r="U127" i="67"/>
  <c r="S70" i="69"/>
  <c r="S67" i="69"/>
  <c r="S71" i="69"/>
  <c r="AA131" i="47"/>
  <c r="AA130" i="47"/>
  <c r="AA127" i="47"/>
  <c r="M71" i="54"/>
  <c r="R130" i="69"/>
  <c r="R127" i="69"/>
  <c r="R131" i="69"/>
  <c r="H130" i="69"/>
  <c r="H127" i="69"/>
  <c r="Z127" i="66"/>
  <c r="Z130" i="66"/>
  <c r="Z131" i="66"/>
  <c r="AB187" i="44"/>
  <c r="C119" i="69"/>
  <c r="B119" i="69"/>
  <c r="Y131" i="45"/>
  <c r="Y130" i="45"/>
  <c r="Y127" i="45"/>
  <c r="V90" i="53"/>
  <c r="C119" i="68"/>
  <c r="B119" i="68"/>
  <c r="Q90" i="53"/>
  <c r="Q87" i="53"/>
  <c r="Q91" i="53"/>
  <c r="F71" i="53"/>
  <c r="X71" i="68"/>
  <c r="AB167" i="68"/>
  <c r="H131" i="69"/>
  <c r="I131" i="69"/>
  <c r="I127" i="69"/>
  <c r="I130" i="69"/>
  <c r="J131" i="53"/>
  <c r="K130" i="53"/>
  <c r="K131" i="53"/>
  <c r="K127" i="53"/>
  <c r="J130" i="69"/>
  <c r="P127" i="69"/>
  <c r="P130" i="69"/>
  <c r="P131" i="69"/>
  <c r="H127" i="54"/>
  <c r="H130" i="54"/>
  <c r="H131" i="54"/>
  <c r="AA127" i="44"/>
  <c r="AA130" i="44"/>
  <c r="AA131" i="44"/>
  <c r="Y127" i="68"/>
  <c r="Y130" i="68"/>
  <c r="Y131" i="68"/>
  <c r="B79" i="68"/>
  <c r="C79" i="68"/>
  <c r="V130" i="66"/>
  <c r="V131" i="66"/>
  <c r="V127" i="66"/>
  <c r="I70" i="69"/>
  <c r="L130" i="44"/>
  <c r="L131" i="44"/>
  <c r="L127" i="44"/>
  <c r="Y90" i="68"/>
  <c r="Y87" i="68"/>
  <c r="Y91" i="68"/>
  <c r="Y127" i="47"/>
  <c r="Y131" i="47"/>
  <c r="Y130" i="47"/>
  <c r="J127" i="69"/>
  <c r="J131" i="69"/>
  <c r="R71" i="54"/>
  <c r="G87" i="46"/>
  <c r="X130" i="44"/>
  <c r="X127" i="44"/>
  <c r="X131" i="44"/>
  <c r="AE131" i="45"/>
  <c r="AE127" i="45"/>
  <c r="AE130" i="45"/>
  <c r="F90" i="54"/>
  <c r="Y130" i="69"/>
  <c r="Y127" i="69"/>
  <c r="Y131" i="69"/>
  <c r="AB138" i="44"/>
  <c r="AB139" i="44" s="1"/>
  <c r="AB145" i="44"/>
  <c r="N71" i="53"/>
  <c r="N67" i="53"/>
  <c r="N70" i="53"/>
  <c r="Q70" i="54"/>
  <c r="Q71" i="54"/>
  <c r="Q67" i="54"/>
  <c r="AG70" i="69"/>
  <c r="AG67" i="69"/>
  <c r="Q91" i="69"/>
  <c r="Q90" i="69"/>
  <c r="Q87" i="69"/>
  <c r="M130" i="45"/>
  <c r="M127" i="45"/>
  <c r="M131" i="45"/>
  <c r="X91" i="69"/>
  <c r="M70" i="53"/>
  <c r="I127" i="68"/>
  <c r="I131" i="68"/>
  <c r="I130" i="68"/>
  <c r="O130" i="53"/>
  <c r="O127" i="53"/>
  <c r="O131" i="53"/>
  <c r="M70" i="54"/>
  <c r="AG90" i="69"/>
  <c r="AG91" i="69"/>
  <c r="AG87" i="69"/>
  <c r="AF67" i="68"/>
  <c r="U130" i="46"/>
  <c r="U131" i="46"/>
  <c r="U127" i="46"/>
  <c r="AC179" i="68"/>
  <c r="AD131" i="66"/>
  <c r="AH127" i="66"/>
  <c r="AH130" i="66"/>
  <c r="AH131" i="66"/>
  <c r="Z130" i="69"/>
  <c r="Z131" i="69"/>
  <c r="Z127" i="69"/>
  <c r="AF127" i="68"/>
  <c r="AF131" i="68"/>
  <c r="AF130" i="68"/>
  <c r="U67" i="53"/>
  <c r="U71" i="53"/>
  <c r="U70" i="53"/>
  <c r="G67" i="68"/>
  <c r="AA146" i="53"/>
  <c r="AG127" i="46"/>
  <c r="AG130" i="46"/>
  <c r="AG131" i="46"/>
  <c r="AF131" i="45"/>
  <c r="AH131" i="45"/>
  <c r="AH130" i="45"/>
  <c r="AH127" i="45"/>
  <c r="AE70" i="69"/>
  <c r="Z87" i="69"/>
  <c r="Z91" i="69"/>
  <c r="Z90" i="69"/>
  <c r="S127" i="46"/>
  <c r="S131" i="46"/>
  <c r="S130" i="46"/>
  <c r="V87" i="53"/>
  <c r="E127" i="68"/>
  <c r="E130" i="68"/>
  <c r="E131" i="68"/>
  <c r="AF91" i="53"/>
  <c r="AF87" i="53"/>
  <c r="AF90" i="53"/>
  <c r="AF67" i="54"/>
  <c r="X70" i="68"/>
  <c r="R67" i="53"/>
  <c r="R71" i="53"/>
  <c r="R70" i="53"/>
  <c r="AE90" i="54"/>
  <c r="AE91" i="54"/>
  <c r="AE87" i="54"/>
  <c r="K70" i="54"/>
  <c r="Z130" i="45"/>
  <c r="Z127" i="45"/>
  <c r="Z131" i="45"/>
  <c r="AB187" i="66"/>
  <c r="T70" i="53"/>
  <c r="T67" i="53"/>
  <c r="T71" i="53"/>
  <c r="X127" i="45"/>
  <c r="X130" i="45"/>
  <c r="X131" i="45"/>
  <c r="AC91" i="68"/>
  <c r="G127" i="67"/>
  <c r="G131" i="67"/>
  <c r="G130" i="67"/>
  <c r="I67" i="69"/>
  <c r="AF130" i="69"/>
  <c r="AF131" i="69"/>
  <c r="AF127" i="69"/>
  <c r="Y207" i="44"/>
  <c r="AH127" i="46"/>
  <c r="AH131" i="46"/>
  <c r="AH130" i="46"/>
  <c r="AD130" i="47"/>
  <c r="AD131" i="47"/>
  <c r="AD127" i="47"/>
  <c r="Z147" i="44"/>
  <c r="I90" i="68"/>
  <c r="I87" i="68"/>
  <c r="I91" i="68"/>
  <c r="AG127" i="67"/>
  <c r="AG131" i="67"/>
  <c r="AG130" i="67"/>
  <c r="G91" i="69"/>
  <c r="G90" i="69"/>
  <c r="G87" i="69"/>
  <c r="I131" i="45"/>
  <c r="I127" i="45"/>
  <c r="I130" i="45"/>
  <c r="AH67" i="69"/>
  <c r="AG130" i="66"/>
  <c r="AG131" i="66"/>
  <c r="AG127" i="66"/>
  <c r="J130" i="53"/>
  <c r="J127" i="53"/>
  <c r="Q71" i="68"/>
  <c r="AA131" i="46"/>
  <c r="AA127" i="46"/>
  <c r="AA130" i="46"/>
  <c r="E127" i="46"/>
  <c r="E131" i="46"/>
  <c r="E130" i="46"/>
  <c r="AE91" i="69"/>
  <c r="AE90" i="69"/>
  <c r="AE87" i="69"/>
  <c r="O130" i="45"/>
  <c r="O131" i="45"/>
  <c r="O127" i="45"/>
  <c r="AB167" i="47"/>
  <c r="AB130" i="46"/>
  <c r="AB131" i="46"/>
  <c r="AB127" i="46"/>
  <c r="AB131" i="66"/>
  <c r="AB130" i="66"/>
  <c r="AB127" i="66"/>
  <c r="T130" i="68"/>
  <c r="AA131" i="45"/>
  <c r="AA127" i="45"/>
  <c r="AA130" i="45"/>
  <c r="AB87" i="53"/>
  <c r="I70" i="68"/>
  <c r="L131" i="69"/>
  <c r="L127" i="69"/>
  <c r="L130" i="69"/>
  <c r="I127" i="67"/>
  <c r="I130" i="67"/>
  <c r="I131" i="67"/>
  <c r="G67" i="46"/>
  <c r="AB138" i="54"/>
  <c r="AB139" i="54" s="1"/>
  <c r="AB145" i="54"/>
  <c r="P70" i="68"/>
  <c r="AC131" i="53"/>
  <c r="AC127" i="53"/>
  <c r="AC130" i="53"/>
  <c r="H47" i="53"/>
  <c r="AD178" i="47"/>
  <c r="AD179" i="47" s="1"/>
  <c r="AD185" i="47"/>
  <c r="M67" i="53"/>
  <c r="W130" i="45"/>
  <c r="W127" i="45"/>
  <c r="W131" i="45"/>
  <c r="S131" i="68"/>
  <c r="S127" i="68"/>
  <c r="S130" i="68"/>
  <c r="AC127" i="47"/>
  <c r="AC130" i="47"/>
  <c r="AC131" i="47"/>
  <c r="M127" i="67"/>
  <c r="M130" i="67"/>
  <c r="M131" i="67"/>
  <c r="AB131" i="53"/>
  <c r="AB127" i="53"/>
  <c r="AB130" i="53"/>
  <c r="AA91" i="69"/>
  <c r="Q67" i="53"/>
  <c r="Q70" i="53"/>
  <c r="Q71" i="53"/>
  <c r="Q131" i="69"/>
  <c r="Q130" i="69"/>
  <c r="Q127" i="69"/>
  <c r="AE67" i="69"/>
  <c r="N71" i="68"/>
  <c r="AG67" i="53"/>
  <c r="AG70" i="53"/>
  <c r="AG71" i="53"/>
  <c r="AF71" i="54"/>
  <c r="AE67" i="53"/>
  <c r="AE71" i="53"/>
  <c r="AE70" i="53"/>
  <c r="U90" i="54"/>
  <c r="U91" i="54"/>
  <c r="U87" i="54"/>
  <c r="Z71" i="69"/>
  <c r="Z67" i="69"/>
  <c r="Z70" i="69"/>
  <c r="E47" i="68"/>
  <c r="W70" i="53"/>
  <c r="W71" i="53"/>
  <c r="W67" i="53"/>
  <c r="H47" i="68"/>
  <c r="N131" i="68"/>
  <c r="N130" i="68"/>
  <c r="N127" i="68"/>
  <c r="S130" i="66"/>
  <c r="S131" i="66"/>
  <c r="S127" i="66"/>
  <c r="O127" i="66"/>
  <c r="O130" i="66"/>
  <c r="O131" i="66"/>
  <c r="S90" i="68"/>
  <c r="AC130" i="69"/>
  <c r="AC131" i="69"/>
  <c r="AC127" i="69"/>
  <c r="AA198" i="47"/>
  <c r="AA199" i="47" s="1"/>
  <c r="AA205" i="47"/>
  <c r="AD178" i="45"/>
  <c r="AD179" i="45" s="1"/>
  <c r="AD185" i="45"/>
  <c r="E87" i="69"/>
  <c r="E91" i="69"/>
  <c r="E90" i="69"/>
  <c r="O131" i="54"/>
  <c r="O130" i="54"/>
  <c r="O127" i="54"/>
  <c r="AD87" i="53"/>
  <c r="S130" i="53"/>
  <c r="S131" i="53"/>
  <c r="S127" i="53"/>
  <c r="J127" i="46"/>
  <c r="J131" i="46"/>
  <c r="J130" i="46"/>
  <c r="B79" i="69"/>
  <c r="C79" i="69"/>
  <c r="X130" i="47"/>
  <c r="X131" i="47"/>
  <c r="X127" i="47"/>
  <c r="M131" i="46"/>
  <c r="I131" i="47"/>
  <c r="I127" i="47"/>
  <c r="I130" i="47"/>
  <c r="AB187" i="53"/>
  <c r="AH91" i="54"/>
  <c r="AH87" i="54"/>
  <c r="AH90" i="54"/>
  <c r="V130" i="53"/>
  <c r="V127" i="53"/>
  <c r="E127" i="45"/>
  <c r="E130" i="45"/>
  <c r="E131" i="45"/>
  <c r="Q130" i="44"/>
  <c r="Q127" i="44"/>
  <c r="Q131" i="44"/>
  <c r="AG90" i="68"/>
  <c r="AG87" i="68"/>
  <c r="AG91" i="68"/>
  <c r="AD90" i="68"/>
  <c r="AD87" i="68"/>
  <c r="AD91" i="68"/>
  <c r="W87" i="69"/>
  <c r="W91" i="69"/>
  <c r="W90" i="69"/>
  <c r="R71" i="68"/>
  <c r="AE130" i="69"/>
  <c r="AE131" i="69"/>
  <c r="AE127" i="69"/>
  <c r="AH131" i="54"/>
  <c r="AH127" i="54"/>
  <c r="AH130" i="54"/>
  <c r="Z130" i="46"/>
  <c r="Z127" i="46"/>
  <c r="Z131" i="46"/>
  <c r="Q131" i="68"/>
  <c r="Q127" i="68"/>
  <c r="Q130" i="68"/>
  <c r="G47" i="47"/>
  <c r="L127" i="45"/>
  <c r="L130" i="45"/>
  <c r="L131" i="45"/>
  <c r="C59" i="69"/>
  <c r="B59" i="69"/>
  <c r="G130" i="44"/>
  <c r="G127" i="44"/>
  <c r="G131" i="44"/>
  <c r="X131" i="67"/>
  <c r="X127" i="67"/>
  <c r="X130" i="67"/>
  <c r="M70" i="69"/>
  <c r="M67" i="69"/>
  <c r="M71" i="69"/>
  <c r="H131" i="66"/>
  <c r="H127" i="66"/>
  <c r="H130" i="66"/>
  <c r="P130" i="66"/>
  <c r="P131" i="66"/>
  <c r="P127" i="66"/>
  <c r="N90" i="54"/>
  <c r="N91" i="54"/>
  <c r="N87" i="54"/>
  <c r="P131" i="45"/>
  <c r="P127" i="45"/>
  <c r="P130" i="45"/>
  <c r="O71" i="53"/>
  <c r="O67" i="53"/>
  <c r="O70" i="53"/>
  <c r="X70" i="69"/>
  <c r="X67" i="69"/>
  <c r="X71" i="69"/>
  <c r="AF131" i="53"/>
  <c r="AF130" i="53"/>
  <c r="AF127" i="53"/>
  <c r="L87" i="68"/>
  <c r="L90" i="68"/>
  <c r="L91" i="68"/>
  <c r="L87" i="54"/>
  <c r="L91" i="54"/>
  <c r="L90" i="54"/>
  <c r="F87" i="67"/>
  <c r="E87" i="67"/>
  <c r="W130" i="67"/>
  <c r="W127" i="67"/>
  <c r="W131" i="67"/>
  <c r="G71" i="68"/>
  <c r="AD130" i="53"/>
  <c r="AE131" i="53"/>
  <c r="AE127" i="53"/>
  <c r="AE130" i="53"/>
  <c r="V91" i="53"/>
  <c r="AE157" i="69"/>
  <c r="AE157" i="54"/>
  <c r="AE157" i="46"/>
  <c r="AE157" i="67"/>
  <c r="AE157" i="22"/>
  <c r="AE165" i="22" s="1"/>
  <c r="AE157" i="68"/>
  <c r="AE157" i="47"/>
  <c r="AE157" i="66"/>
  <c r="AE157" i="44"/>
  <c r="AE157" i="45"/>
  <c r="AE157" i="53"/>
  <c r="N70" i="69"/>
  <c r="N67" i="69"/>
  <c r="N71" i="69"/>
  <c r="L131" i="68"/>
  <c r="L127" i="68"/>
  <c r="L130" i="68"/>
  <c r="AD158" i="66"/>
  <c r="AD159" i="66" s="1"/>
  <c r="AD165" i="66"/>
  <c r="F47" i="47"/>
  <c r="AG131" i="53"/>
  <c r="AG127" i="53"/>
  <c r="C59" i="68"/>
  <c r="B59" i="68"/>
  <c r="AC91" i="54"/>
  <c r="AC87" i="54"/>
  <c r="AC90" i="54"/>
  <c r="O91" i="69"/>
  <c r="O90" i="69"/>
  <c r="O87" i="69"/>
  <c r="N90" i="69"/>
  <c r="N87" i="69"/>
  <c r="N91" i="69"/>
  <c r="L70" i="69"/>
  <c r="L67" i="69"/>
  <c r="L71" i="69"/>
  <c r="M130" i="66"/>
  <c r="M131" i="66"/>
  <c r="M127" i="66"/>
  <c r="I91" i="69"/>
  <c r="I90" i="69"/>
  <c r="I87" i="69"/>
  <c r="AB138" i="53"/>
  <c r="AB139" i="53" s="1"/>
  <c r="AB145" i="53"/>
  <c r="E127" i="54"/>
  <c r="E131" i="54"/>
  <c r="E130" i="54"/>
  <c r="P71" i="68"/>
  <c r="G47" i="68"/>
  <c r="AC71" i="69"/>
  <c r="AC70" i="69"/>
  <c r="AC67" i="69"/>
  <c r="AA198" i="46"/>
  <c r="AA199" i="46" s="1"/>
  <c r="AA205" i="46"/>
  <c r="AD178" i="69"/>
  <c r="AD179" i="69" s="1"/>
  <c r="AD185" i="69"/>
  <c r="M71" i="53"/>
  <c r="E47" i="53"/>
  <c r="E47" i="69"/>
  <c r="E67" i="53"/>
  <c r="E70" i="53"/>
  <c r="E71" i="53"/>
  <c r="F130" i="45"/>
  <c r="F131" i="45"/>
  <c r="F127" i="45"/>
  <c r="O127" i="69"/>
  <c r="O130" i="69"/>
  <c r="O131" i="69"/>
  <c r="AA87" i="69"/>
  <c r="P70" i="53"/>
  <c r="O90" i="68"/>
  <c r="O87" i="68"/>
  <c r="O91" i="68"/>
  <c r="R91" i="54"/>
  <c r="R90" i="54"/>
  <c r="R87" i="54"/>
  <c r="AA146" i="69"/>
  <c r="G131" i="45"/>
  <c r="G130" i="45"/>
  <c r="G127" i="45"/>
  <c r="G70" i="68"/>
  <c r="X127" i="46"/>
  <c r="X130" i="46"/>
  <c r="X131" i="46"/>
  <c r="U127" i="47"/>
  <c r="U130" i="47"/>
  <c r="U131" i="47"/>
  <c r="G67" i="66"/>
  <c r="R127" i="67"/>
  <c r="R130" i="67"/>
  <c r="R131" i="67"/>
  <c r="T130" i="66"/>
  <c r="T127" i="66"/>
  <c r="T131" i="66"/>
  <c r="AB67" i="53"/>
  <c r="AB70" i="53"/>
  <c r="AB71" i="53"/>
  <c r="AF70" i="54"/>
  <c r="N127" i="47"/>
  <c r="N131" i="47"/>
  <c r="N130" i="47"/>
  <c r="K71" i="54"/>
  <c r="K70" i="69"/>
  <c r="K67" i="69"/>
  <c r="K71" i="69"/>
  <c r="AH131" i="68"/>
  <c r="AH130" i="68"/>
  <c r="AH127" i="68"/>
  <c r="B119" i="67"/>
  <c r="AC70" i="54"/>
  <c r="AC87" i="68"/>
  <c r="I127" i="54"/>
  <c r="I130" i="54"/>
  <c r="I131" i="54"/>
  <c r="P70" i="69"/>
  <c r="AB167" i="46"/>
  <c r="H71" i="53"/>
  <c r="H67" i="53"/>
  <c r="H70" i="53"/>
  <c r="G127" i="68"/>
  <c r="G130" i="68"/>
  <c r="G131" i="68"/>
  <c r="U127" i="66"/>
  <c r="U130" i="66"/>
  <c r="U131" i="66"/>
  <c r="S130" i="45"/>
  <c r="S131" i="45"/>
  <c r="S127" i="45"/>
  <c r="S91" i="68"/>
  <c r="F127" i="67"/>
  <c r="F131" i="67"/>
  <c r="F130" i="67"/>
  <c r="L131" i="46"/>
  <c r="L127" i="46"/>
  <c r="L130" i="46"/>
  <c r="G130" i="47"/>
  <c r="G131" i="47"/>
  <c r="G127" i="47"/>
  <c r="AG131" i="44"/>
  <c r="AG127" i="44"/>
  <c r="AG130" i="44"/>
  <c r="AB197" i="67"/>
  <c r="AB197" i="46"/>
  <c r="AB197" i="66"/>
  <c r="AB197" i="69"/>
  <c r="AB197" i="54"/>
  <c r="AB197" i="45"/>
  <c r="AB197" i="44"/>
  <c r="AB197" i="53"/>
  <c r="AB197" i="68"/>
  <c r="AB197" i="47"/>
  <c r="M127" i="54"/>
  <c r="M130" i="54"/>
  <c r="M131" i="54"/>
  <c r="AG131" i="54"/>
  <c r="AG130" i="54"/>
  <c r="AG127" i="54"/>
  <c r="R90" i="53"/>
  <c r="R87" i="53"/>
  <c r="R91" i="53"/>
  <c r="M87" i="69"/>
  <c r="O71" i="54"/>
  <c r="O67" i="54"/>
  <c r="O70" i="54"/>
  <c r="N130" i="69"/>
  <c r="N127" i="69"/>
  <c r="N131" i="69"/>
  <c r="Z90" i="53"/>
  <c r="Z91" i="53"/>
  <c r="Z87" i="53"/>
  <c r="AD130" i="66"/>
  <c r="AD127" i="66"/>
  <c r="AA198" i="53"/>
  <c r="AA199" i="53" s="1"/>
  <c r="AA205" i="53"/>
  <c r="U71" i="54"/>
  <c r="U70" i="54"/>
  <c r="U67" i="54"/>
  <c r="R131" i="47"/>
  <c r="R130" i="47"/>
  <c r="R127" i="47"/>
  <c r="Y71" i="53"/>
  <c r="Y70" i="53"/>
  <c r="Y67" i="53"/>
  <c r="AB67" i="54"/>
  <c r="AB71" i="54"/>
  <c r="AB70" i="54"/>
  <c r="G90" i="54"/>
  <c r="G91" i="54"/>
  <c r="G87" i="54"/>
  <c r="Y130" i="46"/>
  <c r="Y127" i="46"/>
  <c r="Y131" i="46"/>
  <c r="X90" i="69"/>
  <c r="C119" i="45"/>
  <c r="B119" i="45"/>
  <c r="AH130" i="47"/>
  <c r="AH131" i="47"/>
  <c r="AH127" i="47"/>
  <c r="V130" i="68"/>
  <c r="V127" i="68"/>
  <c r="V131" i="68"/>
  <c r="Q127" i="53"/>
  <c r="Q131" i="53"/>
  <c r="Q130" i="53"/>
  <c r="X87" i="69"/>
  <c r="N127" i="45"/>
  <c r="N130" i="45"/>
  <c r="N131" i="45"/>
  <c r="M131" i="69"/>
  <c r="M127" i="69"/>
  <c r="M130" i="69"/>
  <c r="X130" i="66"/>
  <c r="X127" i="66"/>
  <c r="X131" i="66"/>
  <c r="AD178" i="46"/>
  <c r="AD179" i="46" s="1"/>
  <c r="AD185" i="46"/>
  <c r="H127" i="67"/>
  <c r="H131" i="67"/>
  <c r="H130" i="67"/>
  <c r="P67" i="53"/>
  <c r="AD130" i="69"/>
  <c r="AD131" i="69"/>
  <c r="AD127" i="69"/>
  <c r="C119" i="47"/>
  <c r="B119" i="47"/>
  <c r="Y130" i="67"/>
  <c r="Y127" i="67"/>
  <c r="Y131" i="67"/>
  <c r="E47" i="22"/>
  <c r="O130" i="68"/>
  <c r="O127" i="68"/>
  <c r="O131" i="68"/>
  <c r="M67" i="68"/>
  <c r="I131" i="53"/>
  <c r="I130" i="53"/>
  <c r="I127" i="53"/>
  <c r="AA91" i="54"/>
  <c r="AA90" i="54"/>
  <c r="AA87" i="54"/>
  <c r="Y70" i="68"/>
  <c r="H130" i="68"/>
  <c r="AH87" i="68"/>
  <c r="K130" i="69"/>
  <c r="K131" i="69"/>
  <c r="K127" i="69"/>
  <c r="K127" i="67"/>
  <c r="K130" i="67"/>
  <c r="K131" i="67"/>
  <c r="P70" i="54"/>
  <c r="P67" i="54"/>
  <c r="P71" i="54"/>
  <c r="K127" i="46"/>
  <c r="K131" i="46"/>
  <c r="K130" i="46"/>
  <c r="U131" i="44"/>
  <c r="U130" i="44"/>
  <c r="U127" i="44"/>
  <c r="L130" i="67"/>
  <c r="L131" i="67"/>
  <c r="L127" i="67"/>
  <c r="AD130" i="44"/>
  <c r="AD131" i="44"/>
  <c r="AD127" i="44"/>
  <c r="AC67" i="54"/>
  <c r="W130" i="54"/>
  <c r="W127" i="54"/>
  <c r="W131" i="54"/>
  <c r="AA70" i="54"/>
  <c r="P127" i="53"/>
  <c r="P131" i="53"/>
  <c r="Z67" i="53"/>
  <c r="Z71" i="53"/>
  <c r="Z70" i="53"/>
  <c r="S87" i="68"/>
  <c r="J127" i="47"/>
  <c r="J131" i="47"/>
  <c r="J130" i="47"/>
  <c r="F71" i="68"/>
  <c r="R91" i="68"/>
  <c r="R87" i="68"/>
  <c r="R90" i="68"/>
  <c r="T131" i="54"/>
  <c r="T130" i="54"/>
  <c r="T127" i="54"/>
  <c r="W130" i="69"/>
  <c r="R127" i="44"/>
  <c r="AC67" i="68"/>
  <c r="AC70" i="68"/>
  <c r="AC71" i="68"/>
  <c r="J91" i="54"/>
  <c r="J90" i="54"/>
  <c r="J87" i="54"/>
  <c r="G47" i="54"/>
  <c r="O90" i="54"/>
  <c r="O91" i="54"/>
  <c r="O87" i="54"/>
  <c r="X90" i="53"/>
  <c r="X91" i="53"/>
  <c r="X87" i="53"/>
  <c r="AB90" i="53"/>
  <c r="B59" i="54"/>
  <c r="C59" i="54"/>
  <c r="I67" i="53"/>
  <c r="I70" i="53"/>
  <c r="I71" i="53"/>
  <c r="R70" i="68"/>
  <c r="W130" i="46"/>
  <c r="W131" i="46"/>
  <c r="W127" i="46"/>
  <c r="H127" i="44"/>
  <c r="H131" i="44"/>
  <c r="H130" i="44"/>
  <c r="T131" i="68"/>
  <c r="P90" i="53"/>
  <c r="P91" i="53"/>
  <c r="P87" i="53"/>
  <c r="T90" i="54"/>
  <c r="T91" i="54"/>
  <c r="T87" i="54"/>
  <c r="F90" i="69"/>
  <c r="F67" i="69"/>
  <c r="F70" i="69"/>
  <c r="F71" i="69"/>
  <c r="AD131" i="46"/>
  <c r="AD127" i="46"/>
  <c r="AD130" i="46"/>
  <c r="S87" i="69"/>
  <c r="S91" i="69"/>
  <c r="S90" i="69"/>
  <c r="R67" i="69"/>
  <c r="R70" i="69"/>
  <c r="R71" i="69"/>
  <c r="N90" i="53"/>
  <c r="N87" i="53"/>
  <c r="N91" i="53"/>
  <c r="Q131" i="47"/>
  <c r="AH87" i="53"/>
  <c r="P127" i="68"/>
  <c r="P130" i="68"/>
  <c r="P131" i="68"/>
  <c r="R67" i="54"/>
  <c r="K131" i="54"/>
  <c r="K130" i="54"/>
  <c r="K127" i="54"/>
  <c r="E67" i="69"/>
  <c r="E71" i="69"/>
  <c r="E70" i="69"/>
  <c r="AB138" i="46"/>
  <c r="AB139" i="46" s="1"/>
  <c r="AB145" i="46"/>
  <c r="O127" i="46"/>
  <c r="O131" i="46"/>
  <c r="O130" i="46"/>
  <c r="F87" i="46"/>
  <c r="V87" i="69"/>
  <c r="L70" i="53"/>
  <c r="L71" i="53"/>
  <c r="L67" i="53"/>
  <c r="AA147" i="68"/>
  <c r="AD158" i="54"/>
  <c r="AD159" i="54" s="1"/>
  <c r="AD165" i="54"/>
  <c r="K131" i="47"/>
  <c r="K130" i="47"/>
  <c r="K127" i="47"/>
  <c r="AC131" i="67"/>
  <c r="AC127" i="67"/>
  <c r="AC130" i="67"/>
  <c r="AD158" i="69"/>
  <c r="AD159" i="69" s="1"/>
  <c r="AD165" i="69"/>
  <c r="AE71" i="54"/>
  <c r="AA127" i="67"/>
  <c r="AA131" i="67"/>
  <c r="AA130" i="67"/>
  <c r="AG67" i="68"/>
  <c r="B59" i="53"/>
  <c r="C59" i="53"/>
  <c r="AE177" i="68"/>
  <c r="AE177" i="46"/>
  <c r="AE177" i="66"/>
  <c r="AE177" i="47"/>
  <c r="AE177" i="69"/>
  <c r="AE177" i="54"/>
  <c r="AE177" i="67"/>
  <c r="AE177" i="53"/>
  <c r="AE177" i="44"/>
  <c r="AE177" i="45"/>
  <c r="V131" i="53"/>
  <c r="Y131" i="53"/>
  <c r="Y127" i="53"/>
  <c r="Y130" i="53"/>
  <c r="V131" i="67"/>
  <c r="V127" i="67"/>
  <c r="V130" i="67"/>
  <c r="Q131" i="45"/>
  <c r="Q127" i="45"/>
  <c r="Q130" i="45"/>
  <c r="F67" i="68"/>
  <c r="E67" i="68"/>
  <c r="E71" i="68"/>
  <c r="E70" i="68"/>
  <c r="AE67" i="54"/>
  <c r="S130" i="54"/>
  <c r="S131" i="54"/>
  <c r="S127" i="54"/>
  <c r="AF71" i="53"/>
  <c r="AF67" i="53"/>
  <c r="AF70" i="53"/>
  <c r="H91" i="54"/>
  <c r="H90" i="54"/>
  <c r="H87" i="54"/>
  <c r="AC186" i="47"/>
  <c r="L131" i="53"/>
  <c r="L127" i="53"/>
  <c r="L130" i="53"/>
  <c r="T70" i="68"/>
  <c r="T71" i="68"/>
  <c r="T67" i="68"/>
  <c r="AC127" i="46"/>
  <c r="AC131" i="46"/>
  <c r="AC130" i="46"/>
  <c r="AB138" i="68"/>
  <c r="AB139" i="68" s="1"/>
  <c r="AB145" i="68"/>
  <c r="AE87" i="68"/>
  <c r="F47" i="69"/>
  <c r="V127" i="44"/>
  <c r="V130" i="44"/>
  <c r="V131" i="44"/>
  <c r="M131" i="53"/>
  <c r="I90" i="54"/>
  <c r="I87" i="54"/>
  <c r="I91" i="54"/>
  <c r="M87" i="54"/>
  <c r="M90" i="54"/>
  <c r="M91" i="54"/>
  <c r="AA198" i="44"/>
  <c r="AA199" i="44" s="1"/>
  <c r="AA205" i="44"/>
  <c r="AF131" i="66"/>
  <c r="AF130" i="66"/>
  <c r="AF127" i="66"/>
  <c r="AD178" i="66"/>
  <c r="AD179" i="66" s="1"/>
  <c r="AD185" i="66"/>
  <c r="X87" i="54"/>
  <c r="AC166" i="45"/>
  <c r="AH67" i="68"/>
  <c r="E87" i="54"/>
  <c r="E90" i="54"/>
  <c r="E91" i="54"/>
  <c r="AA70" i="69"/>
  <c r="AC131" i="44"/>
  <c r="AC130" i="44"/>
  <c r="AC127" i="44"/>
  <c r="Y131" i="44"/>
  <c r="AH131" i="44"/>
  <c r="AH130" i="44"/>
  <c r="AH127" i="44"/>
  <c r="F127" i="68"/>
  <c r="F131" i="68"/>
  <c r="F130" i="68"/>
  <c r="F130" i="53"/>
  <c r="F131" i="53"/>
  <c r="F127" i="53"/>
  <c r="AH67" i="54"/>
  <c r="F87" i="44"/>
  <c r="M71" i="68"/>
  <c r="AC90" i="69"/>
  <c r="AC91" i="69"/>
  <c r="AC87" i="69"/>
  <c r="Y71" i="69"/>
  <c r="Y70" i="69"/>
  <c r="Y67" i="69"/>
  <c r="F127" i="46"/>
  <c r="F130" i="46"/>
  <c r="F131" i="46"/>
  <c r="F71" i="54"/>
  <c r="H131" i="68"/>
  <c r="E127" i="67"/>
  <c r="E131" i="67"/>
  <c r="E130" i="67"/>
  <c r="I131" i="44"/>
  <c r="I127" i="44"/>
  <c r="I130" i="44"/>
  <c r="F127" i="44"/>
  <c r="F131" i="44"/>
  <c r="F130" i="44"/>
  <c r="N130" i="44"/>
  <c r="N131" i="44"/>
  <c r="N127" i="44"/>
  <c r="F47" i="66"/>
  <c r="M127" i="68"/>
  <c r="M130" i="68"/>
  <c r="M131" i="68"/>
  <c r="H91" i="68"/>
  <c r="E91" i="68"/>
  <c r="AA130" i="66"/>
  <c r="AA131" i="66"/>
  <c r="AA127" i="66"/>
  <c r="AC71" i="54"/>
  <c r="G90" i="68"/>
  <c r="AD90" i="54"/>
  <c r="AD91" i="54"/>
  <c r="AD87" i="54"/>
  <c r="AA67" i="54"/>
  <c r="P71" i="69"/>
  <c r="P130" i="44"/>
  <c r="P127" i="44"/>
  <c r="P131" i="44"/>
  <c r="W87" i="68"/>
  <c r="J131" i="44"/>
  <c r="J130" i="44"/>
  <c r="J127" i="44"/>
  <c r="AD70" i="69"/>
  <c r="U131" i="68"/>
  <c r="H131" i="45"/>
  <c r="H130" i="45"/>
  <c r="H127" i="45"/>
  <c r="AD131" i="53"/>
  <c r="AD127" i="53"/>
  <c r="F70" i="68"/>
  <c r="F70" i="54"/>
  <c r="H127" i="68"/>
  <c r="C119" i="67"/>
  <c r="W131" i="53"/>
  <c r="W127" i="53"/>
  <c r="W130" i="53"/>
  <c r="Y207" i="54"/>
  <c r="AD130" i="67"/>
  <c r="AD131" i="67"/>
  <c r="AD127" i="67"/>
  <c r="X127" i="54"/>
  <c r="X131" i="54"/>
  <c r="E90" i="68"/>
  <c r="V70" i="54"/>
  <c r="G91" i="68"/>
  <c r="P87" i="54"/>
  <c r="P90" i="54"/>
  <c r="P91" i="54"/>
  <c r="H70" i="54"/>
  <c r="AG131" i="69"/>
  <c r="AG130" i="69"/>
  <c r="AG127" i="69"/>
  <c r="W90" i="68"/>
  <c r="K87" i="54"/>
  <c r="K90" i="54"/>
  <c r="K91" i="54"/>
  <c r="AD67" i="69"/>
  <c r="AG127" i="45"/>
  <c r="AG130" i="45"/>
  <c r="AG131" i="45"/>
  <c r="F67" i="66"/>
  <c r="J130" i="54"/>
  <c r="J131" i="54"/>
  <c r="J127" i="54"/>
  <c r="G130" i="53"/>
  <c r="G131" i="53"/>
  <c r="G127" i="53"/>
  <c r="O130" i="67"/>
  <c r="O131" i="67"/>
  <c r="O127" i="67"/>
  <c r="Z70" i="68"/>
  <c r="Z71" i="68"/>
  <c r="Z67" i="68"/>
  <c r="X71" i="53"/>
  <c r="X67" i="53"/>
  <c r="X70" i="53"/>
  <c r="AA131" i="53"/>
  <c r="AA130" i="53"/>
  <c r="AA127" i="53"/>
  <c r="B119" i="66"/>
  <c r="C119" i="66"/>
  <c r="AB87" i="69"/>
  <c r="U91" i="68"/>
  <c r="B79" i="53"/>
  <c r="C79" i="53"/>
  <c r="AB127" i="54"/>
  <c r="AB131" i="54"/>
  <c r="AB130" i="54"/>
  <c r="M87" i="53"/>
  <c r="M90" i="53"/>
  <c r="M91" i="53"/>
  <c r="F67" i="67"/>
  <c r="E67" i="67"/>
  <c r="AA127" i="68"/>
  <c r="AA130" i="68"/>
  <c r="AA131" i="68"/>
  <c r="N127" i="46"/>
  <c r="N131" i="46"/>
  <c r="N130" i="46"/>
  <c r="R130" i="44"/>
  <c r="AA198" i="69"/>
  <c r="AA199" i="69" s="1"/>
  <c r="AA205" i="69"/>
  <c r="G67" i="47"/>
  <c r="S67" i="54"/>
  <c r="S71" i="54"/>
  <c r="S70" i="54"/>
  <c r="T127" i="45"/>
  <c r="T131" i="45"/>
  <c r="T130" i="45"/>
  <c r="S130" i="47"/>
  <c r="S127" i="47"/>
  <c r="S131" i="47"/>
  <c r="V87" i="54"/>
  <c r="V91" i="54"/>
  <c r="V90" i="54"/>
  <c r="K131" i="66"/>
  <c r="K130" i="66"/>
  <c r="K127" i="66"/>
  <c r="U90" i="68"/>
  <c r="U87" i="69"/>
  <c r="U91" i="69"/>
  <c r="U90" i="69"/>
  <c r="R130" i="68"/>
  <c r="B119" i="46"/>
  <c r="C119" i="46"/>
  <c r="I71" i="68"/>
  <c r="G131" i="54"/>
  <c r="L127" i="54"/>
  <c r="L131" i="54"/>
  <c r="L130" i="54"/>
  <c r="Y87" i="53"/>
  <c r="Y90" i="53"/>
  <c r="Y91" i="53"/>
  <c r="S70" i="53"/>
  <c r="S67" i="53"/>
  <c r="S71" i="53"/>
  <c r="AG130" i="53"/>
  <c r="AH130" i="53"/>
  <c r="AH131" i="53"/>
  <c r="AH127" i="53"/>
  <c r="X130" i="54"/>
  <c r="AF131" i="54"/>
  <c r="AF127" i="54"/>
  <c r="AF130" i="54"/>
  <c r="Q130" i="66"/>
  <c r="Q131" i="66"/>
  <c r="Q127" i="66"/>
  <c r="AE131" i="46"/>
  <c r="AE130" i="46"/>
  <c r="AE127" i="46"/>
  <c r="AG71" i="54"/>
  <c r="AG67" i="54"/>
  <c r="J71" i="53"/>
  <c r="J67" i="53"/>
  <c r="J70" i="53"/>
  <c r="M127" i="53"/>
  <c r="AB131" i="45"/>
  <c r="AB127" i="45"/>
  <c r="AB130" i="45"/>
  <c r="AA198" i="66"/>
  <c r="AA199" i="66" s="1"/>
  <c r="AA205" i="66"/>
  <c r="U131" i="54"/>
  <c r="V131" i="54"/>
  <c r="V130" i="54"/>
  <c r="V127" i="54"/>
  <c r="AE70" i="68"/>
  <c r="AE71" i="68"/>
  <c r="AE67" i="68"/>
  <c r="X71" i="54"/>
  <c r="X67" i="54"/>
  <c r="X70" i="54"/>
  <c r="AD158" i="46"/>
  <c r="AD159" i="46" s="1"/>
  <c r="AD165" i="46"/>
  <c r="AH91" i="69"/>
  <c r="AH90" i="69"/>
  <c r="AH87" i="69"/>
  <c r="AG90" i="54"/>
  <c r="AG91" i="54"/>
  <c r="AG87" i="54"/>
  <c r="E127" i="44"/>
  <c r="E131" i="44"/>
  <c r="E130" i="44"/>
  <c r="B119" i="53"/>
  <c r="C119" i="53"/>
  <c r="R127" i="66"/>
  <c r="R130" i="66"/>
  <c r="R131" i="66"/>
  <c r="J127" i="66"/>
  <c r="J131" i="66"/>
  <c r="J130" i="66"/>
  <c r="M130" i="53"/>
  <c r="AB90" i="54"/>
  <c r="AB87" i="54"/>
  <c r="AB91" i="54"/>
  <c r="AF130" i="45"/>
  <c r="AF127" i="45"/>
  <c r="J67" i="68"/>
  <c r="J70" i="68"/>
  <c r="J71" i="68"/>
  <c r="T127" i="46"/>
  <c r="T131" i="46"/>
  <c r="T130" i="46"/>
  <c r="AA70" i="53"/>
  <c r="AA71" i="53"/>
  <c r="AA67" i="53"/>
  <c r="G87" i="44"/>
  <c r="Y207" i="46"/>
  <c r="Z127" i="53"/>
  <c r="Z131" i="53"/>
  <c r="Z130" i="53"/>
  <c r="G127" i="54"/>
  <c r="F130" i="54"/>
  <c r="F131" i="54"/>
  <c r="F127" i="54"/>
  <c r="M70" i="68"/>
  <c r="J91" i="69"/>
  <c r="J87" i="69"/>
  <c r="J90" i="69"/>
  <c r="J67" i="69"/>
  <c r="AC137" i="69"/>
  <c r="AC137" i="68"/>
  <c r="AC137" i="67"/>
  <c r="AC137" i="47"/>
  <c r="AC137" i="44"/>
  <c r="AC137" i="66"/>
  <c r="AC137" i="54"/>
  <c r="AC137" i="53"/>
  <c r="AC137" i="45"/>
  <c r="AC137" i="46"/>
  <c r="J70" i="54"/>
  <c r="O67" i="68"/>
  <c r="K87" i="69"/>
  <c r="K91" i="69"/>
  <c r="K90" i="69"/>
  <c r="AD158" i="67"/>
  <c r="AD159" i="67" s="1"/>
  <c r="AD165" i="67"/>
  <c r="U71" i="68"/>
  <c r="AF90" i="69"/>
  <c r="AF87" i="69"/>
  <c r="AF91" i="69"/>
  <c r="Z127" i="47"/>
  <c r="Z131" i="47"/>
  <c r="Z130" i="47"/>
  <c r="L127" i="47"/>
  <c r="L130" i="47"/>
  <c r="L131" i="47"/>
  <c r="AA87" i="68"/>
  <c r="AA91" i="68"/>
  <c r="AA90" i="68"/>
  <c r="AC130" i="68"/>
  <c r="AC127" i="68"/>
  <c r="AC131" i="68"/>
  <c r="V127" i="69"/>
  <c r="G127" i="69"/>
  <c r="G131" i="69"/>
  <c r="G130" i="69"/>
  <c r="Y70" i="54"/>
  <c r="Y67" i="54"/>
  <c r="Y71" i="54"/>
  <c r="B119" i="44"/>
  <c r="C119" i="44"/>
  <c r="AB138" i="66"/>
  <c r="AB139" i="66" s="1"/>
  <c r="AB145" i="66"/>
  <c r="AE90" i="68"/>
  <c r="Z206" i="44"/>
  <c r="R87" i="69"/>
  <c r="R91" i="69"/>
  <c r="R90" i="69"/>
  <c r="AA198" i="45"/>
  <c r="AA199" i="45" s="1"/>
  <c r="AA205" i="45"/>
  <c r="N127" i="53"/>
  <c r="N131" i="53"/>
  <c r="N130" i="53"/>
  <c r="AD178" i="53"/>
  <c r="AD179" i="53" s="1"/>
  <c r="AD185" i="53"/>
  <c r="Z70" i="54"/>
  <c r="U91" i="53"/>
  <c r="U87" i="53"/>
  <c r="U90" i="53"/>
  <c r="Z91" i="68"/>
  <c r="Z87" i="68"/>
  <c r="Z90" i="68"/>
  <c r="AA70" i="68"/>
  <c r="AA67" i="68"/>
  <c r="AA71" i="68"/>
  <c r="AE127" i="68"/>
  <c r="AE131" i="68"/>
  <c r="AE130" i="68"/>
  <c r="AD87" i="69"/>
  <c r="AD91" i="69"/>
  <c r="AD90" i="69"/>
  <c r="Z130" i="68"/>
  <c r="AG127" i="68"/>
  <c r="AG130" i="68"/>
  <c r="AG131" i="68"/>
  <c r="AA71" i="69"/>
  <c r="P127" i="54"/>
  <c r="P130" i="54"/>
  <c r="P131" i="54"/>
  <c r="H47" i="69"/>
  <c r="E71" i="54"/>
  <c r="O127" i="47"/>
  <c r="O130" i="47"/>
  <c r="O131" i="47"/>
  <c r="AC67" i="53"/>
  <c r="AC70" i="53"/>
  <c r="AC71" i="53"/>
  <c r="AB71" i="69"/>
  <c r="AB67" i="69"/>
  <c r="AB70" i="69"/>
  <c r="J91" i="53"/>
  <c r="J87" i="53"/>
  <c r="J90" i="53"/>
  <c r="AC166" i="47"/>
  <c r="Y127" i="44"/>
  <c r="Y130" i="44"/>
  <c r="F127" i="22"/>
  <c r="AB131" i="47"/>
  <c r="AB130" i="47"/>
  <c r="AB127" i="47"/>
  <c r="J70" i="69"/>
  <c r="AE130" i="47"/>
  <c r="AE131" i="47"/>
  <c r="AE127" i="47"/>
  <c r="Y131" i="66"/>
  <c r="Y130" i="66"/>
  <c r="Y127" i="66"/>
  <c r="K87" i="68"/>
  <c r="S67" i="68"/>
  <c r="U130" i="68"/>
  <c r="X130" i="68"/>
  <c r="X127" i="68"/>
  <c r="X131" i="68"/>
  <c r="AA130" i="54"/>
  <c r="AA131" i="54"/>
  <c r="AA127" i="54"/>
  <c r="R131" i="45"/>
  <c r="R130" i="45"/>
  <c r="R127" i="45"/>
  <c r="G127" i="46"/>
  <c r="G130" i="46"/>
  <c r="G131" i="46"/>
  <c r="H90" i="68"/>
  <c r="E87" i="53"/>
  <c r="E91" i="53"/>
  <c r="E90" i="53"/>
  <c r="AC127" i="45"/>
  <c r="AC130" i="45"/>
  <c r="AC131" i="45"/>
  <c r="V71" i="54"/>
  <c r="F90" i="53"/>
  <c r="T90" i="68"/>
  <c r="AD71" i="54"/>
  <c r="K70" i="68"/>
  <c r="H71" i="54"/>
  <c r="I127" i="66"/>
  <c r="I130" i="66"/>
  <c r="I131" i="66"/>
  <c r="G47" i="69"/>
  <c r="O131" i="44"/>
  <c r="O130" i="44"/>
  <c r="O127" i="44"/>
  <c r="W91" i="68"/>
  <c r="S91" i="54"/>
  <c r="S90" i="54"/>
  <c r="S87" i="54"/>
  <c r="AD71" i="69"/>
  <c r="H67" i="68"/>
  <c r="U127" i="68"/>
  <c r="K131" i="68"/>
  <c r="K127" i="68"/>
  <c r="K130" i="68"/>
  <c r="H130" i="46"/>
  <c r="H131" i="46"/>
  <c r="H127" i="46"/>
  <c r="F87" i="45"/>
  <c r="AB197" i="22"/>
  <c r="AB205" i="22" s="1"/>
  <c r="AE177" i="22"/>
  <c r="AE185" i="22" s="1"/>
  <c r="AC137" i="22"/>
  <c r="AC145" i="22" s="1"/>
  <c r="AE228" i="21"/>
  <c r="AD234" i="21"/>
  <c r="AF153" i="21"/>
  <c r="AE159" i="21"/>
  <c r="AH203" i="21"/>
  <c r="AG209" i="21"/>
  <c r="AH178" i="21"/>
  <c r="AG184" i="21"/>
  <c r="AD186" i="54" l="1"/>
  <c r="AD187" i="54" s="1"/>
  <c r="AA206" i="54"/>
  <c r="AA207" i="54" s="1"/>
  <c r="AB146" i="45"/>
  <c r="AB147" i="45" s="1"/>
  <c r="AA206" i="69"/>
  <c r="AA207" i="69" s="1"/>
  <c r="AB146" i="68"/>
  <c r="AB147" i="68" s="1"/>
  <c r="AA206" i="68"/>
  <c r="AA207" i="68" s="1"/>
  <c r="AD166" i="53"/>
  <c r="AD167" i="53" s="1"/>
  <c r="AB146" i="53"/>
  <c r="AB147" i="53" s="1"/>
  <c r="AD166" i="67"/>
  <c r="AD167" i="67" s="1"/>
  <c r="AD186" i="69"/>
  <c r="AD187" i="69" s="1"/>
  <c r="AB146" i="54"/>
  <c r="AB147" i="54" s="1"/>
  <c r="AD166" i="54"/>
  <c r="AD167" i="54" s="1"/>
  <c r="AD186" i="53"/>
  <c r="AD187" i="53" s="1"/>
  <c r="AD166" i="68"/>
  <c r="AD167" i="68" s="1"/>
  <c r="AB146" i="46"/>
  <c r="AB147" i="46" s="1"/>
  <c r="AB146" i="44"/>
  <c r="AB147" i="44" s="1"/>
  <c r="AD186" i="67"/>
  <c r="AD187" i="67" s="1"/>
  <c r="AD186" i="44"/>
  <c r="AD187" i="44" s="1"/>
  <c r="AA206" i="44"/>
  <c r="AA207" i="44" s="1"/>
  <c r="AA206" i="47"/>
  <c r="AA207" i="47" s="1"/>
  <c r="AA206" i="67"/>
  <c r="AA207" i="67" s="1"/>
  <c r="AA206" i="66"/>
  <c r="AA207" i="66" s="1"/>
  <c r="AD186" i="66"/>
  <c r="AD187" i="66" s="1"/>
  <c r="AD166" i="47"/>
  <c r="AD167" i="47" s="1"/>
  <c r="AD166" i="46"/>
  <c r="AD167" i="46" s="1"/>
  <c r="AD166" i="44"/>
  <c r="AD167" i="44" s="1"/>
  <c r="AD166" i="66"/>
  <c r="AD167" i="66" s="1"/>
  <c r="AB146" i="66"/>
  <c r="AB147" i="66" s="1"/>
  <c r="AD186" i="45"/>
  <c r="AD187" i="45" s="1"/>
  <c r="I69" i="54" a="1"/>
  <c r="I69" i="54" s="1"/>
  <c r="I72" i="54" s="1"/>
  <c r="Q69" i="54" a="1"/>
  <c r="Q69" i="54" s="1"/>
  <c r="Q72" i="54" s="1"/>
  <c r="AC69" i="54" a="1"/>
  <c r="AC69" i="54" s="1"/>
  <c r="AC72" i="54" s="1"/>
  <c r="N69" i="54" a="1"/>
  <c r="N69" i="54" s="1"/>
  <c r="N72" i="54" s="1"/>
  <c r="AF69" i="54" a="1"/>
  <c r="AF69" i="54" s="1"/>
  <c r="AF72" i="54" s="1"/>
  <c r="F69" i="54" a="1"/>
  <c r="F69" i="54" s="1"/>
  <c r="F72" i="54" s="1"/>
  <c r="Z69" i="54" a="1"/>
  <c r="Z69" i="54" s="1"/>
  <c r="Z72" i="54" s="1"/>
  <c r="N89" i="68" a="1"/>
  <c r="N89" i="68" s="1"/>
  <c r="N92" i="68" s="1"/>
  <c r="Y69" i="54" a="1"/>
  <c r="Y69" i="54" s="1"/>
  <c r="Y72" i="54" s="1"/>
  <c r="J69" i="54" a="1"/>
  <c r="J69" i="54" s="1"/>
  <c r="J72" i="54" s="1"/>
  <c r="P69" i="54" a="1"/>
  <c r="P69" i="54" s="1"/>
  <c r="P72" i="54" s="1"/>
  <c r="W69" i="54" a="1"/>
  <c r="W69" i="54" s="1"/>
  <c r="W72" i="54" s="1"/>
  <c r="U69" i="54" a="1"/>
  <c r="U69" i="54" s="1"/>
  <c r="U72" i="54" s="1"/>
  <c r="M69" i="54" a="1"/>
  <c r="M69" i="54" s="1"/>
  <c r="M72" i="54" s="1"/>
  <c r="S69" i="54" a="1"/>
  <c r="S69" i="54" s="1"/>
  <c r="S72" i="54" s="1"/>
  <c r="H393" i="27"/>
  <c r="X69" i="54" a="1"/>
  <c r="X69" i="54" s="1"/>
  <c r="X72" i="54" s="1"/>
  <c r="AE69" i="54" a="1"/>
  <c r="AE69" i="54" s="1"/>
  <c r="AE72" i="54" s="1"/>
  <c r="AB69" i="54" a="1"/>
  <c r="AB69" i="54" s="1"/>
  <c r="AB72" i="54" s="1"/>
  <c r="L69" i="54" a="1"/>
  <c r="L69" i="54" s="1"/>
  <c r="L72" i="54" s="1"/>
  <c r="H69" i="54" a="1"/>
  <c r="H69" i="54" s="1"/>
  <c r="H72" i="54" s="1"/>
  <c r="O69" i="54" a="1"/>
  <c r="O69" i="54" s="1"/>
  <c r="O72" i="54" s="1"/>
  <c r="V69" i="54" a="1"/>
  <c r="V69" i="54" s="1"/>
  <c r="V72" i="54" s="1"/>
  <c r="AD69" i="54" a="1"/>
  <c r="AD69" i="54" s="1"/>
  <c r="AD72" i="54" s="1"/>
  <c r="AA69" i="54" a="1"/>
  <c r="AA69" i="54" s="1"/>
  <c r="AA72" i="54" s="1"/>
  <c r="G69" i="54" a="1"/>
  <c r="G69" i="54" s="1"/>
  <c r="G72" i="54" s="1"/>
  <c r="AG69" i="54" a="1"/>
  <c r="AG69" i="54" s="1"/>
  <c r="AG72" i="54" s="1"/>
  <c r="R69" i="54" a="1"/>
  <c r="R69" i="54" s="1"/>
  <c r="T69" i="54" a="1"/>
  <c r="T69" i="54" s="1"/>
  <c r="T72" i="54" s="1"/>
  <c r="E69" i="54" a="1"/>
  <c r="E69" i="54" s="1"/>
  <c r="E72" i="54" s="1"/>
  <c r="AH69" i="54" a="1"/>
  <c r="AH69" i="54" s="1"/>
  <c r="AH72" i="54" s="1"/>
  <c r="AB89" i="68" a="1"/>
  <c r="AB89" i="68" s="1"/>
  <c r="AB92" i="68" s="1"/>
  <c r="M89" i="68" a="1"/>
  <c r="M89" i="68" s="1"/>
  <c r="M92" i="68" s="1"/>
  <c r="V89" i="68" a="1"/>
  <c r="V89" i="68" s="1"/>
  <c r="V92" i="68" s="1"/>
  <c r="K69" i="54" a="1"/>
  <c r="K69" i="54" s="1"/>
  <c r="K72" i="54" s="1"/>
  <c r="R89" i="68" a="1"/>
  <c r="R89" i="68" s="1"/>
  <c r="R92" i="68" s="1"/>
  <c r="Y89" i="68" a="1"/>
  <c r="Y89" i="68" s="1"/>
  <c r="Y92" i="68" s="1"/>
  <c r="O89" i="68" a="1"/>
  <c r="O89" i="68" s="1"/>
  <c r="O92" i="68" s="1"/>
  <c r="AB198" i="47"/>
  <c r="AB199" i="47" s="1"/>
  <c r="AB205" i="47"/>
  <c r="AF157" i="66"/>
  <c r="AF157" i="47"/>
  <c r="AF157" i="44"/>
  <c r="AF157" i="68"/>
  <c r="AF157" i="53"/>
  <c r="AF157" i="45"/>
  <c r="AF157" i="22"/>
  <c r="AF157" i="46"/>
  <c r="AF157" i="54"/>
  <c r="AF157" i="69"/>
  <c r="AF157" i="67"/>
  <c r="AE178" i="47"/>
  <c r="AE179" i="47" s="1"/>
  <c r="AE185" i="47"/>
  <c r="AE158" i="54"/>
  <c r="AE159" i="54" s="1"/>
  <c r="AE165" i="54"/>
  <c r="B70" i="69"/>
  <c r="C70" i="69"/>
  <c r="AB198" i="45"/>
  <c r="AB199" i="45" s="1"/>
  <c r="AB205" i="45"/>
  <c r="B91" i="68"/>
  <c r="D424" i="27" s="1"/>
  <c r="C91" i="68"/>
  <c r="AA147" i="69"/>
  <c r="AA89" i="68" a="1"/>
  <c r="AA89" i="68" s="1"/>
  <c r="AA92" i="68" s="1"/>
  <c r="T89" i="68" a="1"/>
  <c r="T89" i="68" s="1"/>
  <c r="T92" i="68" s="1"/>
  <c r="X89" i="68" a="1"/>
  <c r="X89" i="68" s="1"/>
  <c r="X92" i="68" s="1"/>
  <c r="Q89" i="68" a="1"/>
  <c r="Q89" i="68" s="1"/>
  <c r="Q92" i="68" s="1"/>
  <c r="K89" i="68" a="1"/>
  <c r="K89" i="68" s="1"/>
  <c r="K92" i="68" s="1"/>
  <c r="L89" i="68" a="1"/>
  <c r="L89" i="68" s="1"/>
  <c r="L92" i="68" s="1"/>
  <c r="AG89" i="68" a="1"/>
  <c r="AG89" i="68" s="1"/>
  <c r="AG92" i="68" s="1"/>
  <c r="P89" i="68" a="1"/>
  <c r="P89" i="68" s="1"/>
  <c r="P92" i="68" s="1"/>
  <c r="Z89" i="68" a="1"/>
  <c r="Z89" i="68" s="1"/>
  <c r="Z92" i="68" s="1"/>
  <c r="E89" i="68" a="1"/>
  <c r="E89" i="68" s="1"/>
  <c r="AE89" i="68" a="1"/>
  <c r="AE89" i="68" s="1"/>
  <c r="AE92" i="68" s="1"/>
  <c r="AF89" i="68" a="1"/>
  <c r="AF89" i="68" s="1"/>
  <c r="AF92" i="68" s="1"/>
  <c r="H424" i="27"/>
  <c r="U89" i="68" a="1"/>
  <c r="U89" i="68" s="1"/>
  <c r="U92" i="68" s="1"/>
  <c r="J89" i="68" a="1"/>
  <c r="J89" i="68" s="1"/>
  <c r="J92" i="68" s="1"/>
  <c r="W89" i="68" a="1"/>
  <c r="W89" i="68" s="1"/>
  <c r="W92" i="68" s="1"/>
  <c r="G89" i="68" a="1"/>
  <c r="G89" i="68" s="1"/>
  <c r="G92" i="68" s="1"/>
  <c r="H89" i="68" a="1"/>
  <c r="H89" i="68" s="1"/>
  <c r="H92" i="68" s="1"/>
  <c r="S89" i="68" a="1"/>
  <c r="S89" i="68" s="1"/>
  <c r="S92" i="68" s="1"/>
  <c r="F89" i="68" a="1"/>
  <c r="F89" i="68" s="1"/>
  <c r="F92" i="68" s="1"/>
  <c r="AH89" i="68" a="1"/>
  <c r="AH89" i="68" s="1"/>
  <c r="AH92" i="68" s="1"/>
  <c r="AC89" i="68" a="1"/>
  <c r="AC89" i="68" s="1"/>
  <c r="AC92" i="68" s="1"/>
  <c r="AC138" i="53"/>
  <c r="AC139" i="53" s="1"/>
  <c r="AC145" i="53"/>
  <c r="AE178" i="66"/>
  <c r="AE179" i="66" s="1"/>
  <c r="AE185" i="66"/>
  <c r="B71" i="69"/>
  <c r="D433" i="27" s="1"/>
  <c r="C71" i="69"/>
  <c r="AE158" i="68"/>
  <c r="AE159" i="68" s="1"/>
  <c r="AE165" i="68"/>
  <c r="AC138" i="66"/>
  <c r="AC139" i="66" s="1"/>
  <c r="AC145" i="66"/>
  <c r="AB198" i="69"/>
  <c r="AB199" i="69" s="1"/>
  <c r="AB205" i="69"/>
  <c r="AB198" i="66"/>
  <c r="AB199" i="66" s="1"/>
  <c r="AB205" i="66"/>
  <c r="B131" i="67"/>
  <c r="D416" i="27" s="1"/>
  <c r="C131" i="67"/>
  <c r="AE158" i="66"/>
  <c r="AE159" i="66" s="1"/>
  <c r="AE165" i="66"/>
  <c r="Z207" i="45"/>
  <c r="B131" i="47"/>
  <c r="D376" i="27" s="1"/>
  <c r="C131" i="47"/>
  <c r="C70" i="54"/>
  <c r="B70" i="54"/>
  <c r="B71" i="53"/>
  <c r="D383" i="27" s="1"/>
  <c r="C71" i="53"/>
  <c r="C131" i="45"/>
  <c r="B131" i="45"/>
  <c r="D356" i="27" s="1"/>
  <c r="B91" i="54"/>
  <c r="D394" i="27" s="1"/>
  <c r="C91" i="54"/>
  <c r="AC187" i="47"/>
  <c r="B70" i="68"/>
  <c r="C70" i="68"/>
  <c r="C130" i="54"/>
  <c r="B130" i="54"/>
  <c r="AE178" i="54"/>
  <c r="AE179" i="54" s="1"/>
  <c r="AE185" i="54"/>
  <c r="AD129" i="46" a="1"/>
  <c r="AD129" i="46" s="1"/>
  <c r="AD132" i="46" s="1"/>
  <c r="R129" i="46" a="1"/>
  <c r="R129" i="46" s="1"/>
  <c r="R132" i="46" s="1"/>
  <c r="M129" i="46" a="1"/>
  <c r="M129" i="46" s="1"/>
  <c r="M132" i="46" s="1"/>
  <c r="J129" i="46" a="1"/>
  <c r="J129" i="46" s="1"/>
  <c r="J132" i="46" s="1"/>
  <c r="H129" i="46" a="1"/>
  <c r="H129" i="46" s="1"/>
  <c r="H132" i="46" s="1"/>
  <c r="F129" i="46" a="1"/>
  <c r="F129" i="46" s="1"/>
  <c r="F132" i="46" s="1"/>
  <c r="W129" i="46" a="1"/>
  <c r="W129" i="46" s="1"/>
  <c r="W132" i="46" s="1"/>
  <c r="S129" i="46" a="1"/>
  <c r="S129" i="46" s="1"/>
  <c r="S132" i="46" s="1"/>
  <c r="Q129" i="46" a="1"/>
  <c r="Q129" i="46" s="1"/>
  <c r="Q132" i="46" s="1"/>
  <c r="AG129" i="46" a="1"/>
  <c r="AG129" i="46" s="1"/>
  <c r="AG132" i="46" s="1"/>
  <c r="O129" i="46" a="1"/>
  <c r="O129" i="46" s="1"/>
  <c r="O132" i="46" s="1"/>
  <c r="AC129" i="46" a="1"/>
  <c r="AC129" i="46" s="1"/>
  <c r="AC132" i="46" s="1"/>
  <c r="P129" i="46" a="1"/>
  <c r="P129" i="46" s="1"/>
  <c r="P132" i="46" s="1"/>
  <c r="Z129" i="46" a="1"/>
  <c r="Z129" i="46" s="1"/>
  <c r="Z132" i="46" s="1"/>
  <c r="AB129" i="46" a="1"/>
  <c r="AB129" i="46" s="1"/>
  <c r="AB132" i="46" s="1"/>
  <c r="G129" i="46" a="1"/>
  <c r="G129" i="46" s="1"/>
  <c r="G132" i="46" s="1"/>
  <c r="I129" i="46" a="1"/>
  <c r="I129" i="46" s="1"/>
  <c r="I132" i="46" s="1"/>
  <c r="X129" i="46" a="1"/>
  <c r="X129" i="46" s="1"/>
  <c r="X132" i="46" s="1"/>
  <c r="AE129" i="46" a="1"/>
  <c r="AE129" i="46" s="1"/>
  <c r="AE132" i="46" s="1"/>
  <c r="N129" i="46" a="1"/>
  <c r="N129" i="46" s="1"/>
  <c r="N132" i="46" s="1"/>
  <c r="L129" i="46" a="1"/>
  <c r="L129" i="46" s="1"/>
  <c r="L132" i="46" s="1"/>
  <c r="K129" i="46" a="1"/>
  <c r="K129" i="46" s="1"/>
  <c r="K132" i="46" s="1"/>
  <c r="E129" i="46" a="1"/>
  <c r="E129" i="46" s="1"/>
  <c r="AA129" i="46" a="1"/>
  <c r="AA129" i="46" s="1"/>
  <c r="AA132" i="46" s="1"/>
  <c r="AH129" i="46" a="1"/>
  <c r="AH129" i="46" s="1"/>
  <c r="AH132" i="46" s="1"/>
  <c r="V129" i="46" a="1"/>
  <c r="V129" i="46" s="1"/>
  <c r="V132" i="46" s="1"/>
  <c r="U129" i="46" a="1"/>
  <c r="U129" i="46" s="1"/>
  <c r="U132" i="46" s="1"/>
  <c r="T129" i="46" a="1"/>
  <c r="T129" i="46" s="1"/>
  <c r="T132" i="46" s="1"/>
  <c r="H366" i="27"/>
  <c r="Y129" i="46" a="1"/>
  <c r="Y129" i="46" s="1"/>
  <c r="Y132" i="46" s="1"/>
  <c r="AF129" i="46" a="1"/>
  <c r="AF129" i="46" s="1"/>
  <c r="AF132" i="46" s="1"/>
  <c r="W129" i="67" a="1"/>
  <c r="W129" i="67" s="1"/>
  <c r="W132" i="67" s="1"/>
  <c r="AH129" i="67" a="1"/>
  <c r="AH129" i="67" s="1"/>
  <c r="AH132" i="67" s="1"/>
  <c r="AC129" i="67" a="1"/>
  <c r="AC129" i="67" s="1"/>
  <c r="AC132" i="67" s="1"/>
  <c r="H416" i="27"/>
  <c r="K129" i="67" a="1"/>
  <c r="K129" i="67" s="1"/>
  <c r="K132" i="67" s="1"/>
  <c r="AG129" i="67" a="1"/>
  <c r="AG129" i="67" s="1"/>
  <c r="AG132" i="67" s="1"/>
  <c r="G129" i="67" a="1"/>
  <c r="G129" i="67" s="1"/>
  <c r="G132" i="67" s="1"/>
  <c r="AA129" i="67" a="1"/>
  <c r="AA129" i="67" s="1"/>
  <c r="AA132" i="67" s="1"/>
  <c r="E129" i="67" a="1"/>
  <c r="E129" i="67" s="1"/>
  <c r="S129" i="67" a="1"/>
  <c r="S129" i="67" s="1"/>
  <c r="S132" i="67" s="1"/>
  <c r="AE129" i="67" a="1"/>
  <c r="AE129" i="67" s="1"/>
  <c r="AE132" i="67" s="1"/>
  <c r="J129" i="67" a="1"/>
  <c r="J129" i="67" s="1"/>
  <c r="J132" i="67" s="1"/>
  <c r="T129" i="67" a="1"/>
  <c r="T129" i="67" s="1"/>
  <c r="T132" i="67" s="1"/>
  <c r="L129" i="67" a="1"/>
  <c r="L129" i="67" s="1"/>
  <c r="L132" i="67" s="1"/>
  <c r="F129" i="67" a="1"/>
  <c r="F129" i="67" s="1"/>
  <c r="F132" i="67" s="1"/>
  <c r="P129" i="67" a="1"/>
  <c r="P129" i="67" s="1"/>
  <c r="P132" i="67" s="1"/>
  <c r="Z129" i="67" a="1"/>
  <c r="Z129" i="67" s="1"/>
  <c r="Z132" i="67" s="1"/>
  <c r="M129" i="67" a="1"/>
  <c r="M129" i="67" s="1"/>
  <c r="M132" i="67" s="1"/>
  <c r="V129" i="67" a="1"/>
  <c r="V129" i="67" s="1"/>
  <c r="V132" i="67" s="1"/>
  <c r="Y129" i="67" a="1"/>
  <c r="Y129" i="67" s="1"/>
  <c r="Y132" i="67" s="1"/>
  <c r="N129" i="67" a="1"/>
  <c r="N129" i="67" s="1"/>
  <c r="N132" i="67" s="1"/>
  <c r="O129" i="67" a="1"/>
  <c r="O129" i="67" s="1"/>
  <c r="O132" i="67" s="1"/>
  <c r="AB129" i="67" a="1"/>
  <c r="AB129" i="67" s="1"/>
  <c r="AB132" i="67" s="1"/>
  <c r="Q129" i="67" a="1"/>
  <c r="Q129" i="67" s="1"/>
  <c r="Q132" i="67" s="1"/>
  <c r="H129" i="67" a="1"/>
  <c r="H129" i="67" s="1"/>
  <c r="H132" i="67" s="1"/>
  <c r="U129" i="67" a="1"/>
  <c r="U129" i="67" s="1"/>
  <c r="U132" i="67" s="1"/>
  <c r="AD129" i="67" a="1"/>
  <c r="AD129" i="67" s="1"/>
  <c r="AD132" i="67" s="1"/>
  <c r="I129" i="67" a="1"/>
  <c r="I129" i="67" s="1"/>
  <c r="I132" i="67" s="1"/>
  <c r="X129" i="67" a="1"/>
  <c r="X129" i="67" s="1"/>
  <c r="X132" i="67" s="1"/>
  <c r="AF129" i="67" a="1"/>
  <c r="AF129" i="67" s="1"/>
  <c r="AF132" i="67" s="1"/>
  <c r="R129" i="67" a="1"/>
  <c r="R129" i="67" s="1"/>
  <c r="R132" i="67" s="1"/>
  <c r="AC167" i="45"/>
  <c r="AE178" i="69"/>
  <c r="AE179" i="69" s="1"/>
  <c r="AE185" i="69"/>
  <c r="AD166" i="69"/>
  <c r="AE158" i="47"/>
  <c r="AE159" i="47" s="1"/>
  <c r="AE165" i="47"/>
  <c r="C90" i="69"/>
  <c r="B90" i="69"/>
  <c r="AD186" i="47"/>
  <c r="C131" i="68"/>
  <c r="B131" i="68"/>
  <c r="D426" i="27" s="1"/>
  <c r="AB146" i="67"/>
  <c r="B130" i="47"/>
  <c r="C130" i="47"/>
  <c r="C91" i="69"/>
  <c r="B91" i="69"/>
  <c r="D434" i="27" s="1"/>
  <c r="C130" i="68"/>
  <c r="B130" i="68"/>
  <c r="C130" i="69"/>
  <c r="B130" i="69"/>
  <c r="AG129" i="47" a="1"/>
  <c r="AG129" i="47" s="1"/>
  <c r="AG132" i="47" s="1"/>
  <c r="V129" i="47" a="1"/>
  <c r="V129" i="47" s="1"/>
  <c r="V132" i="47" s="1"/>
  <c r="AB129" i="47" a="1"/>
  <c r="AB129" i="47" s="1"/>
  <c r="AB132" i="47" s="1"/>
  <c r="AA129" i="47" a="1"/>
  <c r="AA129" i="47" s="1"/>
  <c r="AA132" i="47" s="1"/>
  <c r="AH129" i="47" a="1"/>
  <c r="AH129" i="47" s="1"/>
  <c r="AH132" i="47" s="1"/>
  <c r="N129" i="47" a="1"/>
  <c r="N129" i="47" s="1"/>
  <c r="N132" i="47" s="1"/>
  <c r="G129" i="47" a="1"/>
  <c r="G129" i="47" s="1"/>
  <c r="G132" i="47" s="1"/>
  <c r="X129" i="47" a="1"/>
  <c r="X129" i="47" s="1"/>
  <c r="X132" i="47" s="1"/>
  <c r="S129" i="47" a="1"/>
  <c r="S129" i="47" s="1"/>
  <c r="S132" i="47" s="1"/>
  <c r="AF129" i="47" a="1"/>
  <c r="AF129" i="47" s="1"/>
  <c r="AF132" i="47" s="1"/>
  <c r="Z129" i="47" a="1"/>
  <c r="Z129" i="47" s="1"/>
  <c r="Z132" i="47" s="1"/>
  <c r="E129" i="47" a="1"/>
  <c r="E129" i="47" s="1"/>
  <c r="AD129" i="47" a="1"/>
  <c r="AD129" i="47" s="1"/>
  <c r="AD132" i="47" s="1"/>
  <c r="W129" i="47" a="1"/>
  <c r="W129" i="47" s="1"/>
  <c r="W132" i="47" s="1"/>
  <c r="M129" i="47" a="1"/>
  <c r="M129" i="47" s="1"/>
  <c r="M132" i="47" s="1"/>
  <c r="F129" i="47" a="1"/>
  <c r="F129" i="47" s="1"/>
  <c r="F132" i="47" s="1"/>
  <c r="L129" i="47" a="1"/>
  <c r="L129" i="47" s="1"/>
  <c r="L132" i="47" s="1"/>
  <c r="U129" i="47" a="1"/>
  <c r="U129" i="47" s="1"/>
  <c r="U132" i="47" s="1"/>
  <c r="Y129" i="47" a="1"/>
  <c r="Y129" i="47" s="1"/>
  <c r="Y132" i="47" s="1"/>
  <c r="AE129" i="47" a="1"/>
  <c r="AE129" i="47" s="1"/>
  <c r="AE132" i="47" s="1"/>
  <c r="O129" i="47" a="1"/>
  <c r="O129" i="47" s="1"/>
  <c r="O132" i="47" s="1"/>
  <c r="T129" i="47" a="1"/>
  <c r="T129" i="47" s="1"/>
  <c r="T132" i="47" s="1"/>
  <c r="J129" i="47" a="1"/>
  <c r="J129" i="47" s="1"/>
  <c r="J132" i="47" s="1"/>
  <c r="H129" i="47" a="1"/>
  <c r="H129" i="47" s="1"/>
  <c r="H132" i="47" s="1"/>
  <c r="I129" i="47" a="1"/>
  <c r="I129" i="47" s="1"/>
  <c r="I132" i="47" s="1"/>
  <c r="Q129" i="47" a="1"/>
  <c r="Q129" i="47" s="1"/>
  <c r="Q132" i="47" s="1"/>
  <c r="H376" i="27"/>
  <c r="AC129" i="47" a="1"/>
  <c r="AC129" i="47" s="1"/>
  <c r="AC132" i="47" s="1"/>
  <c r="K129" i="47" a="1"/>
  <c r="K129" i="47" s="1"/>
  <c r="K132" i="47" s="1"/>
  <c r="P129" i="47" a="1"/>
  <c r="P129" i="47" s="1"/>
  <c r="P132" i="47" s="1"/>
  <c r="R129" i="47" a="1"/>
  <c r="R129" i="47" s="1"/>
  <c r="R132" i="47" s="1"/>
  <c r="W89" i="69" a="1"/>
  <c r="W89" i="69" s="1"/>
  <c r="W92" i="69" s="1"/>
  <c r="AF89" i="69" a="1"/>
  <c r="AF89" i="69" s="1"/>
  <c r="AF92" i="69" s="1"/>
  <c r="AE89" i="69" a="1"/>
  <c r="AE89" i="69" s="1"/>
  <c r="AE92" i="69" s="1"/>
  <c r="O89" i="69" a="1"/>
  <c r="O89" i="69" s="1"/>
  <c r="O92" i="69" s="1"/>
  <c r="G89" i="69" a="1"/>
  <c r="G89" i="69" s="1"/>
  <c r="G92" i="69" s="1"/>
  <c r="AD89" i="69" a="1"/>
  <c r="AD89" i="69" s="1"/>
  <c r="AD92" i="69" s="1"/>
  <c r="S89" i="69" a="1"/>
  <c r="S89" i="69" s="1"/>
  <c r="S92" i="69" s="1"/>
  <c r="N89" i="69" a="1"/>
  <c r="N89" i="69" s="1"/>
  <c r="N92" i="69" s="1"/>
  <c r="V89" i="69" a="1"/>
  <c r="V89" i="69" s="1"/>
  <c r="V92" i="69" s="1"/>
  <c r="M89" i="69" a="1"/>
  <c r="M89" i="69" s="1"/>
  <c r="M92" i="69" s="1"/>
  <c r="H434" i="27"/>
  <c r="F89" i="69" a="1"/>
  <c r="F89" i="69" s="1"/>
  <c r="F92" i="69" s="1"/>
  <c r="AA89" i="69" a="1"/>
  <c r="AA89" i="69" s="1"/>
  <c r="AA92" i="69" s="1"/>
  <c r="U89" i="69" a="1"/>
  <c r="U89" i="69" s="1"/>
  <c r="U92" i="69" s="1"/>
  <c r="L89" i="69" a="1"/>
  <c r="L89" i="69" s="1"/>
  <c r="L92" i="69" s="1"/>
  <c r="AB89" i="69" a="1"/>
  <c r="AB89" i="69" s="1"/>
  <c r="AB92" i="69" s="1"/>
  <c r="AC89" i="69" a="1"/>
  <c r="AC89" i="69" s="1"/>
  <c r="AC92" i="69" s="1"/>
  <c r="Z89" i="69" a="1"/>
  <c r="Z89" i="69" s="1"/>
  <c r="Z92" i="69" s="1"/>
  <c r="Y89" i="69" a="1"/>
  <c r="Y89" i="69" s="1"/>
  <c r="Y92" i="69" s="1"/>
  <c r="E89" i="69" a="1"/>
  <c r="E89" i="69" s="1"/>
  <c r="J89" i="69" a="1"/>
  <c r="J89" i="69" s="1"/>
  <c r="J92" i="69" s="1"/>
  <c r="R89" i="69" a="1"/>
  <c r="R89" i="69" s="1"/>
  <c r="R92" i="69" s="1"/>
  <c r="P89" i="69" a="1"/>
  <c r="P89" i="69" s="1"/>
  <c r="P92" i="69" s="1"/>
  <c r="X89" i="69" a="1"/>
  <c r="X89" i="69" s="1"/>
  <c r="X92" i="69" s="1"/>
  <c r="T89" i="69" a="1"/>
  <c r="T89" i="69" s="1"/>
  <c r="T92" i="69" s="1"/>
  <c r="H89" i="69" a="1"/>
  <c r="H89" i="69" s="1"/>
  <c r="H92" i="69" s="1"/>
  <c r="AG89" i="69" a="1"/>
  <c r="AG89" i="69" s="1"/>
  <c r="AG92" i="69" s="1"/>
  <c r="I89" i="69" a="1"/>
  <c r="I89" i="69" s="1"/>
  <c r="I92" i="69" s="1"/>
  <c r="AH89" i="69" a="1"/>
  <c r="AH89" i="69" s="1"/>
  <c r="AH92" i="69" s="1"/>
  <c r="K89" i="69" a="1"/>
  <c r="K89" i="69" s="1"/>
  <c r="K92" i="69" s="1"/>
  <c r="Q89" i="69" a="1"/>
  <c r="Q89" i="69" s="1"/>
  <c r="Q92" i="69" s="1"/>
  <c r="H426" i="27"/>
  <c r="P129" i="68" a="1"/>
  <c r="P129" i="68" s="1"/>
  <c r="P132" i="68" s="1"/>
  <c r="G129" i="68" a="1"/>
  <c r="G129" i="68" s="1"/>
  <c r="G132" i="68" s="1"/>
  <c r="AE129" i="68" a="1"/>
  <c r="AE129" i="68" s="1"/>
  <c r="AE132" i="68" s="1"/>
  <c r="W129" i="68" a="1"/>
  <c r="W129" i="68" s="1"/>
  <c r="W132" i="68" s="1"/>
  <c r="N129" i="68" a="1"/>
  <c r="N129" i="68" s="1"/>
  <c r="N132" i="68" s="1"/>
  <c r="U129" i="68" a="1"/>
  <c r="U129" i="68" s="1"/>
  <c r="U132" i="68" s="1"/>
  <c r="F129" i="68" a="1"/>
  <c r="F129" i="68" s="1"/>
  <c r="F132" i="68" s="1"/>
  <c r="O129" i="68" a="1"/>
  <c r="O129" i="68" s="1"/>
  <c r="O132" i="68" s="1"/>
  <c r="AB129" i="68" a="1"/>
  <c r="AB129" i="68" s="1"/>
  <c r="AB132" i="68" s="1"/>
  <c r="J129" i="68" a="1"/>
  <c r="J129" i="68" s="1"/>
  <c r="J132" i="68" s="1"/>
  <c r="K129" i="68" a="1"/>
  <c r="K129" i="68" s="1"/>
  <c r="K132" i="68" s="1"/>
  <c r="E129" i="68" a="1"/>
  <c r="E129" i="68" s="1"/>
  <c r="X129" i="68" a="1"/>
  <c r="X129" i="68" s="1"/>
  <c r="X132" i="68" s="1"/>
  <c r="Q129" i="68" a="1"/>
  <c r="Q129" i="68" s="1"/>
  <c r="Q132" i="68" s="1"/>
  <c r="AH129" i="68" a="1"/>
  <c r="AH129" i="68" s="1"/>
  <c r="AH132" i="68" s="1"/>
  <c r="Y129" i="68" a="1"/>
  <c r="Y129" i="68" s="1"/>
  <c r="Y132" i="68" s="1"/>
  <c r="AG129" i="68" a="1"/>
  <c r="AG129" i="68" s="1"/>
  <c r="AG132" i="68" s="1"/>
  <c r="AD129" i="68" a="1"/>
  <c r="AD129" i="68" s="1"/>
  <c r="AD132" i="68" s="1"/>
  <c r="V129" i="68" a="1"/>
  <c r="V129" i="68" s="1"/>
  <c r="V132" i="68" s="1"/>
  <c r="H129" i="68" a="1"/>
  <c r="H129" i="68" s="1"/>
  <c r="H132" i="68" s="1"/>
  <c r="Z129" i="68" a="1"/>
  <c r="Z129" i="68" s="1"/>
  <c r="Z132" i="68" s="1"/>
  <c r="M129" i="68" a="1"/>
  <c r="M129" i="68" s="1"/>
  <c r="M132" i="68" s="1"/>
  <c r="S129" i="68" a="1"/>
  <c r="S129" i="68" s="1"/>
  <c r="S132" i="68" s="1"/>
  <c r="T129" i="68" a="1"/>
  <c r="T129" i="68" s="1"/>
  <c r="T132" i="68" s="1"/>
  <c r="AA129" i="68" a="1"/>
  <c r="AA129" i="68" s="1"/>
  <c r="AA132" i="68" s="1"/>
  <c r="AF129" i="68" a="1"/>
  <c r="AF129" i="68" s="1"/>
  <c r="AF132" i="68" s="1"/>
  <c r="L129" i="68" a="1"/>
  <c r="L129" i="68" s="1"/>
  <c r="L132" i="68" s="1"/>
  <c r="AC129" i="68" a="1"/>
  <c r="AC129" i="68" s="1"/>
  <c r="AC132" i="68" s="1"/>
  <c r="I129" i="68" a="1"/>
  <c r="I129" i="68" s="1"/>
  <c r="I132" i="68" s="1"/>
  <c r="R129" i="68" a="1"/>
  <c r="R129" i="68" s="1"/>
  <c r="R132" i="68" s="1"/>
  <c r="H436" i="27"/>
  <c r="AH129" i="69" a="1"/>
  <c r="AH129" i="69" s="1"/>
  <c r="AH132" i="69" s="1"/>
  <c r="E129" i="69" a="1"/>
  <c r="E129" i="69" s="1"/>
  <c r="E132" i="69" s="1"/>
  <c r="AG129" i="69" a="1"/>
  <c r="AG129" i="69" s="1"/>
  <c r="AG132" i="69" s="1"/>
  <c r="F129" i="69" a="1"/>
  <c r="F129" i="69" s="1"/>
  <c r="F132" i="69" s="1"/>
  <c r="W129" i="69" a="1"/>
  <c r="W129" i="69" s="1"/>
  <c r="W132" i="69" s="1"/>
  <c r="T129" i="69" a="1"/>
  <c r="T129" i="69" s="1"/>
  <c r="T132" i="69" s="1"/>
  <c r="M129" i="69" a="1"/>
  <c r="M129" i="69" s="1"/>
  <c r="M132" i="69" s="1"/>
  <c r="S129" i="69" a="1"/>
  <c r="S129" i="69" s="1"/>
  <c r="S132" i="69" s="1"/>
  <c r="R129" i="69" a="1"/>
  <c r="R129" i="69" s="1"/>
  <c r="R132" i="69" s="1"/>
  <c r="P129" i="69" a="1"/>
  <c r="P129" i="69" s="1"/>
  <c r="P132" i="69" s="1"/>
  <c r="AF129" i="69" a="1"/>
  <c r="AF129" i="69" s="1"/>
  <c r="AF132" i="69" s="1"/>
  <c r="G129" i="69" a="1"/>
  <c r="G129" i="69" s="1"/>
  <c r="G132" i="69" s="1"/>
  <c r="AB129" i="69" a="1"/>
  <c r="AB129" i="69" s="1"/>
  <c r="K129" i="69" a="1"/>
  <c r="K129" i="69" s="1"/>
  <c r="K132" i="69" s="1"/>
  <c r="H129" i="69" a="1"/>
  <c r="H129" i="69" s="1"/>
  <c r="H132" i="69" s="1"/>
  <c r="J129" i="69" a="1"/>
  <c r="J129" i="69" s="1"/>
  <c r="J132" i="69" s="1"/>
  <c r="X129" i="69" a="1"/>
  <c r="X129" i="69" s="1"/>
  <c r="X132" i="69" s="1"/>
  <c r="AC129" i="69" a="1"/>
  <c r="AC129" i="69" s="1"/>
  <c r="AC132" i="69" s="1"/>
  <c r="N129" i="69" a="1"/>
  <c r="N129" i="69" s="1"/>
  <c r="N132" i="69" s="1"/>
  <c r="Y129" i="69" a="1"/>
  <c r="Y129" i="69" s="1"/>
  <c r="Y132" i="69" s="1"/>
  <c r="L129" i="69" a="1"/>
  <c r="L129" i="69" s="1"/>
  <c r="L132" i="69" s="1"/>
  <c r="AE129" i="69" a="1"/>
  <c r="AE129" i="69" s="1"/>
  <c r="AE132" i="69" s="1"/>
  <c r="I129" i="69" a="1"/>
  <c r="I129" i="69" s="1"/>
  <c r="I132" i="69" s="1"/>
  <c r="V129" i="69" a="1"/>
  <c r="V129" i="69" s="1"/>
  <c r="V132" i="69" s="1"/>
  <c r="U129" i="69" a="1"/>
  <c r="U129" i="69" s="1"/>
  <c r="U132" i="69" s="1"/>
  <c r="AA129" i="69" a="1"/>
  <c r="AA129" i="69" s="1"/>
  <c r="AA132" i="69" s="1"/>
  <c r="Q129" i="69" a="1"/>
  <c r="Q129" i="69" s="1"/>
  <c r="Q132" i="69" s="1"/>
  <c r="O129" i="69" a="1"/>
  <c r="O129" i="69" s="1"/>
  <c r="O132" i="69" s="1"/>
  <c r="AD129" i="69" a="1"/>
  <c r="AD129" i="69" s="1"/>
  <c r="AD132" i="69" s="1"/>
  <c r="Z129" i="69" a="1"/>
  <c r="Z129" i="69" s="1"/>
  <c r="Z132" i="69" s="1"/>
  <c r="AD186" i="68"/>
  <c r="AC138" i="46"/>
  <c r="AC139" i="46" s="1"/>
  <c r="AC145" i="46"/>
  <c r="AE178" i="46"/>
  <c r="AE179" i="46" s="1"/>
  <c r="AE185" i="46"/>
  <c r="E69" i="69" a="1"/>
  <c r="E69" i="69" s="1"/>
  <c r="P69" i="69" a="1"/>
  <c r="P69" i="69" s="1"/>
  <c r="P72" i="69" s="1"/>
  <c r="Y69" i="69" a="1"/>
  <c r="Y69" i="69" s="1"/>
  <c r="Y72" i="69" s="1"/>
  <c r="O69" i="69" a="1"/>
  <c r="O69" i="69" s="1"/>
  <c r="O72" i="69" s="1"/>
  <c r="S69" i="69" a="1"/>
  <c r="S69" i="69" s="1"/>
  <c r="S72" i="69" s="1"/>
  <c r="AD69" i="69" a="1"/>
  <c r="AD69" i="69" s="1"/>
  <c r="AD72" i="69" s="1"/>
  <c r="K69" i="69" a="1"/>
  <c r="K69" i="69" s="1"/>
  <c r="K72" i="69" s="1"/>
  <c r="I69" i="69" a="1"/>
  <c r="I69" i="69" s="1"/>
  <c r="I72" i="69" s="1"/>
  <c r="H69" i="69" a="1"/>
  <c r="H69" i="69" s="1"/>
  <c r="H72" i="69" s="1"/>
  <c r="AG69" i="69" a="1"/>
  <c r="AG69" i="69" s="1"/>
  <c r="AG72" i="69" s="1"/>
  <c r="N69" i="69" a="1"/>
  <c r="N69" i="69" s="1"/>
  <c r="N72" i="69" s="1"/>
  <c r="U69" i="69" a="1"/>
  <c r="U69" i="69" s="1"/>
  <c r="U72" i="69" s="1"/>
  <c r="M69" i="69" a="1"/>
  <c r="M69" i="69" s="1"/>
  <c r="M72" i="69" s="1"/>
  <c r="X69" i="69" a="1"/>
  <c r="X69" i="69" s="1"/>
  <c r="X72" i="69" s="1"/>
  <c r="W69" i="69" a="1"/>
  <c r="W69" i="69" s="1"/>
  <c r="W72" i="69" s="1"/>
  <c r="J69" i="69" a="1"/>
  <c r="J69" i="69" s="1"/>
  <c r="J72" i="69" s="1"/>
  <c r="H433" i="27"/>
  <c r="AE69" i="69" a="1"/>
  <c r="AE69" i="69" s="1"/>
  <c r="AE72" i="69" s="1"/>
  <c r="AB69" i="69" a="1"/>
  <c r="AB69" i="69" s="1"/>
  <c r="AB72" i="69" s="1"/>
  <c r="AC69" i="69" a="1"/>
  <c r="AC69" i="69" s="1"/>
  <c r="AC72" i="69" s="1"/>
  <c r="R69" i="69" a="1"/>
  <c r="R69" i="69" s="1"/>
  <c r="R72" i="69" s="1"/>
  <c r="G69" i="69" a="1"/>
  <c r="G69" i="69" s="1"/>
  <c r="G72" i="69" s="1"/>
  <c r="Q69" i="69" a="1"/>
  <c r="Q69" i="69" s="1"/>
  <c r="Q72" i="69" s="1"/>
  <c r="AA69" i="69" a="1"/>
  <c r="AA69" i="69" s="1"/>
  <c r="AA72" i="69" s="1"/>
  <c r="AF69" i="69" a="1"/>
  <c r="AF69" i="69" s="1"/>
  <c r="AF72" i="69" s="1"/>
  <c r="V69" i="69" a="1"/>
  <c r="V69" i="69" s="1"/>
  <c r="V72" i="69" s="1"/>
  <c r="L69" i="69" a="1"/>
  <c r="L69" i="69" s="1"/>
  <c r="L72" i="69" s="1"/>
  <c r="T69" i="69" a="1"/>
  <c r="T69" i="69" s="1"/>
  <c r="T72" i="69" s="1"/>
  <c r="Z69" i="69" a="1"/>
  <c r="Z69" i="69" s="1"/>
  <c r="Z72" i="69" s="1"/>
  <c r="F69" i="69" a="1"/>
  <c r="F69" i="69" s="1"/>
  <c r="F72" i="69" s="1"/>
  <c r="AH69" i="69" a="1"/>
  <c r="AH69" i="69" s="1"/>
  <c r="AH72" i="69" s="1"/>
  <c r="AE158" i="67"/>
  <c r="AE159" i="67" s="1"/>
  <c r="AE165" i="67"/>
  <c r="AB198" i="68"/>
  <c r="AB199" i="68" s="1"/>
  <c r="AB205" i="68"/>
  <c r="AB198" i="53"/>
  <c r="AB199" i="53" s="1"/>
  <c r="AB205" i="53"/>
  <c r="C131" i="69"/>
  <c r="B131" i="69"/>
  <c r="D436" i="27" s="1"/>
  <c r="AF177" i="68"/>
  <c r="AF177" i="69"/>
  <c r="AF177" i="53"/>
  <c r="AF177" i="47"/>
  <c r="AF177" i="67"/>
  <c r="AF177" i="66"/>
  <c r="AF177" i="54"/>
  <c r="AF177" i="45"/>
  <c r="AF177" i="46"/>
  <c r="AF177" i="44"/>
  <c r="Z207" i="44"/>
  <c r="AC138" i="45"/>
  <c r="AC139" i="45" s="1"/>
  <c r="AC145" i="45"/>
  <c r="AE178" i="68"/>
  <c r="AE179" i="68" s="1"/>
  <c r="AE185" i="68"/>
  <c r="AA206" i="53"/>
  <c r="AB198" i="44"/>
  <c r="AB199" i="44" s="1"/>
  <c r="AB205" i="44"/>
  <c r="AE158" i="46"/>
  <c r="AE159" i="46" s="1"/>
  <c r="AE165" i="46"/>
  <c r="AA147" i="53"/>
  <c r="Z207" i="53"/>
  <c r="Z207" i="46"/>
  <c r="AB146" i="47"/>
  <c r="AB198" i="54"/>
  <c r="AB199" i="54" s="1"/>
  <c r="AB205" i="54"/>
  <c r="AE158" i="69"/>
  <c r="AE159" i="69" s="1"/>
  <c r="AE165" i="69"/>
  <c r="C130" i="53"/>
  <c r="B130" i="53"/>
  <c r="AD166" i="45"/>
  <c r="AC138" i="54"/>
  <c r="AC139" i="54" s="1"/>
  <c r="AC145" i="54"/>
  <c r="C131" i="53"/>
  <c r="B131" i="53"/>
  <c r="D386" i="27" s="1"/>
  <c r="AB146" i="69"/>
  <c r="H386" i="27"/>
  <c r="AH129" i="53" a="1"/>
  <c r="AH129" i="53" s="1"/>
  <c r="AH132" i="53" s="1"/>
  <c r="U129" i="53" a="1"/>
  <c r="U129" i="53" s="1"/>
  <c r="U132" i="53" s="1"/>
  <c r="S129" i="53" a="1"/>
  <c r="S129" i="53" s="1"/>
  <c r="S132" i="53" s="1"/>
  <c r="V129" i="53" a="1"/>
  <c r="V129" i="53" s="1"/>
  <c r="V132" i="53" s="1"/>
  <c r="H129" i="53" a="1"/>
  <c r="H129" i="53" s="1"/>
  <c r="H132" i="53" s="1"/>
  <c r="AF129" i="53" a="1"/>
  <c r="AF129" i="53" s="1"/>
  <c r="AF132" i="53" s="1"/>
  <c r="Q129" i="53" a="1"/>
  <c r="Q129" i="53" s="1"/>
  <c r="Q132" i="53" s="1"/>
  <c r="L129" i="53" a="1"/>
  <c r="L129" i="53" s="1"/>
  <c r="L132" i="53" s="1"/>
  <c r="E129" i="53" a="1"/>
  <c r="E129" i="53" s="1"/>
  <c r="AA129" i="53" a="1"/>
  <c r="AA129" i="53" s="1"/>
  <c r="AA132" i="53" s="1"/>
  <c r="AB129" i="53" a="1"/>
  <c r="AB129" i="53" s="1"/>
  <c r="AB132" i="53" s="1"/>
  <c r="O129" i="53" a="1"/>
  <c r="O129" i="53" s="1"/>
  <c r="O132" i="53" s="1"/>
  <c r="P129" i="53" a="1"/>
  <c r="P129" i="53" s="1"/>
  <c r="P132" i="53" s="1"/>
  <c r="M129" i="53" a="1"/>
  <c r="M129" i="53" s="1"/>
  <c r="M132" i="53" s="1"/>
  <c r="F129" i="53" a="1"/>
  <c r="F129" i="53" s="1"/>
  <c r="F132" i="53" s="1"/>
  <c r="J129" i="53" a="1"/>
  <c r="J129" i="53" s="1"/>
  <c r="J132" i="53" s="1"/>
  <c r="Z129" i="53" a="1"/>
  <c r="Z129" i="53" s="1"/>
  <c r="Z132" i="53" s="1"/>
  <c r="I129" i="53" a="1"/>
  <c r="I129" i="53" s="1"/>
  <c r="I132" i="53" s="1"/>
  <c r="AG129" i="53" a="1"/>
  <c r="AG129" i="53" s="1"/>
  <c r="AG132" i="53" s="1"/>
  <c r="T129" i="53" a="1"/>
  <c r="T129" i="53" s="1"/>
  <c r="T132" i="53" s="1"/>
  <c r="R129" i="53" a="1"/>
  <c r="R129" i="53" s="1"/>
  <c r="R132" i="53" s="1"/>
  <c r="N129" i="53" a="1"/>
  <c r="N129" i="53" s="1"/>
  <c r="N132" i="53" s="1"/>
  <c r="K129" i="53" a="1"/>
  <c r="K129" i="53" s="1"/>
  <c r="K132" i="53" s="1"/>
  <c r="AC129" i="53" a="1"/>
  <c r="AC129" i="53" s="1"/>
  <c r="AC132" i="53" s="1"/>
  <c r="AE129" i="53" a="1"/>
  <c r="AE129" i="53" s="1"/>
  <c r="AE132" i="53" s="1"/>
  <c r="AD129" i="53" a="1"/>
  <c r="AD129" i="53" s="1"/>
  <c r="AD132" i="53" s="1"/>
  <c r="X129" i="53" a="1"/>
  <c r="X129" i="53" s="1"/>
  <c r="X132" i="53" s="1"/>
  <c r="G129" i="53" a="1"/>
  <c r="G129" i="53" s="1"/>
  <c r="G132" i="53" s="1"/>
  <c r="Y129" i="53" a="1"/>
  <c r="Y129" i="53" s="1"/>
  <c r="Y132" i="53" s="1"/>
  <c r="W129" i="53" a="1"/>
  <c r="W129" i="53" s="1"/>
  <c r="W132" i="53" s="1"/>
  <c r="B71" i="54"/>
  <c r="D393" i="27" s="1"/>
  <c r="C71" i="54"/>
  <c r="B70" i="53"/>
  <c r="C70" i="53"/>
  <c r="B90" i="54"/>
  <c r="C90" i="54"/>
  <c r="B71" i="68"/>
  <c r="D423" i="27" s="1"/>
  <c r="C71" i="68"/>
  <c r="AE178" i="45"/>
  <c r="AE179" i="45" s="1"/>
  <c r="AE185" i="45"/>
  <c r="AB198" i="46"/>
  <c r="AB199" i="46" s="1"/>
  <c r="AB205" i="46"/>
  <c r="AC69" i="53" a="1"/>
  <c r="AC69" i="53" s="1"/>
  <c r="AC72" i="53" s="1"/>
  <c r="Z69" i="53" a="1"/>
  <c r="Z69" i="53" s="1"/>
  <c r="Z72" i="53" s="1"/>
  <c r="E69" i="53" a="1"/>
  <c r="E69" i="53" s="1"/>
  <c r="S69" i="53" a="1"/>
  <c r="S69" i="53" s="1"/>
  <c r="S72" i="53" s="1"/>
  <c r="H383" i="27"/>
  <c r="L69" i="53" a="1"/>
  <c r="L69" i="53" s="1"/>
  <c r="L72" i="53" s="1"/>
  <c r="I69" i="53" a="1"/>
  <c r="I69" i="53" s="1"/>
  <c r="I72" i="53" s="1"/>
  <c r="AD69" i="53" a="1"/>
  <c r="AD69" i="53" s="1"/>
  <c r="AD72" i="53" s="1"/>
  <c r="Y69" i="53" a="1"/>
  <c r="Y69" i="53" s="1"/>
  <c r="Y72" i="53" s="1"/>
  <c r="X69" i="53" a="1"/>
  <c r="X69" i="53" s="1"/>
  <c r="X72" i="53" s="1"/>
  <c r="Q69" i="53" a="1"/>
  <c r="Q69" i="53" s="1"/>
  <c r="Q72" i="53" s="1"/>
  <c r="F69" i="53" a="1"/>
  <c r="F69" i="53" s="1"/>
  <c r="F72" i="53" s="1"/>
  <c r="J69" i="53" a="1"/>
  <c r="J69" i="53" s="1"/>
  <c r="J72" i="53" s="1"/>
  <c r="W69" i="53" a="1"/>
  <c r="W69" i="53" s="1"/>
  <c r="W72" i="53" s="1"/>
  <c r="U69" i="53" a="1"/>
  <c r="U69" i="53" s="1"/>
  <c r="U72" i="53" s="1"/>
  <c r="AE69" i="53" a="1"/>
  <c r="AE69" i="53" s="1"/>
  <c r="AE72" i="53" s="1"/>
  <c r="H69" i="53" a="1"/>
  <c r="H69" i="53" s="1"/>
  <c r="H72" i="53" s="1"/>
  <c r="AG69" i="53" a="1"/>
  <c r="AG69" i="53" s="1"/>
  <c r="AG72" i="53" s="1"/>
  <c r="AB69" i="53" a="1"/>
  <c r="AB69" i="53" s="1"/>
  <c r="AB72" i="53" s="1"/>
  <c r="M69" i="53" a="1"/>
  <c r="M69" i="53" s="1"/>
  <c r="M72" i="53" s="1"/>
  <c r="O69" i="53" a="1"/>
  <c r="O69" i="53" s="1"/>
  <c r="O72" i="53" s="1"/>
  <c r="AF69" i="53" a="1"/>
  <c r="AF69" i="53" s="1"/>
  <c r="AF72" i="53" s="1"/>
  <c r="T69" i="53" a="1"/>
  <c r="T69" i="53" s="1"/>
  <c r="T72" i="53" s="1"/>
  <c r="P69" i="53" a="1"/>
  <c r="P69" i="53" s="1"/>
  <c r="P72" i="53" s="1"/>
  <c r="V69" i="53" a="1"/>
  <c r="V69" i="53" s="1"/>
  <c r="V72" i="53" s="1"/>
  <c r="R69" i="53" a="1"/>
  <c r="R69" i="53" s="1"/>
  <c r="R72" i="53" s="1"/>
  <c r="G69" i="53" a="1"/>
  <c r="G69" i="53" s="1"/>
  <c r="G72" i="53" s="1"/>
  <c r="AH69" i="53" a="1"/>
  <c r="AH69" i="53" s="1"/>
  <c r="AH72" i="53" s="1"/>
  <c r="K69" i="53" a="1"/>
  <c r="K69" i="53" s="1"/>
  <c r="K72" i="53" s="1"/>
  <c r="AA69" i="53" a="1"/>
  <c r="AA69" i="53" s="1"/>
  <c r="AA72" i="53" s="1"/>
  <c r="N69" i="53" a="1"/>
  <c r="N69" i="53" s="1"/>
  <c r="N72" i="53" s="1"/>
  <c r="AA206" i="46"/>
  <c r="C131" i="54"/>
  <c r="B131" i="54"/>
  <c r="D396" i="27" s="1"/>
  <c r="H356" i="27"/>
  <c r="X129" i="45" a="1"/>
  <c r="X129" i="45" s="1"/>
  <c r="X132" i="45" s="1"/>
  <c r="G129" i="45" a="1"/>
  <c r="G129" i="45" s="1"/>
  <c r="G132" i="45" s="1"/>
  <c r="U129" i="45" a="1"/>
  <c r="U129" i="45" s="1"/>
  <c r="U132" i="45" s="1"/>
  <c r="E129" i="45" a="1"/>
  <c r="E129" i="45" s="1"/>
  <c r="Z129" i="45" a="1"/>
  <c r="Z129" i="45" s="1"/>
  <c r="Z132" i="45" s="1"/>
  <c r="P129" i="45" a="1"/>
  <c r="P129" i="45" s="1"/>
  <c r="P132" i="45" s="1"/>
  <c r="K129" i="45" a="1"/>
  <c r="K129" i="45" s="1"/>
  <c r="K132" i="45" s="1"/>
  <c r="T129" i="45" a="1"/>
  <c r="T129" i="45" s="1"/>
  <c r="T132" i="45" s="1"/>
  <c r="W129" i="45" a="1"/>
  <c r="W129" i="45" s="1"/>
  <c r="W132" i="45" s="1"/>
  <c r="J129" i="45" a="1"/>
  <c r="J129" i="45" s="1"/>
  <c r="J132" i="45" s="1"/>
  <c r="R129" i="45" a="1"/>
  <c r="R129" i="45" s="1"/>
  <c r="R132" i="45" s="1"/>
  <c r="Y129" i="45" a="1"/>
  <c r="Y129" i="45" s="1"/>
  <c r="Y132" i="45" s="1"/>
  <c r="AB129" i="45" a="1"/>
  <c r="AB129" i="45" s="1"/>
  <c r="AB132" i="45" s="1"/>
  <c r="AA129" i="45" a="1"/>
  <c r="AA129" i="45" s="1"/>
  <c r="AA132" i="45" s="1"/>
  <c r="H129" i="45" a="1"/>
  <c r="H129" i="45" s="1"/>
  <c r="H132" i="45" s="1"/>
  <c r="AE129" i="45" a="1"/>
  <c r="AE129" i="45" s="1"/>
  <c r="AE132" i="45" s="1"/>
  <c r="AH129" i="45" a="1"/>
  <c r="AH129" i="45" s="1"/>
  <c r="AH132" i="45" s="1"/>
  <c r="S129" i="45" a="1"/>
  <c r="S129" i="45" s="1"/>
  <c r="S132" i="45" s="1"/>
  <c r="N129" i="45" a="1"/>
  <c r="N129" i="45" s="1"/>
  <c r="N132" i="45" s="1"/>
  <c r="Q129" i="45" a="1"/>
  <c r="Q129" i="45" s="1"/>
  <c r="Q132" i="45" s="1"/>
  <c r="M129" i="45" a="1"/>
  <c r="M129" i="45" s="1"/>
  <c r="M132" i="45" s="1"/>
  <c r="V129" i="45" a="1"/>
  <c r="V129" i="45" s="1"/>
  <c r="V132" i="45" s="1"/>
  <c r="L129" i="45" a="1"/>
  <c r="L129" i="45" s="1"/>
  <c r="L132" i="45" s="1"/>
  <c r="I129" i="45" a="1"/>
  <c r="I129" i="45" s="1"/>
  <c r="I132" i="45" s="1"/>
  <c r="AD129" i="45" a="1"/>
  <c r="AD129" i="45" s="1"/>
  <c r="AD132" i="45" s="1"/>
  <c r="AC129" i="45" a="1"/>
  <c r="AC129" i="45" s="1"/>
  <c r="AC132" i="45" s="1"/>
  <c r="AG129" i="45" a="1"/>
  <c r="AG129" i="45" s="1"/>
  <c r="AG132" i="45" s="1"/>
  <c r="O129" i="45" a="1"/>
  <c r="O129" i="45" s="1"/>
  <c r="O132" i="45" s="1"/>
  <c r="F129" i="45" a="1"/>
  <c r="F129" i="45" s="1"/>
  <c r="F132" i="45" s="1"/>
  <c r="AF129" i="45" a="1"/>
  <c r="AF129" i="45" s="1"/>
  <c r="AF132" i="45" s="1"/>
  <c r="AD137" i="68"/>
  <c r="AD137" i="44"/>
  <c r="AD137" i="69"/>
  <c r="AD137" i="54"/>
  <c r="AD137" i="53"/>
  <c r="AD137" i="45"/>
  <c r="AD137" i="67"/>
  <c r="AD137" i="66"/>
  <c r="AD137" i="46"/>
  <c r="AD137" i="47"/>
  <c r="AC197" i="69"/>
  <c r="AC197" i="46"/>
  <c r="AC197" i="53"/>
  <c r="AC197" i="68"/>
  <c r="AC197" i="67"/>
  <c r="AC197" i="66"/>
  <c r="AC197" i="54"/>
  <c r="AC197" i="45"/>
  <c r="AC197" i="44"/>
  <c r="AC197" i="47"/>
  <c r="AC138" i="44"/>
  <c r="AC139" i="44" s="1"/>
  <c r="AC145" i="44"/>
  <c r="B90" i="53"/>
  <c r="C90" i="53"/>
  <c r="AC138" i="47"/>
  <c r="AC139" i="47" s="1"/>
  <c r="AC145" i="47"/>
  <c r="C130" i="44"/>
  <c r="B130" i="44"/>
  <c r="B90" i="68"/>
  <c r="C90" i="68"/>
  <c r="C91" i="53"/>
  <c r="B91" i="53"/>
  <c r="D384" i="27" s="1"/>
  <c r="AC138" i="67"/>
  <c r="AC139" i="67" s="1"/>
  <c r="AC145" i="67"/>
  <c r="B131" i="44"/>
  <c r="D346" i="27" s="1"/>
  <c r="C131" i="44"/>
  <c r="AB198" i="67"/>
  <c r="AB199" i="67" s="1"/>
  <c r="AB205" i="67"/>
  <c r="C131" i="66"/>
  <c r="B131" i="66"/>
  <c r="D406" i="27" s="1"/>
  <c r="B130" i="45"/>
  <c r="C130" i="45"/>
  <c r="Z69" i="68" a="1"/>
  <c r="Z69" i="68" s="1"/>
  <c r="Z72" i="68" s="1"/>
  <c r="E69" i="68" a="1"/>
  <c r="E69" i="68" s="1"/>
  <c r="X69" i="68" a="1"/>
  <c r="X69" i="68" s="1"/>
  <c r="X72" i="68" s="1"/>
  <c r="I69" i="68" a="1"/>
  <c r="I69" i="68" s="1"/>
  <c r="I72" i="68" s="1"/>
  <c r="Y69" i="68" a="1"/>
  <c r="Y69" i="68" s="1"/>
  <c r="Y72" i="68" s="1"/>
  <c r="Q69" i="68" a="1"/>
  <c r="Q69" i="68" s="1"/>
  <c r="Q72" i="68" s="1"/>
  <c r="J69" i="68" a="1"/>
  <c r="J69" i="68" s="1"/>
  <c r="J72" i="68" s="1"/>
  <c r="T69" i="68" a="1"/>
  <c r="T69" i="68" s="1"/>
  <c r="T72" i="68" s="1"/>
  <c r="O69" i="68" a="1"/>
  <c r="O69" i="68" s="1"/>
  <c r="O72" i="68" s="1"/>
  <c r="F69" i="68" a="1"/>
  <c r="F69" i="68" s="1"/>
  <c r="F72" i="68" s="1"/>
  <c r="P69" i="68" a="1"/>
  <c r="P69" i="68" s="1"/>
  <c r="P72" i="68" s="1"/>
  <c r="N69" i="68" a="1"/>
  <c r="N69" i="68" s="1"/>
  <c r="N72" i="68" s="1"/>
  <c r="AC69" i="68" a="1"/>
  <c r="AC69" i="68" s="1"/>
  <c r="AC72" i="68" s="1"/>
  <c r="AA69" i="68" a="1"/>
  <c r="AA69" i="68" s="1"/>
  <c r="AA72" i="68" s="1"/>
  <c r="AD69" i="68" a="1"/>
  <c r="AD69" i="68" s="1"/>
  <c r="AD72" i="68" s="1"/>
  <c r="AF69" i="68" a="1"/>
  <c r="AF69" i="68" s="1"/>
  <c r="AF72" i="68" s="1"/>
  <c r="AH69" i="68" a="1"/>
  <c r="AH69" i="68" s="1"/>
  <c r="AH72" i="68" s="1"/>
  <c r="V69" i="68" a="1"/>
  <c r="V69" i="68" s="1"/>
  <c r="V72" i="68" s="1"/>
  <c r="AB69" i="68" a="1"/>
  <c r="AB69" i="68" s="1"/>
  <c r="AB72" i="68" s="1"/>
  <c r="S69" i="68" a="1"/>
  <c r="S69" i="68" s="1"/>
  <c r="S72" i="68" s="1"/>
  <c r="R69" i="68" a="1"/>
  <c r="R69" i="68" s="1"/>
  <c r="R72" i="68" s="1"/>
  <c r="M69" i="68" a="1"/>
  <c r="M69" i="68" s="1"/>
  <c r="M72" i="68" s="1"/>
  <c r="AE69" i="68" a="1"/>
  <c r="AE69" i="68" s="1"/>
  <c r="AE72" i="68" s="1"/>
  <c r="G69" i="68" a="1"/>
  <c r="G69" i="68" s="1"/>
  <c r="G72" i="68" s="1"/>
  <c r="H69" i="68" a="1"/>
  <c r="H69" i="68" s="1"/>
  <c r="H72" i="68" s="1"/>
  <c r="W69" i="68" a="1"/>
  <c r="W69" i="68" s="1"/>
  <c r="W72" i="68" s="1"/>
  <c r="K69" i="68" a="1"/>
  <c r="K69" i="68" s="1"/>
  <c r="K72" i="68" s="1"/>
  <c r="U69" i="68" a="1"/>
  <c r="U69" i="68" s="1"/>
  <c r="U72" i="68" s="1"/>
  <c r="AG69" i="68" a="1"/>
  <c r="AG69" i="68" s="1"/>
  <c r="AG72" i="68" s="1"/>
  <c r="H423" i="27"/>
  <c r="L69" i="68" a="1"/>
  <c r="L69" i="68" s="1"/>
  <c r="L72" i="68" s="1"/>
  <c r="AE158" i="53"/>
  <c r="AE159" i="53" s="1"/>
  <c r="AE165" i="53"/>
  <c r="AC138" i="68"/>
  <c r="AC139" i="68" s="1"/>
  <c r="AC145" i="68"/>
  <c r="C130" i="66"/>
  <c r="B130" i="66"/>
  <c r="AC167" i="44"/>
  <c r="AC167" i="47"/>
  <c r="AF89" i="54" a="1"/>
  <c r="AF89" i="54" s="1"/>
  <c r="AF92" i="54" s="1"/>
  <c r="U89" i="54" a="1"/>
  <c r="U89" i="54" s="1"/>
  <c r="U92" i="54" s="1"/>
  <c r="M89" i="54" a="1"/>
  <c r="M89" i="54" s="1"/>
  <c r="M92" i="54" s="1"/>
  <c r="V89" i="54" a="1"/>
  <c r="V89" i="54" s="1"/>
  <c r="V92" i="54" s="1"/>
  <c r="AD89" i="54" a="1"/>
  <c r="AD89" i="54" s="1"/>
  <c r="AD92" i="54" s="1"/>
  <c r="AB89" i="54" a="1"/>
  <c r="AB89" i="54" s="1"/>
  <c r="AB92" i="54" s="1"/>
  <c r="X89" i="54" a="1"/>
  <c r="X89" i="54" s="1"/>
  <c r="X92" i="54" s="1"/>
  <c r="I89" i="54" a="1"/>
  <c r="I89" i="54" s="1"/>
  <c r="I92" i="54" s="1"/>
  <c r="AG89" i="54" a="1"/>
  <c r="AG89" i="54" s="1"/>
  <c r="AG92" i="54" s="1"/>
  <c r="L89" i="54" a="1"/>
  <c r="L89" i="54" s="1"/>
  <c r="L92" i="54" s="1"/>
  <c r="K89" i="54" a="1"/>
  <c r="K89" i="54" s="1"/>
  <c r="K92" i="54" s="1"/>
  <c r="W89" i="54" a="1"/>
  <c r="W89" i="54" s="1"/>
  <c r="W92" i="54" s="1"/>
  <c r="AE89" i="54" a="1"/>
  <c r="AE89" i="54" s="1"/>
  <c r="AE92" i="54" s="1"/>
  <c r="N89" i="54" a="1"/>
  <c r="N89" i="54" s="1"/>
  <c r="N92" i="54" s="1"/>
  <c r="F89" i="54" a="1"/>
  <c r="F89" i="54" s="1"/>
  <c r="F92" i="54" s="1"/>
  <c r="AC89" i="54" a="1"/>
  <c r="AC89" i="54" s="1"/>
  <c r="AC92" i="54" s="1"/>
  <c r="Y89" i="54" a="1"/>
  <c r="Y89" i="54" s="1"/>
  <c r="Y92" i="54" s="1"/>
  <c r="Q89" i="54" a="1"/>
  <c r="Q89" i="54" s="1"/>
  <c r="Q92" i="54" s="1"/>
  <c r="P89" i="54" a="1"/>
  <c r="P89" i="54" s="1"/>
  <c r="P92" i="54" s="1"/>
  <c r="R89" i="54" a="1"/>
  <c r="R89" i="54" s="1"/>
  <c r="R92" i="54" s="1"/>
  <c r="H394" i="27"/>
  <c r="S89" i="54" a="1"/>
  <c r="S89" i="54" s="1"/>
  <c r="S92" i="54" s="1"/>
  <c r="E89" i="54" a="1"/>
  <c r="E89" i="54" s="1"/>
  <c r="J89" i="54" a="1"/>
  <c r="J89" i="54" s="1"/>
  <c r="J92" i="54" s="1"/>
  <c r="AH89" i="54" a="1"/>
  <c r="AH89" i="54" s="1"/>
  <c r="AH92" i="54" s="1"/>
  <c r="O89" i="54" a="1"/>
  <c r="O89" i="54" s="1"/>
  <c r="O92" i="54" s="1"/>
  <c r="H89" i="54" a="1"/>
  <c r="H89" i="54" s="1"/>
  <c r="H92" i="54" s="1"/>
  <c r="T89" i="54" a="1"/>
  <c r="T89" i="54" s="1"/>
  <c r="T92" i="54" s="1"/>
  <c r="G89" i="54" a="1"/>
  <c r="G89" i="54" s="1"/>
  <c r="G92" i="54" s="1"/>
  <c r="AA89" i="54" a="1"/>
  <c r="AA89" i="54" s="1"/>
  <c r="AA92" i="54" s="1"/>
  <c r="Z89" i="54" a="1"/>
  <c r="Z89" i="54" s="1"/>
  <c r="Z92" i="54" s="1"/>
  <c r="AE178" i="44"/>
  <c r="AE179" i="44" s="1"/>
  <c r="AE185" i="44"/>
  <c r="H396" i="27"/>
  <c r="S129" i="54" a="1"/>
  <c r="S129" i="54" s="1"/>
  <c r="S132" i="54" s="1"/>
  <c r="U129" i="54" a="1"/>
  <c r="U129" i="54" s="1"/>
  <c r="U132" i="54" s="1"/>
  <c r="K129" i="54" a="1"/>
  <c r="K129" i="54" s="1"/>
  <c r="K132" i="54" s="1"/>
  <c r="H129" i="54" a="1"/>
  <c r="H129" i="54" s="1"/>
  <c r="H132" i="54" s="1"/>
  <c r="Z129" i="54" a="1"/>
  <c r="Z129" i="54" s="1"/>
  <c r="Z132" i="54" s="1"/>
  <c r="R129" i="54" a="1"/>
  <c r="R129" i="54" s="1"/>
  <c r="R132" i="54" s="1"/>
  <c r="AF129" i="54" a="1"/>
  <c r="AF129" i="54" s="1"/>
  <c r="AF132" i="54" s="1"/>
  <c r="T129" i="54" a="1"/>
  <c r="T129" i="54" s="1"/>
  <c r="T132" i="54" s="1"/>
  <c r="L129" i="54" a="1"/>
  <c r="L129" i="54" s="1"/>
  <c r="L132" i="54" s="1"/>
  <c r="V129" i="54" a="1"/>
  <c r="V129" i="54" s="1"/>
  <c r="V132" i="54" s="1"/>
  <c r="N129" i="54" a="1"/>
  <c r="N129" i="54" s="1"/>
  <c r="N132" i="54" s="1"/>
  <c r="I129" i="54" a="1"/>
  <c r="I129" i="54" s="1"/>
  <c r="I132" i="54" s="1"/>
  <c r="AE129" i="54" a="1"/>
  <c r="AE129" i="54" s="1"/>
  <c r="AE132" i="54" s="1"/>
  <c r="E129" i="54" a="1"/>
  <c r="E129" i="54" s="1"/>
  <c r="P129" i="54" a="1"/>
  <c r="P129" i="54" s="1"/>
  <c r="P132" i="54" s="1"/>
  <c r="AG129" i="54" a="1"/>
  <c r="AG129" i="54" s="1"/>
  <c r="AG132" i="54" s="1"/>
  <c r="J129" i="54" a="1"/>
  <c r="J129" i="54" s="1"/>
  <c r="J132" i="54" s="1"/>
  <c r="AC129" i="54" a="1"/>
  <c r="AC129" i="54" s="1"/>
  <c r="AC132" i="54" s="1"/>
  <c r="O129" i="54" a="1"/>
  <c r="O129" i="54" s="1"/>
  <c r="O132" i="54" s="1"/>
  <c r="X129" i="54" a="1"/>
  <c r="X129" i="54" s="1"/>
  <c r="X132" i="54" s="1"/>
  <c r="G129" i="54" a="1"/>
  <c r="G129" i="54" s="1"/>
  <c r="G132" i="54" s="1"/>
  <c r="M129" i="54" a="1"/>
  <c r="M129" i="54" s="1"/>
  <c r="M132" i="54" s="1"/>
  <c r="Q129" i="54" a="1"/>
  <c r="Q129" i="54" s="1"/>
  <c r="Q132" i="54" s="1"/>
  <c r="AD129" i="54" a="1"/>
  <c r="AD129" i="54" s="1"/>
  <c r="AD132" i="54" s="1"/>
  <c r="AA129" i="54" a="1"/>
  <c r="AA129" i="54" s="1"/>
  <c r="AA132" i="54" s="1"/>
  <c r="AB129" i="54" a="1"/>
  <c r="AB129" i="54" s="1"/>
  <c r="AB132" i="54" s="1"/>
  <c r="F129" i="54" a="1"/>
  <c r="F129" i="54" s="1"/>
  <c r="F132" i="54" s="1"/>
  <c r="W129" i="54" a="1"/>
  <c r="W129" i="54" s="1"/>
  <c r="W132" i="54" s="1"/>
  <c r="Y129" i="54" a="1"/>
  <c r="Y129" i="54" s="1"/>
  <c r="Y132" i="54" s="1"/>
  <c r="AH129" i="54" a="1"/>
  <c r="AH129" i="54" s="1"/>
  <c r="AH132" i="54" s="1"/>
  <c r="S89" i="53" a="1"/>
  <c r="S89" i="53" s="1"/>
  <c r="S92" i="53" s="1"/>
  <c r="M89" i="53" a="1"/>
  <c r="M89" i="53" s="1"/>
  <c r="M92" i="53" s="1"/>
  <c r="I89" i="53" a="1"/>
  <c r="I89" i="53" s="1"/>
  <c r="I92" i="53" s="1"/>
  <c r="X89" i="53" a="1"/>
  <c r="X89" i="53" s="1"/>
  <c r="X92" i="53" s="1"/>
  <c r="Y89" i="53" a="1"/>
  <c r="Y89" i="53" s="1"/>
  <c r="Y92" i="53" s="1"/>
  <c r="AF89" i="53" a="1"/>
  <c r="AF89" i="53" s="1"/>
  <c r="AF92" i="53" s="1"/>
  <c r="O89" i="53" a="1"/>
  <c r="O89" i="53" s="1"/>
  <c r="O92" i="53" s="1"/>
  <c r="AB89" i="53" a="1"/>
  <c r="AB89" i="53" s="1"/>
  <c r="AB92" i="53" s="1"/>
  <c r="H384" i="27"/>
  <c r="E89" i="53" a="1"/>
  <c r="E89" i="53" s="1"/>
  <c r="AA89" i="53" a="1"/>
  <c r="AA89" i="53" s="1"/>
  <c r="AA92" i="53" s="1"/>
  <c r="Q89" i="53" a="1"/>
  <c r="Q89" i="53" s="1"/>
  <c r="Q92" i="53" s="1"/>
  <c r="J89" i="53" a="1"/>
  <c r="J89" i="53" s="1"/>
  <c r="J92" i="53" s="1"/>
  <c r="V89" i="53" a="1"/>
  <c r="V89" i="53" s="1"/>
  <c r="V92" i="53" s="1"/>
  <c r="R89" i="53" a="1"/>
  <c r="R89" i="53" s="1"/>
  <c r="R92" i="53" s="1"/>
  <c r="L89" i="53" a="1"/>
  <c r="L89" i="53" s="1"/>
  <c r="L92" i="53" s="1"/>
  <c r="AD89" i="53" a="1"/>
  <c r="AD89" i="53" s="1"/>
  <c r="AD92" i="53" s="1"/>
  <c r="AE89" i="53" a="1"/>
  <c r="AE89" i="53" s="1"/>
  <c r="AE92" i="53" s="1"/>
  <c r="U89" i="53" a="1"/>
  <c r="U89" i="53" s="1"/>
  <c r="U92" i="53" s="1"/>
  <c r="AG89" i="53" a="1"/>
  <c r="AG89" i="53" s="1"/>
  <c r="AG92" i="53" s="1"/>
  <c r="G89" i="53" a="1"/>
  <c r="G89" i="53" s="1"/>
  <c r="G92" i="53" s="1"/>
  <c r="K89" i="53" a="1"/>
  <c r="K89" i="53" s="1"/>
  <c r="K92" i="53" s="1"/>
  <c r="AH89" i="53" a="1"/>
  <c r="AH89" i="53" s="1"/>
  <c r="AH92" i="53" s="1"/>
  <c r="Z89" i="53" a="1"/>
  <c r="Z89" i="53" s="1"/>
  <c r="Z92" i="53" s="1"/>
  <c r="W89" i="53" a="1"/>
  <c r="W89" i="53" s="1"/>
  <c r="W92" i="53" s="1"/>
  <c r="AC89" i="53" a="1"/>
  <c r="AC89" i="53" s="1"/>
  <c r="AC92" i="53" s="1"/>
  <c r="P89" i="53" a="1"/>
  <c r="P89" i="53" s="1"/>
  <c r="P92" i="53" s="1"/>
  <c r="H89" i="53" a="1"/>
  <c r="H89" i="53" s="1"/>
  <c r="H92" i="53" s="1"/>
  <c r="T89" i="53" a="1"/>
  <c r="T89" i="53" s="1"/>
  <c r="T92" i="53" s="1"/>
  <c r="N89" i="53" a="1"/>
  <c r="N89" i="53" s="1"/>
  <c r="N92" i="53" s="1"/>
  <c r="F89" i="53" a="1"/>
  <c r="F89" i="53" s="1"/>
  <c r="F92" i="53" s="1"/>
  <c r="AH129" i="44" a="1"/>
  <c r="AH129" i="44" s="1"/>
  <c r="AH132" i="44" s="1"/>
  <c r="F129" i="44" a="1"/>
  <c r="F129" i="44" s="1"/>
  <c r="F132" i="44" s="1"/>
  <c r="N129" i="44" a="1"/>
  <c r="N129" i="44" s="1"/>
  <c r="N132" i="44" s="1"/>
  <c r="M129" i="44" a="1"/>
  <c r="M129" i="44" s="1"/>
  <c r="M132" i="44" s="1"/>
  <c r="L129" i="44" a="1"/>
  <c r="L129" i="44" s="1"/>
  <c r="L132" i="44" s="1"/>
  <c r="R129" i="44" a="1"/>
  <c r="R129" i="44" s="1"/>
  <c r="R132" i="44" s="1"/>
  <c r="T129" i="44" a="1"/>
  <c r="T129" i="44" s="1"/>
  <c r="T132" i="44" s="1"/>
  <c r="G129" i="44" a="1"/>
  <c r="G129" i="44" s="1"/>
  <c r="G132" i="44" s="1"/>
  <c r="U129" i="44" a="1"/>
  <c r="U129" i="44" s="1"/>
  <c r="U132" i="44" s="1"/>
  <c r="I129" i="44" a="1"/>
  <c r="I129" i="44" s="1"/>
  <c r="I132" i="44" s="1"/>
  <c r="AE129" i="44" a="1"/>
  <c r="AE129" i="44" s="1"/>
  <c r="AE132" i="44" s="1"/>
  <c r="AB129" i="44" a="1"/>
  <c r="AB129" i="44" s="1"/>
  <c r="AB132" i="44" s="1"/>
  <c r="AC129" i="44" a="1"/>
  <c r="AC129" i="44" s="1"/>
  <c r="AC132" i="44" s="1"/>
  <c r="K129" i="44" a="1"/>
  <c r="K129" i="44" s="1"/>
  <c r="K132" i="44" s="1"/>
  <c r="Z129" i="44" a="1"/>
  <c r="Z129" i="44" s="1"/>
  <c r="Z132" i="44" s="1"/>
  <c r="E129" i="44" a="1"/>
  <c r="E129" i="44" s="1"/>
  <c r="X129" i="44" a="1"/>
  <c r="X129" i="44" s="1"/>
  <c r="X132" i="44" s="1"/>
  <c r="W129" i="44" a="1"/>
  <c r="W129" i="44" s="1"/>
  <c r="W132" i="44" s="1"/>
  <c r="AF129" i="44" a="1"/>
  <c r="AF129" i="44" s="1"/>
  <c r="AF132" i="44" s="1"/>
  <c r="AG129" i="44" a="1"/>
  <c r="AG129" i="44" s="1"/>
  <c r="AG132" i="44" s="1"/>
  <c r="V129" i="44" a="1"/>
  <c r="V129" i="44" s="1"/>
  <c r="V132" i="44" s="1"/>
  <c r="Q129" i="44" a="1"/>
  <c r="Q129" i="44" s="1"/>
  <c r="Q132" i="44" s="1"/>
  <c r="H346" i="27"/>
  <c r="Y129" i="44" a="1"/>
  <c r="Y129" i="44" s="1"/>
  <c r="Y132" i="44" s="1"/>
  <c r="P129" i="44" a="1"/>
  <c r="P129" i="44" s="1"/>
  <c r="P132" i="44" s="1"/>
  <c r="O129" i="44" a="1"/>
  <c r="O129" i="44" s="1"/>
  <c r="O132" i="44" s="1"/>
  <c r="AA129" i="44" a="1"/>
  <c r="AA129" i="44" s="1"/>
  <c r="AA132" i="44" s="1"/>
  <c r="J129" i="44" a="1"/>
  <c r="J129" i="44" s="1"/>
  <c r="J132" i="44" s="1"/>
  <c r="H129" i="44" a="1"/>
  <c r="H129" i="44" s="1"/>
  <c r="H132" i="44" s="1"/>
  <c r="AD129" i="44" a="1"/>
  <c r="AD129" i="44" s="1"/>
  <c r="AD132" i="44" s="1"/>
  <c r="S129" i="44" a="1"/>
  <c r="S129" i="44" s="1"/>
  <c r="S132" i="44" s="1"/>
  <c r="AE178" i="53"/>
  <c r="AE179" i="53" s="1"/>
  <c r="AE185" i="53"/>
  <c r="AE158" i="45"/>
  <c r="AE159" i="45" s="1"/>
  <c r="AE165" i="45"/>
  <c r="C130" i="46"/>
  <c r="B130" i="46"/>
  <c r="AD89" i="68" a="1"/>
  <c r="AD89" i="68" s="1"/>
  <c r="AD92" i="68" s="1"/>
  <c r="I89" i="68" a="1"/>
  <c r="I89" i="68" s="1"/>
  <c r="I92" i="68" s="1"/>
  <c r="AA206" i="45"/>
  <c r="AC138" i="69"/>
  <c r="AC139" i="69" s="1"/>
  <c r="AC145" i="69"/>
  <c r="C130" i="67"/>
  <c r="B130" i="67"/>
  <c r="AE178" i="67"/>
  <c r="AE179" i="67" s="1"/>
  <c r="AE185" i="67"/>
  <c r="AD186" i="46"/>
  <c r="AE158" i="44"/>
  <c r="AE159" i="44" s="1"/>
  <c r="AE165" i="44"/>
  <c r="B131" i="46"/>
  <c r="D366" i="27" s="1"/>
  <c r="C131" i="46"/>
  <c r="AB132" i="69"/>
  <c r="Z129" i="66" a="1"/>
  <c r="Z129" i="66" s="1"/>
  <c r="Z132" i="66" s="1"/>
  <c r="H406" i="27"/>
  <c r="AF129" i="66" a="1"/>
  <c r="AF129" i="66" s="1"/>
  <c r="AF132" i="66" s="1"/>
  <c r="E129" i="66" a="1"/>
  <c r="E129" i="66" s="1"/>
  <c r="E132" i="66" s="1"/>
  <c r="AD129" i="66" a="1"/>
  <c r="AD129" i="66" s="1"/>
  <c r="AD132" i="66" s="1"/>
  <c r="F129" i="66" a="1"/>
  <c r="F129" i="66" s="1"/>
  <c r="F132" i="66" s="1"/>
  <c r="T129" i="66" a="1"/>
  <c r="T129" i="66" s="1"/>
  <c r="T132" i="66" s="1"/>
  <c r="W129" i="66" a="1"/>
  <c r="W129" i="66" s="1"/>
  <c r="W132" i="66" s="1"/>
  <c r="AB129" i="66" a="1"/>
  <c r="AB129" i="66" s="1"/>
  <c r="AB132" i="66" s="1"/>
  <c r="V129" i="66" a="1"/>
  <c r="V129" i="66" s="1"/>
  <c r="V132" i="66" s="1"/>
  <c r="L129" i="66" a="1"/>
  <c r="L129" i="66" s="1"/>
  <c r="L132" i="66" s="1"/>
  <c r="P129" i="66" a="1"/>
  <c r="P129" i="66" s="1"/>
  <c r="P132" i="66" s="1"/>
  <c r="I129" i="66" a="1"/>
  <c r="I129" i="66" s="1"/>
  <c r="I132" i="66" s="1"/>
  <c r="H129" i="66" a="1"/>
  <c r="H129" i="66" s="1"/>
  <c r="H132" i="66" s="1"/>
  <c r="AE129" i="66" a="1"/>
  <c r="AE129" i="66" s="1"/>
  <c r="AE132" i="66" s="1"/>
  <c r="AG129" i="66" a="1"/>
  <c r="AG129" i="66" s="1"/>
  <c r="AG132" i="66" s="1"/>
  <c r="AA129" i="66" a="1"/>
  <c r="AA129" i="66" s="1"/>
  <c r="AA132" i="66" s="1"/>
  <c r="AC129" i="66" a="1"/>
  <c r="AC129" i="66" s="1"/>
  <c r="AC132" i="66" s="1"/>
  <c r="N129" i="66" a="1"/>
  <c r="N129" i="66" s="1"/>
  <c r="N132" i="66" s="1"/>
  <c r="O129" i="66" a="1"/>
  <c r="O129" i="66" s="1"/>
  <c r="O132" i="66" s="1"/>
  <c r="S129" i="66" a="1"/>
  <c r="S129" i="66" s="1"/>
  <c r="S132" i="66" s="1"/>
  <c r="R129" i="66" a="1"/>
  <c r="R129" i="66" s="1"/>
  <c r="R132" i="66" s="1"/>
  <c r="K129" i="66" a="1"/>
  <c r="K129" i="66" s="1"/>
  <c r="K132" i="66" s="1"/>
  <c r="J129" i="66" a="1"/>
  <c r="J129" i="66" s="1"/>
  <c r="J132" i="66" s="1"/>
  <c r="Q129" i="66" a="1"/>
  <c r="Q129" i="66" s="1"/>
  <c r="Q132" i="66" s="1"/>
  <c r="U129" i="66" a="1"/>
  <c r="U129" i="66" s="1"/>
  <c r="U132" i="66" s="1"/>
  <c r="X129" i="66" a="1"/>
  <c r="X129" i="66" s="1"/>
  <c r="X132" i="66" s="1"/>
  <c r="Y129" i="66" a="1"/>
  <c r="Y129" i="66" s="1"/>
  <c r="Y132" i="66" s="1"/>
  <c r="AH129" i="66" a="1"/>
  <c r="AH129" i="66" s="1"/>
  <c r="AH132" i="66" s="1"/>
  <c r="G129" i="66" a="1"/>
  <c r="G129" i="66" s="1"/>
  <c r="G132" i="66" s="1"/>
  <c r="M129" i="66" a="1"/>
  <c r="M129" i="66" s="1"/>
  <c r="M132" i="66" s="1"/>
  <c r="AC197" i="22"/>
  <c r="AC205" i="22" s="1"/>
  <c r="AF165" i="22"/>
  <c r="AF177" i="22"/>
  <c r="AF185" i="22" s="1"/>
  <c r="AD137" i="22"/>
  <c r="AD145" i="22" s="1"/>
  <c r="AF228" i="21"/>
  <c r="AE234" i="21"/>
  <c r="AG153" i="21"/>
  <c r="AF159" i="21"/>
  <c r="AI203" i="21"/>
  <c r="AI209" i="21" s="1"/>
  <c r="AH209" i="21"/>
  <c r="AI178" i="21"/>
  <c r="AI184" i="21" s="1"/>
  <c r="AH184" i="21"/>
  <c r="AC146" i="53" l="1"/>
  <c r="AC147" i="53" s="1"/>
  <c r="AE166" i="45"/>
  <c r="AE167" i="45" s="1"/>
  <c r="AE166" i="53"/>
  <c r="AE167" i="53" s="1"/>
  <c r="AE166" i="69"/>
  <c r="AE167" i="69" s="1"/>
  <c r="AE186" i="68"/>
  <c r="AE187" i="68" s="1"/>
  <c r="AB206" i="69"/>
  <c r="AB207" i="69" s="1"/>
  <c r="AE166" i="54"/>
  <c r="AE167" i="54" s="1"/>
  <c r="AB206" i="54"/>
  <c r="AB207" i="54" s="1"/>
  <c r="AE166" i="44"/>
  <c r="AE167" i="44" s="1"/>
  <c r="AB206" i="68"/>
  <c r="AB207" i="68" s="1"/>
  <c r="AE166" i="46"/>
  <c r="AE167" i="46" s="1"/>
  <c r="AC146" i="47"/>
  <c r="AC147" i="47" s="1"/>
  <c r="AE186" i="44"/>
  <c r="AE187" i="44" s="1"/>
  <c r="AE166" i="47"/>
  <c r="AE167" i="47" s="1"/>
  <c r="AB206" i="44"/>
  <c r="AB207" i="44" s="1"/>
  <c r="AE186" i="46"/>
  <c r="AE187" i="46" s="1"/>
  <c r="AB206" i="46"/>
  <c r="AB207" i="46" s="1"/>
  <c r="AE166" i="66"/>
  <c r="AE167" i="66" s="1"/>
  <c r="AE186" i="45"/>
  <c r="AE187" i="45" s="1"/>
  <c r="AB206" i="67"/>
  <c r="AB207" i="67" s="1"/>
  <c r="AE186" i="66"/>
  <c r="AE187" i="66" s="1"/>
  <c r="AC146" i="45"/>
  <c r="AC147" i="45" s="1"/>
  <c r="AC146" i="67"/>
  <c r="AC147" i="67" s="1"/>
  <c r="AC146" i="44"/>
  <c r="AC147" i="44" s="1"/>
  <c r="B69" i="54"/>
  <c r="E393" i="27" s="1"/>
  <c r="C69" i="54"/>
  <c r="R72" i="54"/>
  <c r="C72" i="54" s="1"/>
  <c r="B132" i="66"/>
  <c r="F406" i="27" s="1"/>
  <c r="C132" i="66"/>
  <c r="AA207" i="53"/>
  <c r="AD187" i="47"/>
  <c r="AE186" i="47"/>
  <c r="AF178" i="54"/>
  <c r="AF179" i="54" s="1"/>
  <c r="AF185" i="54"/>
  <c r="AA207" i="45"/>
  <c r="AD138" i="47"/>
  <c r="AD139" i="47" s="1"/>
  <c r="AD145" i="47"/>
  <c r="AD138" i="46"/>
  <c r="AD139" i="46" s="1"/>
  <c r="AD145" i="46"/>
  <c r="AD197" i="68"/>
  <c r="AD197" i="54"/>
  <c r="AD197" i="69"/>
  <c r="AD197" i="66"/>
  <c r="AD197" i="67"/>
  <c r="AD197" i="46"/>
  <c r="AD197" i="45"/>
  <c r="AD197" i="44"/>
  <c r="AD197" i="53"/>
  <c r="AD197" i="47"/>
  <c r="E92" i="54"/>
  <c r="B89" i="54"/>
  <c r="E394" i="27" s="1"/>
  <c r="C89" i="54"/>
  <c r="AC198" i="47"/>
  <c r="AC199" i="47" s="1"/>
  <c r="AC205" i="47"/>
  <c r="AD138" i="45"/>
  <c r="AD139" i="45" s="1"/>
  <c r="AD145" i="45"/>
  <c r="AF178" i="69"/>
  <c r="AF179" i="69" s="1"/>
  <c r="AF185" i="69"/>
  <c r="AB206" i="53"/>
  <c r="C129" i="69"/>
  <c r="B129" i="69"/>
  <c r="E436" i="27" s="1"/>
  <c r="AE186" i="54"/>
  <c r="AB206" i="66"/>
  <c r="AB147" i="69"/>
  <c r="AD187" i="46"/>
  <c r="AF178" i="68"/>
  <c r="AF179" i="68" s="1"/>
  <c r="AF185" i="68"/>
  <c r="AC146" i="66"/>
  <c r="AF158" i="67"/>
  <c r="AF159" i="67" s="1"/>
  <c r="AF165" i="67"/>
  <c r="AB206" i="47"/>
  <c r="E132" i="46"/>
  <c r="C129" i="46"/>
  <c r="B129" i="46"/>
  <c r="E366" i="27" s="1"/>
  <c r="AF158" i="69"/>
  <c r="AF159" i="69" s="1"/>
  <c r="AF165" i="69"/>
  <c r="AB147" i="47"/>
  <c r="AF178" i="66"/>
  <c r="AF179" i="66" s="1"/>
  <c r="AF185" i="66"/>
  <c r="AF158" i="47"/>
  <c r="AF159" i="47" s="1"/>
  <c r="AF165" i="47"/>
  <c r="AA207" i="46"/>
  <c r="AF178" i="67"/>
  <c r="AF179" i="67" s="1"/>
  <c r="AF185" i="67"/>
  <c r="AB147" i="67"/>
  <c r="AF178" i="47"/>
  <c r="AF179" i="47" s="1"/>
  <c r="AF185" i="47"/>
  <c r="E132" i="45"/>
  <c r="C129" i="45"/>
  <c r="B129" i="45"/>
  <c r="E356" i="27" s="1"/>
  <c r="E92" i="53"/>
  <c r="C89" i="53"/>
  <c r="B89" i="53"/>
  <c r="E384" i="27" s="1"/>
  <c r="AC198" i="45"/>
  <c r="AC199" i="45" s="1"/>
  <c r="AC205" i="45"/>
  <c r="AD138" i="54"/>
  <c r="AD139" i="54" s="1"/>
  <c r="AD145" i="54"/>
  <c r="AE186" i="67"/>
  <c r="AC146" i="68"/>
  <c r="AC198" i="54"/>
  <c r="AC199" i="54" s="1"/>
  <c r="AC205" i="54"/>
  <c r="AD138" i="69"/>
  <c r="AD139" i="69" s="1"/>
  <c r="AD145" i="69"/>
  <c r="AC146" i="46"/>
  <c r="B89" i="69"/>
  <c r="E434" i="27" s="1"/>
  <c r="C89" i="69"/>
  <c r="E132" i="47"/>
  <c r="B129" i="47"/>
  <c r="E376" i="27" s="1"/>
  <c r="C129" i="47"/>
  <c r="E132" i="67"/>
  <c r="C129" i="67"/>
  <c r="B129" i="67"/>
  <c r="E416" i="27" s="1"/>
  <c r="AE166" i="68"/>
  <c r="AB206" i="45"/>
  <c r="AF158" i="54"/>
  <c r="AF159" i="54" s="1"/>
  <c r="AF165" i="54"/>
  <c r="AF158" i="46"/>
  <c r="AF159" i="46" s="1"/>
  <c r="AF165" i="46"/>
  <c r="AH177" i="68"/>
  <c r="AH177" i="67"/>
  <c r="AH177" i="47"/>
  <c r="AH177" i="69"/>
  <c r="AH177" i="66"/>
  <c r="AH177" i="54"/>
  <c r="AH177" i="53"/>
  <c r="AH177" i="45"/>
  <c r="AH177" i="44"/>
  <c r="AH177" i="46"/>
  <c r="AC198" i="69"/>
  <c r="AC199" i="69" s="1"/>
  <c r="AC205" i="69"/>
  <c r="AE137" i="68"/>
  <c r="AE137" i="54"/>
  <c r="AE137" i="66"/>
  <c r="AE137" i="53"/>
  <c r="AE137" i="47"/>
  <c r="AE137" i="44"/>
  <c r="AE137" i="67"/>
  <c r="AE137" i="69"/>
  <c r="AE137" i="46"/>
  <c r="AE137" i="45"/>
  <c r="AD138" i="66"/>
  <c r="AD139" i="66" s="1"/>
  <c r="AD145" i="66"/>
  <c r="C129" i="54"/>
  <c r="B129" i="54"/>
  <c r="E396" i="27" s="1"/>
  <c r="AD138" i="53"/>
  <c r="AD139" i="53" s="1"/>
  <c r="AD145" i="53"/>
  <c r="AD138" i="44"/>
  <c r="AD139" i="44" s="1"/>
  <c r="AD145" i="44"/>
  <c r="AD138" i="68"/>
  <c r="AD139" i="68" s="1"/>
  <c r="AD145" i="68"/>
  <c r="E92" i="68"/>
  <c r="C89" i="68"/>
  <c r="B89" i="68"/>
  <c r="E424" i="27" s="1"/>
  <c r="AF158" i="44"/>
  <c r="AF159" i="44" s="1"/>
  <c r="AF165" i="44"/>
  <c r="AF158" i="66"/>
  <c r="AF159" i="66" s="1"/>
  <c r="AF165" i="66"/>
  <c r="B132" i="69"/>
  <c r="F436" i="27" s="1"/>
  <c r="C132" i="69"/>
  <c r="AD138" i="67"/>
  <c r="AD139" i="67" s="1"/>
  <c r="AD145" i="67"/>
  <c r="AF178" i="53"/>
  <c r="AF179" i="53" s="1"/>
  <c r="AF185" i="53"/>
  <c r="AC198" i="44"/>
  <c r="AC199" i="44" s="1"/>
  <c r="AC205" i="44"/>
  <c r="AC198" i="66"/>
  <c r="AC199" i="66" s="1"/>
  <c r="AC205" i="66"/>
  <c r="AC198" i="67"/>
  <c r="AC199" i="67" s="1"/>
  <c r="AC205" i="67"/>
  <c r="AD167" i="45"/>
  <c r="AD167" i="69"/>
  <c r="AG157" i="47"/>
  <c r="AG157" i="22"/>
  <c r="AG165" i="22" s="1"/>
  <c r="AG157" i="54"/>
  <c r="AG157" i="66"/>
  <c r="AG157" i="45"/>
  <c r="AG157" i="67"/>
  <c r="AG157" i="44"/>
  <c r="AG157" i="46"/>
  <c r="AG157" i="53"/>
  <c r="AG157" i="69"/>
  <c r="AG157" i="68"/>
  <c r="AC198" i="68"/>
  <c r="AC199" i="68" s="1"/>
  <c r="AC205" i="68"/>
  <c r="AF178" i="44"/>
  <c r="AF179" i="44" s="1"/>
  <c r="AF185" i="44"/>
  <c r="AE166" i="67"/>
  <c r="AD187" i="68"/>
  <c r="E92" i="69"/>
  <c r="AE186" i="69"/>
  <c r="AF158" i="45"/>
  <c r="AF159" i="45" s="1"/>
  <c r="AF165" i="45"/>
  <c r="C129" i="66"/>
  <c r="B129" i="66"/>
  <c r="E406" i="27" s="1"/>
  <c r="E72" i="68"/>
  <c r="C69" i="68"/>
  <c r="B69" i="68"/>
  <c r="E423" i="27" s="1"/>
  <c r="E72" i="69"/>
  <c r="C69" i="69"/>
  <c r="B69" i="69"/>
  <c r="E433" i="27" s="1"/>
  <c r="E72" i="53"/>
  <c r="B69" i="53"/>
  <c r="E383" i="27" s="1"/>
  <c r="C69" i="53"/>
  <c r="AH157" i="44"/>
  <c r="AH157" i="45"/>
  <c r="AH157" i="69"/>
  <c r="AH157" i="66"/>
  <c r="AH157" i="67"/>
  <c r="AH157" i="22"/>
  <c r="AH157" i="68"/>
  <c r="AH157" i="53"/>
  <c r="AH157" i="46"/>
  <c r="AH157" i="54"/>
  <c r="AH157" i="47"/>
  <c r="B129" i="44"/>
  <c r="E346" i="27" s="1"/>
  <c r="C129" i="44"/>
  <c r="E132" i="44"/>
  <c r="AC198" i="53"/>
  <c r="AC199" i="53" s="1"/>
  <c r="AC205" i="53"/>
  <c r="AF178" i="46"/>
  <c r="AF179" i="46" s="1"/>
  <c r="AF185" i="46"/>
  <c r="E132" i="68"/>
  <c r="C129" i="68"/>
  <c r="B129" i="68"/>
  <c r="E426" i="27" s="1"/>
  <c r="AF158" i="53"/>
  <c r="AF159" i="53" s="1"/>
  <c r="AF165" i="53"/>
  <c r="AG177" i="53"/>
  <c r="AG177" i="45"/>
  <c r="AG177" i="54"/>
  <c r="AG177" i="69"/>
  <c r="AG177" i="68"/>
  <c r="AG177" i="67"/>
  <c r="AG177" i="47"/>
  <c r="AG177" i="46"/>
  <c r="AG177" i="66"/>
  <c r="AG177" i="44"/>
  <c r="AC146" i="69"/>
  <c r="AE186" i="53"/>
  <c r="AC198" i="46"/>
  <c r="AC199" i="46" s="1"/>
  <c r="AC205" i="46"/>
  <c r="E132" i="54"/>
  <c r="E132" i="53"/>
  <c r="C129" i="53"/>
  <c r="B129" i="53"/>
  <c r="E386" i="27" s="1"/>
  <c r="AC146" i="54"/>
  <c r="AF178" i="45"/>
  <c r="AF179" i="45" s="1"/>
  <c r="AF185" i="45"/>
  <c r="AF158" i="68"/>
  <c r="AF159" i="68" s="1"/>
  <c r="AF165" i="68"/>
  <c r="AD197" i="22"/>
  <c r="AD205" i="22" s="1"/>
  <c r="AG177" i="22"/>
  <c r="AG185" i="22" s="1"/>
  <c r="AH177" i="22"/>
  <c r="AE137" i="22"/>
  <c r="AE145" i="22" s="1"/>
  <c r="AG228" i="21"/>
  <c r="AF234" i="21"/>
  <c r="AH153" i="21"/>
  <c r="AG159" i="21"/>
  <c r="AF166" i="53" l="1"/>
  <c r="AF166" i="68"/>
  <c r="AF186" i="53"/>
  <c r="AF187" i="53" s="1"/>
  <c r="AF186" i="68"/>
  <c r="AC206" i="53"/>
  <c r="AC207" i="53" s="1"/>
  <c r="AD146" i="54"/>
  <c r="AD147" i="54" s="1"/>
  <c r="AC206" i="68"/>
  <c r="AC207" i="68" s="1"/>
  <c r="AD146" i="69"/>
  <c r="AD147" i="69" s="1"/>
  <c r="AD146" i="67"/>
  <c r="AD147" i="67" s="1"/>
  <c r="AF166" i="67"/>
  <c r="AF167" i="67" s="1"/>
  <c r="AC206" i="66"/>
  <c r="AC207" i="66" s="1"/>
  <c r="AF166" i="45"/>
  <c r="AF167" i="45" s="1"/>
  <c r="AD146" i="66"/>
  <c r="AD147" i="66" s="1"/>
  <c r="AF186" i="45"/>
  <c r="AF187" i="45" s="1"/>
  <c r="AD146" i="45"/>
  <c r="AD147" i="45" s="1"/>
  <c r="AC206" i="47"/>
  <c r="AC207" i="47" s="1"/>
  <c r="AC206" i="46"/>
  <c r="AC207" i="46" s="1"/>
  <c r="AF186" i="44"/>
  <c r="AF187" i="44" s="1"/>
  <c r="AD146" i="46"/>
  <c r="AD147" i="46" s="1"/>
  <c r="AF166" i="46"/>
  <c r="AF167" i="46" s="1"/>
  <c r="AF166" i="47"/>
  <c r="AF167" i="47" s="1"/>
  <c r="AC206" i="44"/>
  <c r="AC207" i="44" s="1"/>
  <c r="AF186" i="66"/>
  <c r="AF187" i="66" s="1"/>
  <c r="AD146" i="44"/>
  <c r="AD147" i="44" s="1"/>
  <c r="AF186" i="46"/>
  <c r="AF187" i="46" s="1"/>
  <c r="B72" i="54"/>
  <c r="F393" i="27" s="1"/>
  <c r="B132" i="53"/>
  <c r="F386" i="27" s="1"/>
  <c r="C132" i="53"/>
  <c r="AG178" i="67"/>
  <c r="AG179" i="67" s="1"/>
  <c r="AG185" i="67"/>
  <c r="AH158" i="45"/>
  <c r="AH165" i="45"/>
  <c r="B157" i="45"/>
  <c r="C157" i="45"/>
  <c r="AG158" i="54"/>
  <c r="AG159" i="54" s="1"/>
  <c r="AG165" i="54"/>
  <c r="AF166" i="66"/>
  <c r="AF166" i="44"/>
  <c r="C92" i="68"/>
  <c r="B92" i="68"/>
  <c r="F424" i="27" s="1"/>
  <c r="AC206" i="69"/>
  <c r="AF166" i="54"/>
  <c r="AE187" i="47"/>
  <c r="AD198" i="47"/>
  <c r="AD199" i="47" s="1"/>
  <c r="AD205" i="47"/>
  <c r="AE187" i="69"/>
  <c r="AD198" i="53"/>
  <c r="AD199" i="53" s="1"/>
  <c r="AD205" i="53"/>
  <c r="AB207" i="53"/>
  <c r="C92" i="54"/>
  <c r="B92" i="54"/>
  <c r="F394" i="27" s="1"/>
  <c r="AD198" i="44"/>
  <c r="AD199" i="44" s="1"/>
  <c r="AD205" i="44"/>
  <c r="AC206" i="67"/>
  <c r="AD146" i="68"/>
  <c r="AE138" i="45"/>
  <c r="AE139" i="45" s="1"/>
  <c r="AE145" i="45"/>
  <c r="AH178" i="45"/>
  <c r="AH185" i="45"/>
  <c r="B177" i="45"/>
  <c r="C177" i="45"/>
  <c r="AE167" i="68"/>
  <c r="AC206" i="45"/>
  <c r="AF186" i="47"/>
  <c r="AF186" i="69"/>
  <c r="AD198" i="45"/>
  <c r="AD199" i="45" s="1"/>
  <c r="AD205" i="45"/>
  <c r="AF186" i="54"/>
  <c r="AF137" i="68"/>
  <c r="AF137" i="53"/>
  <c r="AF137" i="46"/>
  <c r="AF137" i="66"/>
  <c r="AF137" i="67"/>
  <c r="AF137" i="47"/>
  <c r="AF137" i="45"/>
  <c r="AF137" i="69"/>
  <c r="AF137" i="44"/>
  <c r="AF137" i="54"/>
  <c r="C132" i="54"/>
  <c r="B132" i="54"/>
  <c r="F396" i="27" s="1"/>
  <c r="AC147" i="68"/>
  <c r="AH178" i="44"/>
  <c r="AH185" i="44"/>
  <c r="C177" i="44"/>
  <c r="B177" i="44"/>
  <c r="E154" i="27" a="1"/>
  <c r="E154" i="27" s="1"/>
  <c r="E172" i="27" a="1"/>
  <c r="E172" i="27" s="1"/>
  <c r="AF187" i="68"/>
  <c r="AD198" i="46"/>
  <c r="AD199" i="46" s="1"/>
  <c r="AD205" i="46"/>
  <c r="AH158" i="47"/>
  <c r="AH165" i="47"/>
  <c r="B157" i="47"/>
  <c r="C157" i="47"/>
  <c r="AG178" i="68"/>
  <c r="AG179" i="68" s="1"/>
  <c r="AG185" i="68"/>
  <c r="AB207" i="45"/>
  <c r="C132" i="45"/>
  <c r="B132" i="45"/>
  <c r="F356" i="27" s="1"/>
  <c r="AG178" i="45"/>
  <c r="AG179" i="45" s="1"/>
  <c r="AG185" i="45"/>
  <c r="AE138" i="46"/>
  <c r="AE139" i="46" s="1"/>
  <c r="AE145" i="46"/>
  <c r="AH178" i="54"/>
  <c r="AH185" i="54"/>
  <c r="C177" i="54"/>
  <c r="B177" i="54"/>
  <c r="AH158" i="46"/>
  <c r="AH165" i="46"/>
  <c r="C157" i="46"/>
  <c r="B157" i="46"/>
  <c r="AE138" i="67"/>
  <c r="AE139" i="67" s="1"/>
  <c r="AE145" i="67"/>
  <c r="AD198" i="66"/>
  <c r="AD199" i="66" s="1"/>
  <c r="AD205" i="66"/>
  <c r="AC147" i="46"/>
  <c r="AH158" i="54"/>
  <c r="AH165" i="54"/>
  <c r="C157" i="54"/>
  <c r="B157" i="54"/>
  <c r="AG158" i="68"/>
  <c r="AG159" i="68" s="1"/>
  <c r="AG165" i="68"/>
  <c r="C132" i="44"/>
  <c r="B132" i="44"/>
  <c r="F346" i="27" s="1"/>
  <c r="AE197" i="47"/>
  <c r="AE197" i="69"/>
  <c r="AE197" i="54"/>
  <c r="AE197" i="45"/>
  <c r="AE197" i="53"/>
  <c r="AE197" i="44"/>
  <c r="AE197" i="67"/>
  <c r="AE197" i="68"/>
  <c r="AE197" i="66"/>
  <c r="AE197" i="46"/>
  <c r="AG178" i="69"/>
  <c r="AG179" i="69" s="1"/>
  <c r="AG185" i="69"/>
  <c r="AG158" i="47"/>
  <c r="AG159" i="47" s="1"/>
  <c r="AG165" i="47"/>
  <c r="AH178" i="46"/>
  <c r="AH185" i="46"/>
  <c r="B177" i="46"/>
  <c r="C177" i="46"/>
  <c r="C132" i="47"/>
  <c r="B132" i="47"/>
  <c r="F376" i="27" s="1"/>
  <c r="AG178" i="53"/>
  <c r="AG179" i="53" s="1"/>
  <c r="AG185" i="53"/>
  <c r="AE138" i="69"/>
  <c r="AE139" i="69" s="1"/>
  <c r="AE145" i="69"/>
  <c r="AF167" i="53"/>
  <c r="AH178" i="66"/>
  <c r="AH185" i="66"/>
  <c r="B177" i="66"/>
  <c r="C177" i="66"/>
  <c r="AE187" i="53"/>
  <c r="B72" i="69"/>
  <c r="F433" i="27" s="1"/>
  <c r="C72" i="69"/>
  <c r="AH178" i="69"/>
  <c r="AH185" i="69"/>
  <c r="AH186" i="69" s="1"/>
  <c r="C177" i="69"/>
  <c r="B177" i="69"/>
  <c r="AH158" i="68"/>
  <c r="AH165" i="68"/>
  <c r="B157" i="68"/>
  <c r="C157" i="68"/>
  <c r="AH178" i="47"/>
  <c r="AH185" i="47"/>
  <c r="B177" i="47"/>
  <c r="C177" i="47"/>
  <c r="I37" i="44"/>
  <c r="I37" i="69"/>
  <c r="I37" i="54"/>
  <c r="I37" i="53"/>
  <c r="I37" i="67"/>
  <c r="I37" i="68"/>
  <c r="I37" i="66"/>
  <c r="I37" i="45"/>
  <c r="I37" i="46"/>
  <c r="I37" i="47"/>
  <c r="AC147" i="54"/>
  <c r="C157" i="22"/>
  <c r="E136" i="27" a="1"/>
  <c r="E136" i="27" s="1"/>
  <c r="B157" i="22"/>
  <c r="AH158" i="67"/>
  <c r="AH165" i="67"/>
  <c r="C157" i="67"/>
  <c r="B157" i="67"/>
  <c r="AC147" i="66"/>
  <c r="AE187" i="54"/>
  <c r="AH158" i="44"/>
  <c r="AH165" i="44"/>
  <c r="C157" i="44"/>
  <c r="B157" i="44"/>
  <c r="AG178" i="54"/>
  <c r="AG179" i="54" s="1"/>
  <c r="AG185" i="54"/>
  <c r="B92" i="69"/>
  <c r="F434" i="27" s="1"/>
  <c r="C92" i="69"/>
  <c r="B72" i="53"/>
  <c r="F383" i="27" s="1"/>
  <c r="C72" i="53"/>
  <c r="AE167" i="67"/>
  <c r="AH178" i="53"/>
  <c r="AH185" i="53"/>
  <c r="B177" i="53"/>
  <c r="C177" i="53"/>
  <c r="AE187" i="67"/>
  <c r="AD198" i="67"/>
  <c r="AD199" i="67" s="1"/>
  <c r="AD205" i="67"/>
  <c r="AG158" i="69"/>
  <c r="AG159" i="69" s="1"/>
  <c r="AG165" i="69"/>
  <c r="AH158" i="53"/>
  <c r="AH165" i="53"/>
  <c r="AH166" i="53" s="1"/>
  <c r="B157" i="53"/>
  <c r="C157" i="53"/>
  <c r="AG158" i="53"/>
  <c r="AG159" i="53" s="1"/>
  <c r="AG165" i="53"/>
  <c r="AE138" i="44"/>
  <c r="AE139" i="44" s="1"/>
  <c r="AE145" i="44"/>
  <c r="C132" i="46"/>
  <c r="B132" i="46"/>
  <c r="F366" i="27" s="1"/>
  <c r="AD198" i="69"/>
  <c r="AD199" i="69" s="1"/>
  <c r="AD205" i="69"/>
  <c r="AD206" i="69" s="1"/>
  <c r="AC147" i="69"/>
  <c r="AG158" i="46"/>
  <c r="AG159" i="46" s="1"/>
  <c r="AG165" i="46"/>
  <c r="AE138" i="47"/>
  <c r="AE139" i="47" s="1"/>
  <c r="AE145" i="47"/>
  <c r="C92" i="53"/>
  <c r="B92" i="53"/>
  <c r="F384" i="27" s="1"/>
  <c r="AB207" i="47"/>
  <c r="AB207" i="66"/>
  <c r="AD198" i="54"/>
  <c r="AD199" i="54" s="1"/>
  <c r="AD205" i="54"/>
  <c r="AF167" i="68"/>
  <c r="AG178" i="44"/>
  <c r="AG179" i="44" s="1"/>
  <c r="AG185" i="44"/>
  <c r="AG158" i="44"/>
  <c r="AG159" i="44" s="1"/>
  <c r="AG165" i="44"/>
  <c r="AE138" i="53"/>
  <c r="AE139" i="53" s="1"/>
  <c r="AE145" i="53"/>
  <c r="AH178" i="67"/>
  <c r="AH185" i="67"/>
  <c r="C177" i="67"/>
  <c r="B177" i="67"/>
  <c r="AD198" i="68"/>
  <c r="AD199" i="68" s="1"/>
  <c r="AD205" i="68"/>
  <c r="AD206" i="68" s="1"/>
  <c r="K37" i="66"/>
  <c r="K45" i="66" s="1"/>
  <c r="K37" i="53"/>
  <c r="K37" i="69"/>
  <c r="K37" i="68"/>
  <c r="K37" i="67"/>
  <c r="K45" i="67" s="1"/>
  <c r="K37" i="46"/>
  <c r="K45" i="46" s="1"/>
  <c r="K37" i="45"/>
  <c r="K45" i="45" s="1"/>
  <c r="K37" i="54"/>
  <c r="K37" i="44"/>
  <c r="K45" i="44" s="1"/>
  <c r="K37" i="47"/>
  <c r="K45" i="47" s="1"/>
  <c r="AG178" i="66"/>
  <c r="AG179" i="66" s="1"/>
  <c r="AG185" i="66"/>
  <c r="AG158" i="67"/>
  <c r="AG159" i="67" s="1"/>
  <c r="AG165" i="67"/>
  <c r="AE138" i="66"/>
  <c r="AE139" i="66" s="1"/>
  <c r="AE145" i="66"/>
  <c r="AH178" i="68"/>
  <c r="AH185" i="68"/>
  <c r="B177" i="68"/>
  <c r="C177" i="68"/>
  <c r="B132" i="67"/>
  <c r="F416" i="27" s="1"/>
  <c r="C132" i="67"/>
  <c r="AG178" i="46"/>
  <c r="AG179" i="46" s="1"/>
  <c r="AG185" i="46"/>
  <c r="AH158" i="66"/>
  <c r="AH165" i="66"/>
  <c r="B157" i="66"/>
  <c r="C157" i="66"/>
  <c r="AG158" i="45"/>
  <c r="AG159" i="45" s="1"/>
  <c r="AG165" i="45"/>
  <c r="AE138" i="54"/>
  <c r="AE139" i="54" s="1"/>
  <c r="AE145" i="54"/>
  <c r="J37" i="67"/>
  <c r="J45" i="67" s="1"/>
  <c r="J37" i="66"/>
  <c r="J45" i="66" s="1"/>
  <c r="J37" i="54"/>
  <c r="J37" i="47"/>
  <c r="J45" i="47" s="1"/>
  <c r="J37" i="53"/>
  <c r="J37" i="69"/>
  <c r="J37" i="68"/>
  <c r="J37" i="44"/>
  <c r="J45" i="44" s="1"/>
  <c r="J37" i="46"/>
  <c r="J45" i="46" s="1"/>
  <c r="J37" i="45"/>
  <c r="J45" i="45" s="1"/>
  <c r="AG178" i="47"/>
  <c r="AG179" i="47" s="1"/>
  <c r="AG185" i="47"/>
  <c r="B132" i="68"/>
  <c r="F426" i="27" s="1"/>
  <c r="C132" i="68"/>
  <c r="AH158" i="69"/>
  <c r="AH165" i="69"/>
  <c r="AH166" i="69" s="1"/>
  <c r="C157" i="69"/>
  <c r="B157" i="69"/>
  <c r="C72" i="68"/>
  <c r="B72" i="68"/>
  <c r="F423" i="27" s="1"/>
  <c r="AG158" i="66"/>
  <c r="AG159" i="66" s="1"/>
  <c r="AG165" i="66"/>
  <c r="AD146" i="53"/>
  <c r="AE138" i="68"/>
  <c r="AE139" i="68" s="1"/>
  <c r="AE145" i="68"/>
  <c r="AC206" i="54"/>
  <c r="AF186" i="67"/>
  <c r="AF166" i="69"/>
  <c r="AD146" i="47"/>
  <c r="I37" i="22"/>
  <c r="K37" i="22"/>
  <c r="K45" i="22" s="1"/>
  <c r="J37" i="22"/>
  <c r="J45" i="22" s="1"/>
  <c r="AE197" i="22"/>
  <c r="AE205" i="22" s="1"/>
  <c r="AH185" i="22"/>
  <c r="B177" i="22"/>
  <c r="C177" i="22"/>
  <c r="AH165" i="22"/>
  <c r="AF137" i="22"/>
  <c r="AF145" i="22" s="1"/>
  <c r="AH228" i="21"/>
  <c r="AG234" i="21"/>
  <c r="AI153" i="21"/>
  <c r="AI159" i="21" s="1"/>
  <c r="AH159" i="21"/>
  <c r="AD206" i="54" l="1"/>
  <c r="AD207" i="54" s="1"/>
  <c r="AE146" i="53"/>
  <c r="AD206" i="45"/>
  <c r="AD207" i="45" s="1"/>
  <c r="AD206" i="44"/>
  <c r="AD207" i="44" s="1"/>
  <c r="AE146" i="54"/>
  <c r="AE147" i="54" s="1"/>
  <c r="AG186" i="54"/>
  <c r="AG187" i="54" s="1"/>
  <c r="AH186" i="44"/>
  <c r="AH191" i="44" s="1"/>
  <c r="AH186" i="53"/>
  <c r="AH190" i="53" s="1"/>
  <c r="AG186" i="44"/>
  <c r="AG166" i="44"/>
  <c r="AG167" i="44" s="1"/>
  <c r="AH186" i="45"/>
  <c r="AH191" i="45" s="1"/>
  <c r="AE146" i="66"/>
  <c r="AE147" i="66" s="1"/>
  <c r="AG166" i="66"/>
  <c r="AG167" i="66" s="1"/>
  <c r="AE146" i="69"/>
  <c r="AE147" i="69" s="1"/>
  <c r="AG166" i="53"/>
  <c r="M170" i="53" s="1"/>
  <c r="AH186" i="54"/>
  <c r="AG166" i="54"/>
  <c r="AG167" i="54" s="1"/>
  <c r="AH186" i="68"/>
  <c r="AH191" i="68" s="1"/>
  <c r="AG166" i="69"/>
  <c r="K171" i="69" s="1"/>
  <c r="AG186" i="68"/>
  <c r="AG187" i="68" s="1"/>
  <c r="AG186" i="69"/>
  <c r="AE191" i="69" s="1"/>
  <c r="AG166" i="68"/>
  <c r="AG167" i="68" s="1"/>
  <c r="AG186" i="66"/>
  <c r="AG187" i="66" s="1"/>
  <c r="AE146" i="44"/>
  <c r="AE147" i="44" s="1"/>
  <c r="AH186" i="47"/>
  <c r="AG166" i="47"/>
  <c r="AG166" i="45"/>
  <c r="AG167" i="45" s="1"/>
  <c r="AH186" i="46"/>
  <c r="AH191" i="46" s="1"/>
  <c r="AG186" i="45"/>
  <c r="AH166" i="44"/>
  <c r="AH166" i="45"/>
  <c r="AE146" i="47"/>
  <c r="AE147" i="47" s="1"/>
  <c r="AH166" i="46"/>
  <c r="AH170" i="46" s="1"/>
  <c r="AG186" i="47"/>
  <c r="AG166" i="46"/>
  <c r="AE146" i="45"/>
  <c r="AE147" i="45" s="1"/>
  <c r="AH186" i="67"/>
  <c r="AH190" i="67" s="1"/>
  <c r="AH186" i="66"/>
  <c r="AE146" i="67"/>
  <c r="AE147" i="67" s="1"/>
  <c r="AG166" i="67"/>
  <c r="AH166" i="67"/>
  <c r="AH166" i="47"/>
  <c r="AG186" i="46"/>
  <c r="AH179" i="54"/>
  <c r="C178" i="54"/>
  <c r="B178" i="54"/>
  <c r="AF167" i="66"/>
  <c r="K38" i="68"/>
  <c r="K39" i="68" s="1"/>
  <c r="K45" i="68"/>
  <c r="AE198" i="67"/>
  <c r="AE199" i="67" s="1"/>
  <c r="AE205" i="67"/>
  <c r="L37" i="54"/>
  <c r="L37" i="69"/>
  <c r="L37" i="46"/>
  <c r="L45" i="46" s="1"/>
  <c r="L37" i="45"/>
  <c r="L45" i="45" s="1"/>
  <c r="L37" i="44"/>
  <c r="L45" i="44" s="1"/>
  <c r="L37" i="67"/>
  <c r="L45" i="67" s="1"/>
  <c r="L37" i="47"/>
  <c r="L45" i="47" s="1"/>
  <c r="L37" i="66"/>
  <c r="L45" i="66" s="1"/>
  <c r="L37" i="53"/>
  <c r="L37" i="68"/>
  <c r="AD147" i="53"/>
  <c r="K38" i="69"/>
  <c r="K39" i="69" s="1"/>
  <c r="K45" i="69"/>
  <c r="K38" i="53"/>
  <c r="K39" i="53" s="1"/>
  <c r="K45" i="53"/>
  <c r="I45" i="47"/>
  <c r="AH171" i="53"/>
  <c r="AH170" i="53"/>
  <c r="AE198" i="54"/>
  <c r="AE199" i="54" s="1"/>
  <c r="AE205" i="54"/>
  <c r="AH170" i="69"/>
  <c r="AH171" i="69"/>
  <c r="AH159" i="66"/>
  <c r="C158" i="66"/>
  <c r="B158" i="66"/>
  <c r="AD207" i="69"/>
  <c r="I45" i="44"/>
  <c r="AH159" i="68"/>
  <c r="C158" i="68"/>
  <c r="B158" i="68"/>
  <c r="AE198" i="66"/>
  <c r="AE199" i="66" s="1"/>
  <c r="AE205" i="66"/>
  <c r="AF138" i="66"/>
  <c r="AF139" i="66" s="1"/>
  <c r="AF145" i="66"/>
  <c r="AE146" i="68"/>
  <c r="AH159" i="69"/>
  <c r="B158" i="69"/>
  <c r="C158" i="69"/>
  <c r="AH179" i="68"/>
  <c r="C178" i="68"/>
  <c r="B178" i="68"/>
  <c r="AD206" i="67"/>
  <c r="AE198" i="68"/>
  <c r="AE199" i="68" s="1"/>
  <c r="AE205" i="68"/>
  <c r="AH166" i="54"/>
  <c r="AF138" i="46"/>
  <c r="AF139" i="46" s="1"/>
  <c r="AF145" i="46"/>
  <c r="AD206" i="53"/>
  <c r="AF167" i="54"/>
  <c r="AC207" i="69"/>
  <c r="AH179" i="45"/>
  <c r="C178" i="45"/>
  <c r="B178" i="45"/>
  <c r="AG186" i="53"/>
  <c r="AE198" i="45"/>
  <c r="AE199" i="45" s="1"/>
  <c r="AE205" i="45"/>
  <c r="AD206" i="66"/>
  <c r="AE146" i="46"/>
  <c r="AD206" i="46"/>
  <c r="AF187" i="54"/>
  <c r="AF167" i="44"/>
  <c r="AE198" i="53"/>
  <c r="AE199" i="53" s="1"/>
  <c r="AE205" i="53"/>
  <c r="AE198" i="69"/>
  <c r="AE199" i="69" s="1"/>
  <c r="AE205" i="69"/>
  <c r="AC207" i="67"/>
  <c r="AH159" i="54"/>
  <c r="C158" i="54"/>
  <c r="B158" i="54"/>
  <c r="AF138" i="53"/>
  <c r="AF139" i="53" s="1"/>
  <c r="AF145" i="53"/>
  <c r="AH159" i="67"/>
  <c r="B158" i="67"/>
  <c r="C158" i="67"/>
  <c r="AG137" i="54"/>
  <c r="AG137" i="47"/>
  <c r="AG137" i="68"/>
  <c r="AG137" i="45"/>
  <c r="AG137" i="44"/>
  <c r="AG137" i="69"/>
  <c r="AG137" i="67"/>
  <c r="AG137" i="66"/>
  <c r="AG137" i="46"/>
  <c r="AG137" i="53"/>
  <c r="AD206" i="47"/>
  <c r="AH179" i="44"/>
  <c r="C178" i="44"/>
  <c r="B178" i="44"/>
  <c r="J38" i="68"/>
  <c r="J39" i="68" s="1"/>
  <c r="J45" i="68"/>
  <c r="I45" i="66"/>
  <c r="AF187" i="69"/>
  <c r="I38" i="68"/>
  <c r="I45" i="68"/>
  <c r="AH159" i="44"/>
  <c r="C158" i="44"/>
  <c r="B158" i="44"/>
  <c r="AH159" i="47"/>
  <c r="C158" i="47"/>
  <c r="B158" i="47"/>
  <c r="I45" i="46"/>
  <c r="AD147" i="68"/>
  <c r="AF197" i="69"/>
  <c r="AF197" i="67"/>
  <c r="AF197" i="53"/>
  <c r="AF197" i="47"/>
  <c r="AF197" i="66"/>
  <c r="AF197" i="46"/>
  <c r="AF197" i="68"/>
  <c r="AF197" i="44"/>
  <c r="AF197" i="54"/>
  <c r="AF197" i="45"/>
  <c r="AH179" i="66"/>
  <c r="C178" i="66"/>
  <c r="B178" i="66"/>
  <c r="AE198" i="47"/>
  <c r="AE199" i="47" s="1"/>
  <c r="AE205" i="47"/>
  <c r="AH179" i="47"/>
  <c r="B178" i="47"/>
  <c r="C178" i="47"/>
  <c r="J38" i="69"/>
  <c r="J39" i="69" s="1"/>
  <c r="J45" i="69"/>
  <c r="J38" i="53"/>
  <c r="J45" i="53"/>
  <c r="AF138" i="45"/>
  <c r="AF139" i="45" s="1"/>
  <c r="AF145" i="45"/>
  <c r="AF187" i="47"/>
  <c r="AH179" i="53"/>
  <c r="C178" i="53"/>
  <c r="B178" i="53"/>
  <c r="AE198" i="44"/>
  <c r="AE199" i="44" s="1"/>
  <c r="AE205" i="44"/>
  <c r="AF138" i="68"/>
  <c r="AF139" i="68" s="1"/>
  <c r="AF145" i="68"/>
  <c r="AD147" i="47"/>
  <c r="AH137" i="67"/>
  <c r="AH137" i="53"/>
  <c r="AH137" i="47"/>
  <c r="AH137" i="44"/>
  <c r="AH137" i="69"/>
  <c r="AH137" i="66"/>
  <c r="AH137" i="45"/>
  <c r="AH137" i="54"/>
  <c r="AH137" i="46"/>
  <c r="AH137" i="68"/>
  <c r="AD207" i="68"/>
  <c r="AH159" i="53"/>
  <c r="B158" i="53"/>
  <c r="C158" i="53"/>
  <c r="I45" i="45"/>
  <c r="AH179" i="46"/>
  <c r="C178" i="46"/>
  <c r="B178" i="46"/>
  <c r="AF138" i="54"/>
  <c r="AF139" i="54" s="1"/>
  <c r="AF145" i="54"/>
  <c r="AF167" i="69"/>
  <c r="AH179" i="67"/>
  <c r="B178" i="67"/>
  <c r="C178" i="67"/>
  <c r="AH191" i="69"/>
  <c r="AH190" i="69"/>
  <c r="AE147" i="53"/>
  <c r="AH179" i="69"/>
  <c r="C178" i="69"/>
  <c r="B178" i="69"/>
  <c r="AF138" i="44"/>
  <c r="AF139" i="44" s="1"/>
  <c r="AF145" i="44"/>
  <c r="I45" i="67"/>
  <c r="AF138" i="69"/>
  <c r="AF139" i="69" s="1"/>
  <c r="AF145" i="69"/>
  <c r="AF187" i="67"/>
  <c r="I38" i="53"/>
  <c r="I45" i="53"/>
  <c r="K38" i="54"/>
  <c r="K39" i="54" s="1"/>
  <c r="K45" i="54"/>
  <c r="I38" i="54"/>
  <c r="I45" i="54"/>
  <c r="AF138" i="47"/>
  <c r="AF139" i="47" s="1"/>
  <c r="AF145" i="47"/>
  <c r="AC207" i="45"/>
  <c r="AH159" i="45"/>
  <c r="B158" i="45"/>
  <c r="C158" i="45"/>
  <c r="AC207" i="54"/>
  <c r="J38" i="54"/>
  <c r="J39" i="54" s="1"/>
  <c r="J45" i="54"/>
  <c r="AH166" i="66"/>
  <c r="I38" i="69"/>
  <c r="I45" i="69"/>
  <c r="AH166" i="68"/>
  <c r="AE198" i="46"/>
  <c r="AE199" i="46" s="1"/>
  <c r="AE205" i="46"/>
  <c r="AH159" i="46"/>
  <c r="C158" i="46"/>
  <c r="B158" i="46"/>
  <c r="AF138" i="67"/>
  <c r="AF139" i="67" s="1"/>
  <c r="AF145" i="67"/>
  <c r="AG186" i="67"/>
  <c r="L37" i="22"/>
  <c r="L45" i="22" s="1"/>
  <c r="I45" i="22"/>
  <c r="AF197" i="22"/>
  <c r="AF205" i="22" s="1"/>
  <c r="AH137" i="22"/>
  <c r="AG137" i="22"/>
  <c r="AG145" i="22" s="1"/>
  <c r="AI228" i="21"/>
  <c r="AI234" i="21" s="1"/>
  <c r="AH234" i="21"/>
  <c r="J191" i="53" l="1"/>
  <c r="I46" i="54"/>
  <c r="J46" i="54"/>
  <c r="J47" i="54" s="1"/>
  <c r="AE191" i="44"/>
  <c r="O191" i="44"/>
  <c r="H190" i="44"/>
  <c r="AA190" i="44"/>
  <c r="Y190" i="44"/>
  <c r="F191" i="44"/>
  <c r="AH190" i="44"/>
  <c r="AH187" i="44"/>
  <c r="G190" i="44"/>
  <c r="AC191" i="44"/>
  <c r="N190" i="44"/>
  <c r="Z191" i="44"/>
  <c r="AB190" i="44"/>
  <c r="AH191" i="53"/>
  <c r="AG190" i="44"/>
  <c r="K191" i="44"/>
  <c r="J191" i="44"/>
  <c r="AG187" i="44"/>
  <c r="W191" i="44"/>
  <c r="S191" i="44"/>
  <c r="T190" i="44"/>
  <c r="L191" i="54"/>
  <c r="V191" i="44"/>
  <c r="I191" i="44"/>
  <c r="AE190" i="44"/>
  <c r="U191" i="44"/>
  <c r="J190" i="44"/>
  <c r="S190" i="44"/>
  <c r="P190" i="44"/>
  <c r="Z190" i="44"/>
  <c r="O190" i="44"/>
  <c r="V171" i="53"/>
  <c r="AD191" i="44"/>
  <c r="I190" i="44"/>
  <c r="F190" i="44"/>
  <c r="L191" i="44"/>
  <c r="X190" i="44"/>
  <c r="K190" i="44"/>
  <c r="Y191" i="44"/>
  <c r="AB191" i="44"/>
  <c r="R191" i="44"/>
  <c r="L190" i="44"/>
  <c r="U190" i="44"/>
  <c r="N191" i="44"/>
  <c r="AA191" i="44"/>
  <c r="T191" i="44"/>
  <c r="K46" i="69"/>
  <c r="J46" i="53"/>
  <c r="R190" i="44"/>
  <c r="G191" i="44"/>
  <c r="E191" i="44"/>
  <c r="AG191" i="44"/>
  <c r="H191" i="44"/>
  <c r="M190" i="44"/>
  <c r="AF191" i="44"/>
  <c r="X191" i="44"/>
  <c r="Q190" i="44"/>
  <c r="M191" i="44"/>
  <c r="AC190" i="44"/>
  <c r="AD190" i="44"/>
  <c r="W190" i="44"/>
  <c r="P191" i="44"/>
  <c r="N171" i="45"/>
  <c r="AC170" i="53"/>
  <c r="AF190" i="44"/>
  <c r="AH190" i="45"/>
  <c r="V190" i="44"/>
  <c r="Q191" i="44"/>
  <c r="E190" i="44"/>
  <c r="AF146" i="69"/>
  <c r="AF147" i="69" s="1"/>
  <c r="AB170" i="53"/>
  <c r="AA171" i="44"/>
  <c r="AD170" i="53"/>
  <c r="AE170" i="53"/>
  <c r="AF171" i="53"/>
  <c r="P170" i="53"/>
  <c r="G170" i="53"/>
  <c r="Z171" i="53"/>
  <c r="E170" i="53"/>
  <c r="AG167" i="53"/>
  <c r="AG170" i="53"/>
  <c r="AF190" i="45"/>
  <c r="AE170" i="69"/>
  <c r="AE171" i="69"/>
  <c r="Z171" i="69"/>
  <c r="G171" i="69"/>
  <c r="AA170" i="69"/>
  <c r="AC170" i="69"/>
  <c r="AA171" i="69"/>
  <c r="H171" i="69"/>
  <c r="AF171" i="66"/>
  <c r="H170" i="69"/>
  <c r="L170" i="53"/>
  <c r="AF170" i="53"/>
  <c r="AD170" i="69"/>
  <c r="AD171" i="53"/>
  <c r="V170" i="53"/>
  <c r="AD171" i="69"/>
  <c r="Q171" i="69"/>
  <c r="X171" i="53"/>
  <c r="AB171" i="69"/>
  <c r="R170" i="69"/>
  <c r="Y170" i="53"/>
  <c r="J170" i="69"/>
  <c r="R170" i="53"/>
  <c r="AF171" i="69"/>
  <c r="M170" i="69"/>
  <c r="P171" i="53"/>
  <c r="M171" i="69"/>
  <c r="Q170" i="53"/>
  <c r="AG171" i="53"/>
  <c r="O170" i="53"/>
  <c r="Z170" i="53"/>
  <c r="H171" i="53"/>
  <c r="O171" i="53"/>
  <c r="H170" i="53"/>
  <c r="V170" i="69"/>
  <c r="X170" i="53"/>
  <c r="L171" i="53"/>
  <c r="Y171" i="53"/>
  <c r="S171" i="69"/>
  <c r="W170" i="53"/>
  <c r="I170" i="53"/>
  <c r="N191" i="69"/>
  <c r="Q190" i="69"/>
  <c r="J190" i="69"/>
  <c r="P171" i="69"/>
  <c r="W171" i="53"/>
  <c r="J170" i="53"/>
  <c r="Q190" i="54"/>
  <c r="M191" i="54"/>
  <c r="H190" i="54"/>
  <c r="P191" i="54"/>
  <c r="AB191" i="54"/>
  <c r="P190" i="54"/>
  <c r="Z191" i="54"/>
  <c r="K191" i="54"/>
  <c r="N190" i="54"/>
  <c r="X191" i="54"/>
  <c r="F190" i="54"/>
  <c r="Y190" i="54"/>
  <c r="U191" i="54"/>
  <c r="I191" i="54"/>
  <c r="AG191" i="54"/>
  <c r="AD191" i="54"/>
  <c r="U190" i="54"/>
  <c r="E190" i="54"/>
  <c r="AA190" i="54"/>
  <c r="V190" i="54"/>
  <c r="AE191" i="54"/>
  <c r="V191" i="54"/>
  <c r="AG190" i="54"/>
  <c r="S190" i="54"/>
  <c r="O191" i="54"/>
  <c r="G191" i="54"/>
  <c r="U171" i="69"/>
  <c r="J171" i="69"/>
  <c r="T170" i="53"/>
  <c r="F170" i="53"/>
  <c r="N191" i="54"/>
  <c r="T191" i="54"/>
  <c r="T190" i="54"/>
  <c r="E191" i="54"/>
  <c r="AF146" i="66"/>
  <c r="AF147" i="66" s="1"/>
  <c r="T171" i="69"/>
  <c r="E171" i="69"/>
  <c r="U170" i="53"/>
  <c r="I171" i="53"/>
  <c r="I190" i="54"/>
  <c r="F191" i="54"/>
  <c r="T170" i="69"/>
  <c r="AH167" i="69"/>
  <c r="R171" i="53"/>
  <c r="N170" i="53"/>
  <c r="X190" i="54"/>
  <c r="AA191" i="54"/>
  <c r="AD191" i="68"/>
  <c r="AE190" i="54"/>
  <c r="M190" i="54"/>
  <c r="AC191" i="54"/>
  <c r="AC190" i="54"/>
  <c r="AB170" i="69"/>
  <c r="S191" i="54"/>
  <c r="H191" i="54"/>
  <c r="AH191" i="54"/>
  <c r="AE171" i="53"/>
  <c r="L171" i="69"/>
  <c r="T171" i="53"/>
  <c r="N171" i="53"/>
  <c r="F171" i="53"/>
  <c r="AH187" i="54"/>
  <c r="AA189" i="54" s="1" a="1"/>
  <c r="AA189" i="54" s="1"/>
  <c r="K170" i="69"/>
  <c r="AD190" i="54"/>
  <c r="U171" i="53"/>
  <c r="J171" i="53"/>
  <c r="K171" i="53"/>
  <c r="AF191" i="54"/>
  <c r="Z190" i="54"/>
  <c r="R190" i="54"/>
  <c r="J191" i="54"/>
  <c r="AH190" i="54"/>
  <c r="N171" i="69"/>
  <c r="S170" i="53"/>
  <c r="K170" i="53"/>
  <c r="G171" i="53"/>
  <c r="G190" i="54"/>
  <c r="Q191" i="54"/>
  <c r="AA171" i="53"/>
  <c r="Z170" i="69"/>
  <c r="Y170" i="69"/>
  <c r="K190" i="54"/>
  <c r="AF190" i="54"/>
  <c r="E170" i="69"/>
  <c r="S171" i="53"/>
  <c r="M171" i="53"/>
  <c r="AH167" i="53"/>
  <c r="R191" i="54"/>
  <c r="AB190" i="54"/>
  <c r="AC171" i="69"/>
  <c r="J190" i="54"/>
  <c r="AG170" i="69"/>
  <c r="AG167" i="69"/>
  <c r="W190" i="54"/>
  <c r="O190" i="54"/>
  <c r="Y191" i="54"/>
  <c r="AG171" i="69"/>
  <c r="X170" i="69"/>
  <c r="AF170" i="69"/>
  <c r="AA170" i="53"/>
  <c r="W191" i="54"/>
  <c r="L190" i="54"/>
  <c r="AC171" i="53"/>
  <c r="W170" i="69"/>
  <c r="G170" i="69"/>
  <c r="AB171" i="53"/>
  <c r="Q171" i="53"/>
  <c r="E171" i="53"/>
  <c r="H190" i="69"/>
  <c r="AA191" i="69"/>
  <c r="AG190" i="69"/>
  <c r="AB190" i="68"/>
  <c r="AG187" i="69"/>
  <c r="K191" i="68"/>
  <c r="AD190" i="69"/>
  <c r="V191" i="69"/>
  <c r="R191" i="69"/>
  <c r="U190" i="69"/>
  <c r="T190" i="69"/>
  <c r="AG191" i="69"/>
  <c r="AB170" i="68"/>
  <c r="P191" i="69"/>
  <c r="O191" i="68"/>
  <c r="AC191" i="69"/>
  <c r="Y190" i="68"/>
  <c r="AE190" i="68"/>
  <c r="L191" i="69"/>
  <c r="AH190" i="68"/>
  <c r="AF191" i="68"/>
  <c r="AD170" i="54"/>
  <c r="AA190" i="68"/>
  <c r="AG191" i="68"/>
  <c r="E190" i="69"/>
  <c r="X190" i="69"/>
  <c r="W191" i="69"/>
  <c r="AH187" i="69"/>
  <c r="Z190" i="66"/>
  <c r="P190" i="68"/>
  <c r="AB191" i="69"/>
  <c r="W190" i="69"/>
  <c r="J191" i="69"/>
  <c r="K191" i="69"/>
  <c r="M190" i="69"/>
  <c r="W191" i="68"/>
  <c r="P190" i="46"/>
  <c r="W190" i="68"/>
  <c r="S191" i="69"/>
  <c r="F191" i="69"/>
  <c r="AF190" i="69"/>
  <c r="Q191" i="69"/>
  <c r="E191" i="69"/>
  <c r="AF191" i="69"/>
  <c r="O190" i="69"/>
  <c r="I191" i="69"/>
  <c r="P190" i="69"/>
  <c r="I190" i="69"/>
  <c r="O191" i="69"/>
  <c r="Z191" i="69"/>
  <c r="X191" i="69"/>
  <c r="G190" i="69"/>
  <c r="K190" i="69"/>
  <c r="U191" i="69"/>
  <c r="M191" i="69"/>
  <c r="T191" i="69"/>
  <c r="H191" i="69"/>
  <c r="L170" i="67"/>
  <c r="Z190" i="69"/>
  <c r="E191" i="66"/>
  <c r="F191" i="66"/>
  <c r="G190" i="66"/>
  <c r="S170" i="69"/>
  <c r="I171" i="69"/>
  <c r="N170" i="69"/>
  <c r="X171" i="69"/>
  <c r="R171" i="69"/>
  <c r="F171" i="69"/>
  <c r="Y171" i="69"/>
  <c r="P170" i="69"/>
  <c r="F170" i="69"/>
  <c r="V171" i="69"/>
  <c r="Q170" i="69"/>
  <c r="L170" i="69"/>
  <c r="F171" i="46"/>
  <c r="W171" i="69"/>
  <c r="O170" i="69"/>
  <c r="O171" i="69"/>
  <c r="U170" i="69"/>
  <c r="I170" i="69"/>
  <c r="AA191" i="68"/>
  <c r="U190" i="68"/>
  <c r="AG190" i="68"/>
  <c r="U191" i="68"/>
  <c r="AB190" i="69"/>
  <c r="R190" i="69"/>
  <c r="L190" i="69"/>
  <c r="R191" i="68"/>
  <c r="Z190" i="68"/>
  <c r="Y191" i="69"/>
  <c r="S190" i="69"/>
  <c r="G191" i="69"/>
  <c r="Y191" i="68"/>
  <c r="Q191" i="68"/>
  <c r="L190" i="68"/>
  <c r="AD190" i="68"/>
  <c r="V190" i="69"/>
  <c r="N190" i="69"/>
  <c r="F190" i="69"/>
  <c r="AD191" i="69"/>
  <c r="Y190" i="69"/>
  <c r="J191" i="68"/>
  <c r="E191" i="68"/>
  <c r="AE191" i="68"/>
  <c r="H190" i="68"/>
  <c r="AA190" i="69"/>
  <c r="Z191" i="68"/>
  <c r="AB191" i="68"/>
  <c r="AF190" i="68"/>
  <c r="H191" i="68"/>
  <c r="S190" i="66"/>
  <c r="S191" i="66"/>
  <c r="G191" i="66"/>
  <c r="AB191" i="66"/>
  <c r="E190" i="68"/>
  <c r="AA191" i="66"/>
  <c r="AG190" i="66"/>
  <c r="U190" i="66"/>
  <c r="AC190" i="69"/>
  <c r="AB190" i="47"/>
  <c r="U191" i="66"/>
  <c r="V191" i="68"/>
  <c r="O190" i="68"/>
  <c r="M190" i="68"/>
  <c r="Y170" i="47"/>
  <c r="T191" i="68"/>
  <c r="K190" i="68"/>
  <c r="J190" i="68"/>
  <c r="T190" i="68"/>
  <c r="F191" i="68"/>
  <c r="I190" i="68"/>
  <c r="AD190" i="47"/>
  <c r="V190" i="68"/>
  <c r="N191" i="68"/>
  <c r="N190" i="68"/>
  <c r="R190" i="68"/>
  <c r="G191" i="68"/>
  <c r="M191" i="68"/>
  <c r="AC190" i="68"/>
  <c r="S191" i="68"/>
  <c r="L191" i="68"/>
  <c r="I191" i="68"/>
  <c r="S190" i="68"/>
  <c r="F190" i="68"/>
  <c r="AH187" i="68"/>
  <c r="P189" i="68" s="1" a="1"/>
  <c r="P189" i="68" s="1"/>
  <c r="X191" i="68"/>
  <c r="Q190" i="68"/>
  <c r="G190" i="68"/>
  <c r="X190" i="68"/>
  <c r="P191" i="68"/>
  <c r="Y190" i="45"/>
  <c r="AC191" i="45"/>
  <c r="W190" i="45"/>
  <c r="S190" i="45"/>
  <c r="J191" i="45"/>
  <c r="Y191" i="47"/>
  <c r="J191" i="66"/>
  <c r="AH190" i="47"/>
  <c r="H191" i="66"/>
  <c r="AH191" i="47"/>
  <c r="AC191" i="68"/>
  <c r="K191" i="66"/>
  <c r="AE190" i="69"/>
  <c r="Y190" i="47"/>
  <c r="N190" i="66"/>
  <c r="AC190" i="47"/>
  <c r="R190" i="45"/>
  <c r="M190" i="45"/>
  <c r="AF170" i="47"/>
  <c r="U191" i="45"/>
  <c r="N190" i="45"/>
  <c r="AD170" i="47"/>
  <c r="K190" i="45"/>
  <c r="W171" i="44"/>
  <c r="S170" i="44"/>
  <c r="AA191" i="45"/>
  <c r="H191" i="45"/>
  <c r="O191" i="45"/>
  <c r="E190" i="45"/>
  <c r="L191" i="45"/>
  <c r="Z191" i="45"/>
  <c r="I191" i="45"/>
  <c r="T171" i="47"/>
  <c r="AC190" i="45"/>
  <c r="G191" i="45"/>
  <c r="G170" i="47"/>
  <c r="S171" i="47"/>
  <c r="AG167" i="47"/>
  <c r="AB171" i="47"/>
  <c r="I46" i="68"/>
  <c r="I47" i="68" s="1"/>
  <c r="O170" i="47"/>
  <c r="R170" i="67"/>
  <c r="P170" i="47"/>
  <c r="AB170" i="47"/>
  <c r="G171" i="47"/>
  <c r="AF171" i="47"/>
  <c r="N170" i="44"/>
  <c r="K170" i="47"/>
  <c r="P171" i="45"/>
  <c r="E170" i="44"/>
  <c r="AE206" i="53"/>
  <c r="AE207" i="53" s="1"/>
  <c r="E170" i="47"/>
  <c r="K46" i="54"/>
  <c r="K47" i="54" s="1"/>
  <c r="G170" i="44"/>
  <c r="AF146" i="53"/>
  <c r="AF147" i="53" s="1"/>
  <c r="AH171" i="44"/>
  <c r="AB171" i="44"/>
  <c r="P191" i="46"/>
  <c r="AH170" i="44"/>
  <c r="AD170" i="44"/>
  <c r="G191" i="47"/>
  <c r="I46" i="69"/>
  <c r="I47" i="69" s="1"/>
  <c r="K46" i="53"/>
  <c r="AD191" i="66"/>
  <c r="V190" i="47"/>
  <c r="H191" i="47"/>
  <c r="L190" i="47"/>
  <c r="AA191" i="47"/>
  <c r="AH187" i="47"/>
  <c r="AH171" i="46"/>
  <c r="O190" i="47"/>
  <c r="V171" i="46"/>
  <c r="AG187" i="47"/>
  <c r="M191" i="47"/>
  <c r="M171" i="46"/>
  <c r="AC171" i="44"/>
  <c r="W170" i="45"/>
  <c r="AE191" i="45"/>
  <c r="T191" i="45"/>
  <c r="N191" i="45"/>
  <c r="F191" i="45"/>
  <c r="V171" i="45"/>
  <c r="G170" i="45"/>
  <c r="R171" i="44"/>
  <c r="L171" i="44"/>
  <c r="S170" i="47"/>
  <c r="Y170" i="44"/>
  <c r="AG187" i="45"/>
  <c r="U170" i="45"/>
  <c r="F170" i="44"/>
  <c r="AC170" i="44"/>
  <c r="T190" i="45"/>
  <c r="K191" i="45"/>
  <c r="I190" i="45"/>
  <c r="S171" i="45"/>
  <c r="K171" i="45"/>
  <c r="Q171" i="44"/>
  <c r="F171" i="44"/>
  <c r="T170" i="47"/>
  <c r="W170" i="44"/>
  <c r="AF191" i="45"/>
  <c r="AE171" i="45"/>
  <c r="X171" i="46"/>
  <c r="H171" i="45"/>
  <c r="AC171" i="45"/>
  <c r="E170" i="45"/>
  <c r="R170" i="44"/>
  <c r="AG170" i="45"/>
  <c r="U190" i="45"/>
  <c r="O190" i="45"/>
  <c r="E191" i="45"/>
  <c r="T170" i="45"/>
  <c r="AH170" i="45"/>
  <c r="O170" i="44"/>
  <c r="J170" i="44"/>
  <c r="F171" i="47"/>
  <c r="AB170" i="44"/>
  <c r="AE170" i="45"/>
  <c r="X170" i="44"/>
  <c r="AG170" i="44"/>
  <c r="W191" i="45"/>
  <c r="S191" i="45"/>
  <c r="M191" i="45"/>
  <c r="AH187" i="45"/>
  <c r="K170" i="45"/>
  <c r="V170" i="44"/>
  <c r="G171" i="44"/>
  <c r="L170" i="47"/>
  <c r="AG170" i="47"/>
  <c r="AH190" i="46"/>
  <c r="L171" i="45"/>
  <c r="Y191" i="45"/>
  <c r="Q191" i="45"/>
  <c r="J171" i="45"/>
  <c r="AD191" i="45"/>
  <c r="X171" i="44"/>
  <c r="Z190" i="45"/>
  <c r="Q190" i="45"/>
  <c r="H190" i="45"/>
  <c r="L170" i="45"/>
  <c r="S171" i="44"/>
  <c r="K170" i="44"/>
  <c r="AB190" i="45"/>
  <c r="M171" i="47"/>
  <c r="AG171" i="44"/>
  <c r="AH167" i="44"/>
  <c r="W169" i="44" s="1" a="1"/>
  <c r="W169" i="44" s="1"/>
  <c r="L170" i="44"/>
  <c r="AA170" i="45"/>
  <c r="V190" i="45"/>
  <c r="R191" i="45"/>
  <c r="G190" i="45"/>
  <c r="W171" i="45"/>
  <c r="F171" i="45"/>
  <c r="AD190" i="45"/>
  <c r="AF190" i="46"/>
  <c r="U171" i="44"/>
  <c r="H171" i="44"/>
  <c r="H170" i="47"/>
  <c r="AE170" i="47"/>
  <c r="K171" i="44"/>
  <c r="L190" i="45"/>
  <c r="O191" i="46"/>
  <c r="AA190" i="45"/>
  <c r="V191" i="45"/>
  <c r="P191" i="45"/>
  <c r="J190" i="45"/>
  <c r="V170" i="45"/>
  <c r="H170" i="45"/>
  <c r="AA171" i="47"/>
  <c r="T171" i="44"/>
  <c r="I170" i="44"/>
  <c r="U170" i="47"/>
  <c r="M170" i="47"/>
  <c r="AE170" i="44"/>
  <c r="O171" i="45"/>
  <c r="X190" i="45"/>
  <c r="P190" i="45"/>
  <c r="F190" i="45"/>
  <c r="T171" i="45"/>
  <c r="I171" i="45"/>
  <c r="T170" i="44"/>
  <c r="M171" i="44"/>
  <c r="U171" i="47"/>
  <c r="E171" i="47"/>
  <c r="AE171" i="44"/>
  <c r="AB171" i="46"/>
  <c r="AB191" i="47"/>
  <c r="T191" i="47"/>
  <c r="Z170" i="46"/>
  <c r="AC191" i="47"/>
  <c r="W191" i="47"/>
  <c r="N191" i="47"/>
  <c r="Z190" i="47"/>
  <c r="U191" i="47"/>
  <c r="N190" i="47"/>
  <c r="Z191" i="47"/>
  <c r="K191" i="47"/>
  <c r="AF190" i="47"/>
  <c r="V191" i="47"/>
  <c r="F190" i="47"/>
  <c r="S191" i="47"/>
  <c r="AF191" i="47"/>
  <c r="X191" i="47"/>
  <c r="G190" i="47"/>
  <c r="R190" i="47"/>
  <c r="L191" i="47"/>
  <c r="S190" i="47"/>
  <c r="I190" i="47"/>
  <c r="R191" i="47"/>
  <c r="E190" i="47"/>
  <c r="N170" i="67"/>
  <c r="J190" i="47"/>
  <c r="AA190" i="47"/>
  <c r="AG191" i="47"/>
  <c r="K190" i="47"/>
  <c r="J191" i="47"/>
  <c r="H190" i="47"/>
  <c r="W171" i="46"/>
  <c r="AE190" i="47"/>
  <c r="AE191" i="47"/>
  <c r="AG190" i="47"/>
  <c r="P191" i="47"/>
  <c r="F191" i="47"/>
  <c r="AE190" i="45"/>
  <c r="R171" i="46"/>
  <c r="Q170" i="46"/>
  <c r="H171" i="46"/>
  <c r="H170" i="46"/>
  <c r="I170" i="46"/>
  <c r="K170" i="46"/>
  <c r="AB191" i="45"/>
  <c r="X191" i="45"/>
  <c r="T191" i="46"/>
  <c r="AG190" i="45"/>
  <c r="U191" i="46"/>
  <c r="AG191" i="45"/>
  <c r="T171" i="46"/>
  <c r="M170" i="46"/>
  <c r="AD170" i="46"/>
  <c r="Z171" i="46"/>
  <c r="AF171" i="46"/>
  <c r="L170" i="46"/>
  <c r="AE170" i="46"/>
  <c r="S171" i="46"/>
  <c r="U170" i="46"/>
  <c r="G171" i="46"/>
  <c r="V170" i="46"/>
  <c r="K171" i="46"/>
  <c r="AC171" i="46"/>
  <c r="AF170" i="46"/>
  <c r="AA171" i="46"/>
  <c r="R170" i="46"/>
  <c r="J171" i="46"/>
  <c r="AA170" i="46"/>
  <c r="AG167" i="46"/>
  <c r="AG170" i="46"/>
  <c r="AG171" i="46"/>
  <c r="AD171" i="46"/>
  <c r="F171" i="67"/>
  <c r="O171" i="46"/>
  <c r="E171" i="46"/>
  <c r="O170" i="46"/>
  <c r="I171" i="46"/>
  <c r="N171" i="46"/>
  <c r="Y191" i="66"/>
  <c r="AA190" i="66"/>
  <c r="I190" i="66"/>
  <c r="Q171" i="67"/>
  <c r="Q191" i="66"/>
  <c r="S170" i="45"/>
  <c r="P170" i="67"/>
  <c r="AC170" i="45"/>
  <c r="S170" i="46"/>
  <c r="R191" i="66"/>
  <c r="J170" i="45"/>
  <c r="Y171" i="67"/>
  <c r="M171" i="67"/>
  <c r="Y171" i="44"/>
  <c r="AF171" i="44"/>
  <c r="AB171" i="45"/>
  <c r="AG171" i="67"/>
  <c r="Q170" i="67"/>
  <c r="AH170" i="67"/>
  <c r="AA191" i="67"/>
  <c r="AH191" i="66"/>
  <c r="X190" i="66"/>
  <c r="AH187" i="66"/>
  <c r="I189" i="66" s="1" a="1"/>
  <c r="I189" i="66" s="1"/>
  <c r="I170" i="45"/>
  <c r="Z171" i="45"/>
  <c r="AA171" i="45"/>
  <c r="M171" i="45"/>
  <c r="Q170" i="44"/>
  <c r="Y190" i="66"/>
  <c r="W170" i="46"/>
  <c r="Q171" i="46"/>
  <c r="F170" i="46"/>
  <c r="AH167" i="46"/>
  <c r="W190" i="66"/>
  <c r="K190" i="66"/>
  <c r="L190" i="66"/>
  <c r="R171" i="45"/>
  <c r="G171" i="45"/>
  <c r="E171" i="45"/>
  <c r="Y171" i="46"/>
  <c r="Z170" i="67"/>
  <c r="O171" i="67"/>
  <c r="Z170" i="44"/>
  <c r="P171" i="44"/>
  <c r="I171" i="44"/>
  <c r="AD191" i="47"/>
  <c r="AD190" i="66"/>
  <c r="X190" i="47"/>
  <c r="P190" i="47"/>
  <c r="I191" i="47"/>
  <c r="AF170" i="44"/>
  <c r="AC170" i="67"/>
  <c r="Z170" i="45"/>
  <c r="AD170" i="45"/>
  <c r="O170" i="67"/>
  <c r="I191" i="66"/>
  <c r="AF190" i="66"/>
  <c r="Q190" i="66"/>
  <c r="AB170" i="45"/>
  <c r="N191" i="66"/>
  <c r="N170" i="45"/>
  <c r="AF170" i="45"/>
  <c r="L171" i="46"/>
  <c r="X170" i="46"/>
  <c r="W191" i="66"/>
  <c r="M191" i="66"/>
  <c r="U171" i="45"/>
  <c r="M170" i="44"/>
  <c r="AF191" i="66"/>
  <c r="Y170" i="46"/>
  <c r="P171" i="46"/>
  <c r="E170" i="46"/>
  <c r="AG171" i="45"/>
  <c r="V190" i="66"/>
  <c r="P191" i="66"/>
  <c r="E190" i="66"/>
  <c r="Y171" i="45"/>
  <c r="R170" i="45"/>
  <c r="M170" i="45"/>
  <c r="AH167" i="45"/>
  <c r="J169" i="45" s="1" a="1"/>
  <c r="J169" i="45" s="1"/>
  <c r="AB190" i="66"/>
  <c r="W170" i="67"/>
  <c r="Z171" i="44"/>
  <c r="P170" i="44"/>
  <c r="O171" i="44"/>
  <c r="AE190" i="66"/>
  <c r="W190" i="47"/>
  <c r="O191" i="47"/>
  <c r="M190" i="47"/>
  <c r="AA170" i="44"/>
  <c r="AH191" i="67"/>
  <c r="AF171" i="45"/>
  <c r="R190" i="66"/>
  <c r="AH190" i="66"/>
  <c r="L191" i="66"/>
  <c r="AH167" i="67"/>
  <c r="AE170" i="67"/>
  <c r="AC171" i="67"/>
  <c r="O190" i="66"/>
  <c r="G171" i="67"/>
  <c r="AC191" i="66"/>
  <c r="O191" i="66"/>
  <c r="W171" i="67"/>
  <c r="AE191" i="66"/>
  <c r="AB170" i="46"/>
  <c r="AC170" i="46"/>
  <c r="U171" i="46"/>
  <c r="P170" i="46"/>
  <c r="G170" i="46"/>
  <c r="T191" i="66"/>
  <c r="P190" i="66"/>
  <c r="F190" i="66"/>
  <c r="X171" i="45"/>
  <c r="Q170" i="45"/>
  <c r="O170" i="45"/>
  <c r="X170" i="67"/>
  <c r="N171" i="67"/>
  <c r="V171" i="44"/>
  <c r="E171" i="44"/>
  <c r="J171" i="44"/>
  <c r="AC190" i="66"/>
  <c r="U190" i="47"/>
  <c r="Q190" i="47"/>
  <c r="E191" i="47"/>
  <c r="AE171" i="46"/>
  <c r="AD171" i="44"/>
  <c r="K191" i="46"/>
  <c r="AD170" i="67"/>
  <c r="R171" i="67"/>
  <c r="AH171" i="67"/>
  <c r="P171" i="67"/>
  <c r="V191" i="66"/>
  <c r="X171" i="67"/>
  <c r="Z191" i="66"/>
  <c r="X191" i="66"/>
  <c r="H190" i="66"/>
  <c r="Y170" i="45"/>
  <c r="P170" i="45"/>
  <c r="F170" i="45"/>
  <c r="AH171" i="45"/>
  <c r="H171" i="67"/>
  <c r="AF171" i="67"/>
  <c r="AD171" i="45"/>
  <c r="T170" i="46"/>
  <c r="N170" i="46"/>
  <c r="J170" i="46"/>
  <c r="T190" i="66"/>
  <c r="J190" i="66"/>
  <c r="M190" i="66"/>
  <c r="X170" i="45"/>
  <c r="Q171" i="45"/>
  <c r="AA170" i="67"/>
  <c r="U171" i="67"/>
  <c r="I171" i="67"/>
  <c r="U170" i="44"/>
  <c r="H170" i="44"/>
  <c r="N171" i="44"/>
  <c r="AG191" i="66"/>
  <c r="T190" i="47"/>
  <c r="Q191" i="47"/>
  <c r="AE171" i="67"/>
  <c r="AA171" i="67"/>
  <c r="AB170" i="67"/>
  <c r="M191" i="46"/>
  <c r="AG170" i="67"/>
  <c r="Z171" i="47"/>
  <c r="R170" i="47"/>
  <c r="AH170" i="47"/>
  <c r="AG171" i="47"/>
  <c r="E191" i="46"/>
  <c r="Y170" i="67"/>
  <c r="AG167" i="67"/>
  <c r="V170" i="67"/>
  <c r="M170" i="67"/>
  <c r="J170" i="67"/>
  <c r="X170" i="47"/>
  <c r="Q171" i="47"/>
  <c r="I170" i="47"/>
  <c r="AH167" i="47"/>
  <c r="Z190" i="46"/>
  <c r="AC191" i="46"/>
  <c r="AC190" i="46"/>
  <c r="I190" i="46"/>
  <c r="AH171" i="47"/>
  <c r="Y171" i="47"/>
  <c r="V171" i="67"/>
  <c r="AG187" i="46"/>
  <c r="J170" i="47"/>
  <c r="AB191" i="46"/>
  <c r="AE171" i="47"/>
  <c r="U170" i="67"/>
  <c r="L171" i="67"/>
  <c r="I170" i="67"/>
  <c r="X171" i="47"/>
  <c r="Q170" i="47"/>
  <c r="K171" i="47"/>
  <c r="Z191" i="46"/>
  <c r="AA170" i="47"/>
  <c r="F190" i="46"/>
  <c r="N191" i="46"/>
  <c r="H170" i="67"/>
  <c r="P171" i="47"/>
  <c r="AB190" i="46"/>
  <c r="T170" i="67"/>
  <c r="AA191" i="46"/>
  <c r="S171" i="67"/>
  <c r="J171" i="67"/>
  <c r="E171" i="67"/>
  <c r="W171" i="47"/>
  <c r="N170" i="47"/>
  <c r="H171" i="47"/>
  <c r="AD171" i="47"/>
  <c r="F170" i="47"/>
  <c r="G170" i="67"/>
  <c r="I171" i="47"/>
  <c r="AB171" i="67"/>
  <c r="T171" i="67"/>
  <c r="K170" i="67"/>
  <c r="E170" i="67"/>
  <c r="V170" i="47"/>
  <c r="N171" i="47"/>
  <c r="J171" i="47"/>
  <c r="Y190" i="46"/>
  <c r="AH187" i="46"/>
  <c r="R171" i="47"/>
  <c r="AC170" i="47"/>
  <c r="W170" i="47"/>
  <c r="AE206" i="46"/>
  <c r="AE207" i="46" s="1"/>
  <c r="AD171" i="67"/>
  <c r="Z171" i="67"/>
  <c r="S170" i="67"/>
  <c r="K171" i="67"/>
  <c r="F170" i="67"/>
  <c r="V171" i="47"/>
  <c r="O171" i="47"/>
  <c r="L171" i="47"/>
  <c r="AC171" i="47"/>
  <c r="W191" i="46"/>
  <c r="Z170" i="47"/>
  <c r="X191" i="46"/>
  <c r="R190" i="46"/>
  <c r="AE191" i="46"/>
  <c r="V190" i="46"/>
  <c r="Q191" i="46"/>
  <c r="G191" i="46"/>
  <c r="E190" i="46"/>
  <c r="AG190" i="46"/>
  <c r="W190" i="46"/>
  <c r="O190" i="46"/>
  <c r="G190" i="46"/>
  <c r="AG191" i="46"/>
  <c r="V191" i="46"/>
  <c r="L191" i="46"/>
  <c r="J191" i="46"/>
  <c r="S190" i="46"/>
  <c r="L190" i="46"/>
  <c r="J190" i="46"/>
  <c r="R191" i="46"/>
  <c r="M190" i="46"/>
  <c r="F191" i="46"/>
  <c r="AA190" i="46"/>
  <c r="U190" i="46"/>
  <c r="N190" i="46"/>
  <c r="H191" i="46"/>
  <c r="AF170" i="67"/>
  <c r="AF191" i="46"/>
  <c r="AE190" i="46"/>
  <c r="AD190" i="46"/>
  <c r="S191" i="46"/>
  <c r="H190" i="46"/>
  <c r="I191" i="46"/>
  <c r="Y191" i="46"/>
  <c r="T190" i="46"/>
  <c r="K190" i="46"/>
  <c r="AD191" i="46"/>
  <c r="X190" i="46"/>
  <c r="Q190" i="46"/>
  <c r="AG170" i="68"/>
  <c r="R190" i="67"/>
  <c r="F191" i="67"/>
  <c r="AG171" i="68"/>
  <c r="P190" i="53"/>
  <c r="K190" i="53"/>
  <c r="I190" i="53"/>
  <c r="M191" i="53"/>
  <c r="Y191" i="53"/>
  <c r="N191" i="53"/>
  <c r="U190" i="53"/>
  <c r="O191" i="53"/>
  <c r="R191" i="53"/>
  <c r="O190" i="53"/>
  <c r="Q190" i="53"/>
  <c r="H191" i="53"/>
  <c r="M190" i="53"/>
  <c r="N190" i="53"/>
  <c r="E190" i="53"/>
  <c r="S191" i="53"/>
  <c r="Q191" i="53"/>
  <c r="AH187" i="53"/>
  <c r="AF171" i="54"/>
  <c r="AD171" i="66"/>
  <c r="E191" i="53"/>
  <c r="AF170" i="54"/>
  <c r="E191" i="67"/>
  <c r="AA171" i="54"/>
  <c r="U191" i="53"/>
  <c r="W191" i="53"/>
  <c r="J190" i="53"/>
  <c r="AB170" i="54"/>
  <c r="AC171" i="54"/>
  <c r="Z171" i="54"/>
  <c r="H190" i="53"/>
  <c r="S190" i="53"/>
  <c r="G190" i="53"/>
  <c r="AA170" i="66"/>
  <c r="AD170" i="66"/>
  <c r="AE170" i="68"/>
  <c r="AD171" i="54"/>
  <c r="Z170" i="54"/>
  <c r="AG170" i="54"/>
  <c r="AA191" i="53"/>
  <c r="X191" i="53"/>
  <c r="F190" i="53"/>
  <c r="AE171" i="54"/>
  <c r="AG171" i="54"/>
  <c r="T191" i="53"/>
  <c r="I191" i="53"/>
  <c r="AA170" i="54"/>
  <c r="AG138" i="46"/>
  <c r="AG139" i="46" s="1"/>
  <c r="AG145" i="46"/>
  <c r="B179" i="45"/>
  <c r="C179" i="45"/>
  <c r="X191" i="67"/>
  <c r="T190" i="67"/>
  <c r="I190" i="67"/>
  <c r="L38" i="53"/>
  <c r="L39" i="53" s="1"/>
  <c r="L45" i="53"/>
  <c r="K46" i="68"/>
  <c r="AA171" i="66"/>
  <c r="AE171" i="66"/>
  <c r="AH138" i="66"/>
  <c r="AH145" i="66"/>
  <c r="C137" i="66"/>
  <c r="B137" i="66"/>
  <c r="B159" i="69"/>
  <c r="C159" i="69"/>
  <c r="C179" i="53"/>
  <c r="B179" i="53"/>
  <c r="AH138" i="53"/>
  <c r="AH145" i="53"/>
  <c r="C137" i="53"/>
  <c r="B137" i="53"/>
  <c r="AG138" i="66"/>
  <c r="AG139" i="66" s="1"/>
  <c r="AG145" i="66"/>
  <c r="AG138" i="67"/>
  <c r="AG139" i="67" s="1"/>
  <c r="AG145" i="67"/>
  <c r="AG187" i="67"/>
  <c r="AG191" i="67"/>
  <c r="AG190" i="67"/>
  <c r="AB191" i="67"/>
  <c r="AB190" i="67"/>
  <c r="Y191" i="67"/>
  <c r="AA190" i="67"/>
  <c r="AC190" i="67"/>
  <c r="AD191" i="67"/>
  <c r="AC191" i="67"/>
  <c r="Z191" i="67"/>
  <c r="AD190" i="67"/>
  <c r="Z190" i="67"/>
  <c r="B179" i="47"/>
  <c r="C179" i="47"/>
  <c r="AE147" i="68"/>
  <c r="L191" i="67"/>
  <c r="L38" i="68"/>
  <c r="L39" i="68" s="1"/>
  <c r="L45" i="68"/>
  <c r="I39" i="54"/>
  <c r="Y190" i="67"/>
  <c r="Q191" i="67"/>
  <c r="J191" i="67"/>
  <c r="M37" i="69"/>
  <c r="M37" i="68"/>
  <c r="M37" i="54"/>
  <c r="M37" i="67"/>
  <c r="M37" i="45"/>
  <c r="M45" i="45" s="1"/>
  <c r="M37" i="53"/>
  <c r="M37" i="66"/>
  <c r="M45" i="66" s="1"/>
  <c r="M37" i="46"/>
  <c r="M37" i="44"/>
  <c r="M37" i="47"/>
  <c r="AF190" i="67"/>
  <c r="AH138" i="67"/>
  <c r="AH145" i="67"/>
  <c r="C137" i="67"/>
  <c r="B137" i="67"/>
  <c r="AF198" i="45"/>
  <c r="AF199" i="45" s="1"/>
  <c r="AF205" i="45"/>
  <c r="C179" i="44"/>
  <c r="B179" i="44"/>
  <c r="AD207" i="46"/>
  <c r="AD207" i="53"/>
  <c r="AD207" i="67"/>
  <c r="V191" i="67"/>
  <c r="M190" i="67"/>
  <c r="G191" i="67"/>
  <c r="AB170" i="66"/>
  <c r="AF146" i="67"/>
  <c r="AH167" i="68"/>
  <c r="AH171" i="68"/>
  <c r="AH170" i="68"/>
  <c r="I170" i="68"/>
  <c r="E171" i="68"/>
  <c r="E170" i="68"/>
  <c r="F170" i="68"/>
  <c r="I171" i="68"/>
  <c r="G170" i="68"/>
  <c r="L170" i="68"/>
  <c r="J170" i="68"/>
  <c r="K171" i="68"/>
  <c r="H171" i="68"/>
  <c r="L171" i="68"/>
  <c r="J171" i="68"/>
  <c r="G171" i="68"/>
  <c r="H170" i="68"/>
  <c r="N171" i="68"/>
  <c r="F171" i="68"/>
  <c r="K170" i="68"/>
  <c r="M171" i="68"/>
  <c r="P170" i="68"/>
  <c r="M170" i="68"/>
  <c r="P171" i="68"/>
  <c r="O170" i="68"/>
  <c r="N170" i="68"/>
  <c r="O171" i="68"/>
  <c r="S170" i="68"/>
  <c r="R171" i="68"/>
  <c r="Q171" i="68"/>
  <c r="R170" i="68"/>
  <c r="Q170" i="68"/>
  <c r="T171" i="68"/>
  <c r="V170" i="68"/>
  <c r="S171" i="68"/>
  <c r="T170" i="68"/>
  <c r="U170" i="68"/>
  <c r="V171" i="68"/>
  <c r="U171" i="68"/>
  <c r="W170" i="68"/>
  <c r="W171" i="68"/>
  <c r="X170" i="68"/>
  <c r="X171" i="68"/>
  <c r="AF170" i="68"/>
  <c r="AF171" i="68"/>
  <c r="AA170" i="68"/>
  <c r="AA171" i="68"/>
  <c r="AD171" i="68"/>
  <c r="AB171" i="68"/>
  <c r="Y170" i="68"/>
  <c r="AC171" i="68"/>
  <c r="AC170" i="68"/>
  <c r="Z170" i="68"/>
  <c r="AD170" i="68"/>
  <c r="Y171" i="68"/>
  <c r="Z171" i="68"/>
  <c r="B179" i="46"/>
  <c r="C179" i="46"/>
  <c r="AF146" i="45"/>
  <c r="AE206" i="47"/>
  <c r="AF198" i="54"/>
  <c r="AF199" i="54" s="1"/>
  <c r="AF205" i="54"/>
  <c r="AG138" i="69"/>
  <c r="AG139" i="69" s="1"/>
  <c r="AG145" i="69"/>
  <c r="C159" i="54"/>
  <c r="B159" i="54"/>
  <c r="K191" i="53"/>
  <c r="AG170" i="66"/>
  <c r="AE147" i="46"/>
  <c r="AF146" i="46"/>
  <c r="W190" i="67"/>
  <c r="R191" i="67"/>
  <c r="F190" i="67"/>
  <c r="AE206" i="54"/>
  <c r="AC170" i="66"/>
  <c r="AG138" i="44"/>
  <c r="AG139" i="44" s="1"/>
  <c r="AG145" i="44"/>
  <c r="AD207" i="66"/>
  <c r="U190" i="67"/>
  <c r="Q190" i="67"/>
  <c r="N190" i="67"/>
  <c r="AE170" i="66"/>
  <c r="AH138" i="44"/>
  <c r="AH145" i="44"/>
  <c r="B137" i="44"/>
  <c r="C137" i="44"/>
  <c r="AH187" i="67"/>
  <c r="B159" i="45"/>
  <c r="C159" i="45"/>
  <c r="AF146" i="47"/>
  <c r="AF198" i="68"/>
  <c r="AF199" i="68" s="1"/>
  <c r="AF205" i="68"/>
  <c r="B159" i="44"/>
  <c r="C159" i="44"/>
  <c r="AG138" i="45"/>
  <c r="AG139" i="45" s="1"/>
  <c r="AG145" i="45"/>
  <c r="AE206" i="69"/>
  <c r="AG171" i="66"/>
  <c r="AE206" i="45"/>
  <c r="AE206" i="66"/>
  <c r="W191" i="67"/>
  <c r="P191" i="67"/>
  <c r="I191" i="67"/>
  <c r="Z170" i="66"/>
  <c r="AE190" i="67"/>
  <c r="V190" i="67"/>
  <c r="J190" i="67"/>
  <c r="AF170" i="66"/>
  <c r="B179" i="54"/>
  <c r="C179" i="54"/>
  <c r="AF198" i="69"/>
  <c r="AF199" i="69" s="1"/>
  <c r="AF205" i="69"/>
  <c r="AG138" i="53"/>
  <c r="AG139" i="53" s="1"/>
  <c r="AG145" i="53"/>
  <c r="X190" i="67"/>
  <c r="AH138" i="47"/>
  <c r="AH145" i="47"/>
  <c r="C137" i="47"/>
  <c r="B137" i="47"/>
  <c r="AF198" i="44"/>
  <c r="AF199" i="44" s="1"/>
  <c r="AF205" i="44"/>
  <c r="AG138" i="47"/>
  <c r="AG139" i="47" s="1"/>
  <c r="AG145" i="47"/>
  <c r="AG191" i="53"/>
  <c r="AG187" i="53"/>
  <c r="AG190" i="53"/>
  <c r="AB191" i="53"/>
  <c r="Z191" i="53"/>
  <c r="AD191" i="53"/>
  <c r="AA190" i="53"/>
  <c r="AB190" i="53"/>
  <c r="AD190" i="53"/>
  <c r="AE191" i="53"/>
  <c r="Z190" i="53"/>
  <c r="X190" i="53"/>
  <c r="AC191" i="53"/>
  <c r="AF191" i="53"/>
  <c r="AE190" i="53"/>
  <c r="AF190" i="53"/>
  <c r="AC190" i="53"/>
  <c r="AH167" i="54"/>
  <c r="AH170" i="54"/>
  <c r="AH171" i="54"/>
  <c r="G171" i="54"/>
  <c r="F171" i="54"/>
  <c r="K170" i="54"/>
  <c r="G170" i="54"/>
  <c r="H171" i="54"/>
  <c r="J170" i="54"/>
  <c r="E171" i="54"/>
  <c r="M171" i="54"/>
  <c r="L171" i="54"/>
  <c r="M170" i="54"/>
  <c r="F170" i="54"/>
  <c r="K171" i="54"/>
  <c r="N170" i="54"/>
  <c r="I170" i="54"/>
  <c r="J171" i="54"/>
  <c r="I171" i="54"/>
  <c r="O170" i="54"/>
  <c r="E170" i="54"/>
  <c r="H170" i="54"/>
  <c r="L170" i="54"/>
  <c r="O171" i="54"/>
  <c r="N171" i="54"/>
  <c r="Q170" i="54"/>
  <c r="P170" i="54"/>
  <c r="R171" i="54"/>
  <c r="Q171" i="54"/>
  <c r="R170" i="54"/>
  <c r="P171" i="54"/>
  <c r="S171" i="54"/>
  <c r="T171" i="54"/>
  <c r="S170" i="54"/>
  <c r="V170" i="54"/>
  <c r="V171" i="54"/>
  <c r="T170" i="54"/>
  <c r="U170" i="54"/>
  <c r="X170" i="54"/>
  <c r="W171" i="54"/>
  <c r="X171" i="54"/>
  <c r="Y170" i="54"/>
  <c r="U171" i="54"/>
  <c r="Y171" i="54"/>
  <c r="AB171" i="54"/>
  <c r="L190" i="67"/>
  <c r="C179" i="69"/>
  <c r="B179" i="69"/>
  <c r="AH138" i="69"/>
  <c r="AH145" i="69"/>
  <c r="C137" i="69"/>
  <c r="B137" i="69"/>
  <c r="N191" i="67"/>
  <c r="C159" i="53"/>
  <c r="B159" i="53"/>
  <c r="J39" i="53"/>
  <c r="B179" i="68"/>
  <c r="C179" i="68"/>
  <c r="U191" i="67"/>
  <c r="K191" i="67"/>
  <c r="L38" i="69"/>
  <c r="L39" i="69" s="1"/>
  <c r="L45" i="69"/>
  <c r="V191" i="53"/>
  <c r="AF146" i="44"/>
  <c r="AH138" i="46"/>
  <c r="AH145" i="46"/>
  <c r="C137" i="46"/>
  <c r="B137" i="46"/>
  <c r="AF146" i="68"/>
  <c r="J46" i="69"/>
  <c r="AF198" i="47"/>
  <c r="AF199" i="47" s="1"/>
  <c r="AF205" i="47"/>
  <c r="B159" i="47"/>
  <c r="C159" i="47"/>
  <c r="AG138" i="54"/>
  <c r="AG139" i="54" s="1"/>
  <c r="AG145" i="54"/>
  <c r="W190" i="53"/>
  <c r="P191" i="53"/>
  <c r="F191" i="53"/>
  <c r="W170" i="54"/>
  <c r="AE206" i="68"/>
  <c r="C159" i="66"/>
  <c r="B159" i="66"/>
  <c r="S190" i="67"/>
  <c r="O190" i="67"/>
  <c r="H191" i="67"/>
  <c r="L38" i="54"/>
  <c r="L39" i="54" s="1"/>
  <c r="L45" i="54"/>
  <c r="C159" i="46"/>
  <c r="B159" i="46"/>
  <c r="C179" i="67"/>
  <c r="B179" i="67"/>
  <c r="B159" i="67"/>
  <c r="C159" i="67"/>
  <c r="AG197" i="69"/>
  <c r="AG197" i="68"/>
  <c r="AG197" i="66"/>
  <c r="AG197" i="44"/>
  <c r="AG197" i="54"/>
  <c r="AG197" i="67"/>
  <c r="AG197" i="46"/>
  <c r="AG197" i="45"/>
  <c r="AG197" i="53"/>
  <c r="AG197" i="47"/>
  <c r="AF191" i="67"/>
  <c r="AF198" i="46"/>
  <c r="AF199" i="46" s="1"/>
  <c r="AF205" i="46"/>
  <c r="AG138" i="68"/>
  <c r="AG139" i="68" s="1"/>
  <c r="AG145" i="68"/>
  <c r="H190" i="67"/>
  <c r="C179" i="66"/>
  <c r="B179" i="66"/>
  <c r="AH138" i="54"/>
  <c r="AH145" i="54"/>
  <c r="B137" i="54"/>
  <c r="C137" i="54"/>
  <c r="AF198" i="53"/>
  <c r="AF199" i="53" s="1"/>
  <c r="AF205" i="53"/>
  <c r="AF206" i="53" s="1"/>
  <c r="I39" i="68"/>
  <c r="V190" i="53"/>
  <c r="R190" i="53"/>
  <c r="L190" i="53"/>
  <c r="AE170" i="54"/>
  <c r="C159" i="68"/>
  <c r="B159" i="68"/>
  <c r="T191" i="67"/>
  <c r="M191" i="67"/>
  <c r="G190" i="67"/>
  <c r="AE206" i="67"/>
  <c r="AE171" i="68"/>
  <c r="AD207" i="47"/>
  <c r="I47" i="54"/>
  <c r="P190" i="67"/>
  <c r="I39" i="53"/>
  <c r="K190" i="67"/>
  <c r="AH167" i="66"/>
  <c r="AH170" i="66"/>
  <c r="AH171" i="66"/>
  <c r="G171" i="66"/>
  <c r="K171" i="66"/>
  <c r="L171" i="66"/>
  <c r="M170" i="66"/>
  <c r="F171" i="66"/>
  <c r="F170" i="66"/>
  <c r="J170" i="66"/>
  <c r="E170" i="66"/>
  <c r="G170" i="66"/>
  <c r="L170" i="66"/>
  <c r="J171" i="66"/>
  <c r="M171" i="66"/>
  <c r="I170" i="66"/>
  <c r="E171" i="66"/>
  <c r="K170" i="66"/>
  <c r="O170" i="66"/>
  <c r="O171" i="66"/>
  <c r="N170" i="66"/>
  <c r="H170" i="66"/>
  <c r="Q171" i="66"/>
  <c r="I171" i="66"/>
  <c r="R171" i="66"/>
  <c r="H171" i="66"/>
  <c r="N171" i="66"/>
  <c r="R170" i="66"/>
  <c r="P171" i="66"/>
  <c r="Q170" i="66"/>
  <c r="P170" i="66"/>
  <c r="T170" i="66"/>
  <c r="S170" i="66"/>
  <c r="T171" i="66"/>
  <c r="S171" i="66"/>
  <c r="U170" i="66"/>
  <c r="U171" i="66"/>
  <c r="W171" i="66"/>
  <c r="W170" i="66"/>
  <c r="Y171" i="66"/>
  <c r="Y170" i="66"/>
  <c r="X170" i="66"/>
  <c r="V171" i="66"/>
  <c r="V170" i="66"/>
  <c r="AB171" i="66"/>
  <c r="Z171" i="66"/>
  <c r="X171" i="66"/>
  <c r="AH197" i="69"/>
  <c r="AH197" i="44"/>
  <c r="AH197" i="68"/>
  <c r="AH197" i="67"/>
  <c r="AH197" i="46"/>
  <c r="AH197" i="45"/>
  <c r="AH197" i="47"/>
  <c r="AH197" i="53"/>
  <c r="AH197" i="66"/>
  <c r="AH197" i="54"/>
  <c r="E118" i="27" a="1"/>
  <c r="E118" i="27" s="1"/>
  <c r="I39" i="69"/>
  <c r="AE191" i="67"/>
  <c r="AH138" i="68"/>
  <c r="AH145" i="68"/>
  <c r="AH146" i="68" s="1"/>
  <c r="C137" i="68"/>
  <c r="B137" i="68"/>
  <c r="AF198" i="66"/>
  <c r="AF199" i="66" s="1"/>
  <c r="AF205" i="66"/>
  <c r="I46" i="53"/>
  <c r="AF146" i="54"/>
  <c r="AH138" i="45"/>
  <c r="AH145" i="45"/>
  <c r="C137" i="45"/>
  <c r="B137" i="45"/>
  <c r="AE206" i="44"/>
  <c r="AF198" i="67"/>
  <c r="AF199" i="67" s="1"/>
  <c r="AF205" i="67"/>
  <c r="J46" i="68"/>
  <c r="T190" i="53"/>
  <c r="G191" i="53"/>
  <c r="L191" i="53"/>
  <c r="AC170" i="54"/>
  <c r="Y190" i="53"/>
  <c r="S191" i="67"/>
  <c r="O191" i="67"/>
  <c r="E190" i="67"/>
  <c r="AC171" i="66"/>
  <c r="M37" i="22"/>
  <c r="AG197" i="22"/>
  <c r="AG205" i="22" s="1"/>
  <c r="AH197" i="22"/>
  <c r="AH145" i="22"/>
  <c r="B137" i="22"/>
  <c r="C137" i="22"/>
  <c r="F189" i="44" l="1" a="1"/>
  <c r="F189" i="44" s="1"/>
  <c r="F192" i="44" s="1"/>
  <c r="AD189" i="44" a="1"/>
  <c r="AD189" i="44" s="1"/>
  <c r="AD192" i="44" s="1"/>
  <c r="L189" i="44" a="1"/>
  <c r="L189" i="44" s="1"/>
  <c r="L192" i="44" s="1"/>
  <c r="O189" i="44" a="1"/>
  <c r="O189" i="44" s="1"/>
  <c r="O192" i="44" s="1"/>
  <c r="J189" i="44" a="1"/>
  <c r="J189" i="44" s="1"/>
  <c r="J192" i="44" s="1"/>
  <c r="AE189" i="44" a="1"/>
  <c r="AE189" i="44" s="1"/>
  <c r="AE192" i="44" s="1"/>
  <c r="R189" i="44" a="1"/>
  <c r="R189" i="44" s="1"/>
  <c r="R192" i="44" s="1"/>
  <c r="AH189" i="44" a="1"/>
  <c r="AH189" i="44" s="1"/>
  <c r="AH192" i="44" s="1"/>
  <c r="AA189" i="44" a="1"/>
  <c r="AA189" i="44" s="1"/>
  <c r="AA192" i="44" s="1"/>
  <c r="AB189" i="44" a="1"/>
  <c r="AB189" i="44" s="1"/>
  <c r="AB192" i="44" s="1"/>
  <c r="N189" i="44" a="1"/>
  <c r="N189" i="44" s="1"/>
  <c r="N192" i="44" s="1"/>
  <c r="V189" i="44" a="1"/>
  <c r="V189" i="44" s="1"/>
  <c r="V192" i="44" s="1"/>
  <c r="M189" i="44" a="1"/>
  <c r="M189" i="44" s="1"/>
  <c r="M192" i="44" s="1"/>
  <c r="E189" i="44" a="1"/>
  <c r="E189" i="44" s="1"/>
  <c r="E192" i="44" s="1"/>
  <c r="Z189" i="44" a="1"/>
  <c r="Z189" i="44" s="1"/>
  <c r="Z192" i="44" s="1"/>
  <c r="X189" i="44" a="1"/>
  <c r="X189" i="44" s="1"/>
  <c r="X192" i="44" s="1"/>
  <c r="H189" i="44" a="1"/>
  <c r="H189" i="44" s="1"/>
  <c r="H192" i="44" s="1"/>
  <c r="Q189" i="44" a="1"/>
  <c r="Q189" i="44" s="1"/>
  <c r="Q192" i="44" s="1"/>
  <c r="AG189" i="44" a="1"/>
  <c r="AG189" i="44" s="1"/>
  <c r="AG192" i="44" s="1"/>
  <c r="G189" i="44" a="1"/>
  <c r="G189" i="44" s="1"/>
  <c r="T189" i="44" a="1"/>
  <c r="T189" i="44" s="1"/>
  <c r="T192" i="44" s="1"/>
  <c r="AF189" i="44" a="1"/>
  <c r="AF189" i="44" s="1"/>
  <c r="AF192" i="44" s="1"/>
  <c r="AC189" i="44" a="1"/>
  <c r="AC189" i="44" s="1"/>
  <c r="AC192" i="44" s="1"/>
  <c r="S189" i="44" a="1"/>
  <c r="S189" i="44" s="1"/>
  <c r="S192" i="44" s="1"/>
  <c r="U189" i="44" a="1"/>
  <c r="U189" i="44" s="1"/>
  <c r="U192" i="44" s="1"/>
  <c r="Y189" i="44" a="1"/>
  <c r="Y189" i="44" s="1"/>
  <c r="Y192" i="44" s="1"/>
  <c r="I189" i="44" a="1"/>
  <c r="I189" i="44" s="1"/>
  <c r="I192" i="44" s="1"/>
  <c r="P189" i="44" a="1"/>
  <c r="P189" i="44" s="1"/>
  <c r="P192" i="44" s="1"/>
  <c r="W189" i="44" a="1"/>
  <c r="W189" i="44" s="1"/>
  <c r="W192" i="44" s="1"/>
  <c r="H349" i="27"/>
  <c r="K189" i="44" a="1"/>
  <c r="K189" i="44" s="1"/>
  <c r="K192" i="44" s="1"/>
  <c r="AH146" i="54"/>
  <c r="AH150" i="54" s="1"/>
  <c r="B191" i="44"/>
  <c r="D349" i="27" s="1"/>
  <c r="AH169" i="46" a="1"/>
  <c r="AH169" i="46" s="1"/>
  <c r="AH172" i="46" s="1"/>
  <c r="C191" i="44"/>
  <c r="C190" i="44"/>
  <c r="B190" i="44"/>
  <c r="AH146" i="69"/>
  <c r="AH150" i="69" s="1"/>
  <c r="G169" i="53" a="1"/>
  <c r="G169" i="53" s="1"/>
  <c r="G172" i="53" s="1"/>
  <c r="Y169" i="69" a="1"/>
  <c r="Y169" i="69" s="1"/>
  <c r="Y172" i="69" s="1"/>
  <c r="Z189" i="69" a="1"/>
  <c r="Z189" i="69" s="1"/>
  <c r="Z192" i="69" s="1"/>
  <c r="O169" i="53" a="1"/>
  <c r="O169" i="53" s="1"/>
  <c r="O172" i="53" s="1"/>
  <c r="N169" i="53" a="1"/>
  <c r="N169" i="53" s="1"/>
  <c r="N172" i="53" s="1"/>
  <c r="N169" i="69" a="1"/>
  <c r="N169" i="69" s="1"/>
  <c r="N172" i="69" s="1"/>
  <c r="W189" i="54" a="1"/>
  <c r="W189" i="54" s="1"/>
  <c r="W192" i="54" s="1"/>
  <c r="R189" i="54" a="1"/>
  <c r="R189" i="54" s="1"/>
  <c r="R192" i="54" s="1"/>
  <c r="H189" i="69" a="1"/>
  <c r="H189" i="69" s="1"/>
  <c r="H192" i="69" s="1"/>
  <c r="R189" i="69" a="1"/>
  <c r="R189" i="69" s="1"/>
  <c r="R192" i="69" s="1"/>
  <c r="AA192" i="54"/>
  <c r="J189" i="69" a="1"/>
  <c r="J189" i="69" s="1"/>
  <c r="J192" i="69" s="1"/>
  <c r="H399" i="27"/>
  <c r="AF189" i="54" a="1"/>
  <c r="AF189" i="54" s="1"/>
  <c r="AF192" i="54" s="1"/>
  <c r="I189" i="54" a="1"/>
  <c r="I189" i="54" s="1"/>
  <c r="I192" i="54" s="1"/>
  <c r="AD189" i="54" a="1"/>
  <c r="AD189" i="54" s="1"/>
  <c r="AD192" i="54" s="1"/>
  <c r="AB189" i="54" a="1"/>
  <c r="AB189" i="54" s="1"/>
  <c r="AB192" i="54" s="1"/>
  <c r="T189" i="54" a="1"/>
  <c r="T189" i="54" s="1"/>
  <c r="T192" i="54" s="1"/>
  <c r="AE189" i="54" a="1"/>
  <c r="AE189" i="54" s="1"/>
  <c r="AE192" i="54" s="1"/>
  <c r="L189" i="54" a="1"/>
  <c r="L189" i="54" s="1"/>
  <c r="L192" i="54" s="1"/>
  <c r="G189" i="54" a="1"/>
  <c r="G189" i="54" s="1"/>
  <c r="G192" i="54" s="1"/>
  <c r="C170" i="53"/>
  <c r="N189" i="54" a="1"/>
  <c r="N189" i="54" s="1"/>
  <c r="N192" i="54" s="1"/>
  <c r="U189" i="54" a="1"/>
  <c r="U189" i="54" s="1"/>
  <c r="U192" i="54" s="1"/>
  <c r="X189" i="54" a="1"/>
  <c r="X189" i="54" s="1"/>
  <c r="X192" i="54" s="1"/>
  <c r="AC189" i="54" a="1"/>
  <c r="AC189" i="54" s="1"/>
  <c r="AC192" i="54" s="1"/>
  <c r="Z189" i="54" a="1"/>
  <c r="Z189" i="54" s="1"/>
  <c r="Z192" i="54" s="1"/>
  <c r="H189" i="54" a="1"/>
  <c r="H189" i="54" s="1"/>
  <c r="H192" i="54" s="1"/>
  <c r="Q189" i="54" a="1"/>
  <c r="Q189" i="54" s="1"/>
  <c r="Q192" i="54" s="1"/>
  <c r="K189" i="54" a="1"/>
  <c r="K189" i="54" s="1"/>
  <c r="K192" i="54" s="1"/>
  <c r="O189" i="54" a="1"/>
  <c r="O189" i="54" s="1"/>
  <c r="O192" i="54" s="1"/>
  <c r="F189" i="54" a="1"/>
  <c r="F189" i="54" s="1"/>
  <c r="F192" i="54" s="1"/>
  <c r="M189" i="54" a="1"/>
  <c r="M189" i="54" s="1"/>
  <c r="M192" i="54" s="1"/>
  <c r="Y189" i="54" a="1"/>
  <c r="Y189" i="54" s="1"/>
  <c r="Y192" i="54" s="1"/>
  <c r="J189" i="54" a="1"/>
  <c r="J189" i="54" s="1"/>
  <c r="J192" i="54" s="1"/>
  <c r="S189" i="54" a="1"/>
  <c r="S189" i="54" s="1"/>
  <c r="S192" i="54" s="1"/>
  <c r="V189" i="54" a="1"/>
  <c r="V189" i="54" s="1"/>
  <c r="V192" i="54" s="1"/>
  <c r="AH189" i="54" a="1"/>
  <c r="AH189" i="54" s="1"/>
  <c r="AH192" i="54" s="1"/>
  <c r="P189" i="54" a="1"/>
  <c r="P189" i="54" s="1"/>
  <c r="P192" i="54" s="1"/>
  <c r="AG189" i="54" a="1"/>
  <c r="AG189" i="54" s="1"/>
  <c r="AG192" i="54" s="1"/>
  <c r="E189" i="54" a="1"/>
  <c r="E189" i="54" s="1"/>
  <c r="E192" i="54" s="1"/>
  <c r="Z169" i="69" a="1"/>
  <c r="Z169" i="69" s="1"/>
  <c r="Z172" i="69" s="1"/>
  <c r="C190" i="54"/>
  <c r="R169" i="69" a="1"/>
  <c r="R169" i="69" s="1"/>
  <c r="R172" i="69" s="1"/>
  <c r="AH169" i="69" a="1"/>
  <c r="AH169" i="69" s="1"/>
  <c r="AH172" i="69" s="1"/>
  <c r="P169" i="69" a="1"/>
  <c r="P169" i="69" s="1"/>
  <c r="P172" i="69" s="1"/>
  <c r="O169" i="69" a="1"/>
  <c r="O169" i="69" s="1"/>
  <c r="O172" i="69" s="1"/>
  <c r="H438" i="27"/>
  <c r="H169" i="69" a="1"/>
  <c r="H169" i="69" s="1"/>
  <c r="H172" i="69" s="1"/>
  <c r="F169" i="69" a="1"/>
  <c r="F169" i="69" s="1"/>
  <c r="F172" i="69" s="1"/>
  <c r="E169" i="69" a="1"/>
  <c r="E169" i="69" s="1"/>
  <c r="E172" i="69" s="1"/>
  <c r="Q169" i="69" a="1"/>
  <c r="Q169" i="69" s="1"/>
  <c r="Q172" i="69" s="1"/>
  <c r="J169" i="69" a="1"/>
  <c r="J169" i="69" s="1"/>
  <c r="J172" i="69" s="1"/>
  <c r="L169" i="69" a="1"/>
  <c r="L169" i="69" s="1"/>
  <c r="L172" i="69" s="1"/>
  <c r="AG169" i="69" a="1"/>
  <c r="AG169" i="69" s="1"/>
  <c r="AG172" i="69" s="1"/>
  <c r="S169" i="69" a="1"/>
  <c r="S169" i="69" s="1"/>
  <c r="S172" i="69" s="1"/>
  <c r="AE169" i="69" a="1"/>
  <c r="AE169" i="69" s="1"/>
  <c r="AE172" i="69" s="1"/>
  <c r="AB169" i="69" a="1"/>
  <c r="AB169" i="69" s="1"/>
  <c r="AB172" i="69" s="1"/>
  <c r="T169" i="69" a="1"/>
  <c r="T169" i="69" s="1"/>
  <c r="T172" i="69" s="1"/>
  <c r="I169" i="69" a="1"/>
  <c r="I169" i="69" s="1"/>
  <c r="I172" i="69" s="1"/>
  <c r="M169" i="69" a="1"/>
  <c r="M169" i="69" s="1"/>
  <c r="M172" i="69" s="1"/>
  <c r="U169" i="69" a="1"/>
  <c r="U169" i="69" s="1"/>
  <c r="U172" i="69" s="1"/>
  <c r="AD169" i="69" a="1"/>
  <c r="AD169" i="69" s="1"/>
  <c r="AD172" i="69" s="1"/>
  <c r="AA169" i="69" a="1"/>
  <c r="AA169" i="69" s="1"/>
  <c r="AA172" i="69" s="1"/>
  <c r="X169" i="69" a="1"/>
  <c r="X169" i="69" s="1"/>
  <c r="X172" i="69" s="1"/>
  <c r="G169" i="69" a="1"/>
  <c r="G169" i="69" s="1"/>
  <c r="G172" i="69" s="1"/>
  <c r="AC169" i="69" a="1"/>
  <c r="AC169" i="69" s="1"/>
  <c r="AC172" i="69" s="1"/>
  <c r="K169" i="69" a="1"/>
  <c r="K169" i="69" s="1"/>
  <c r="K172" i="69" s="1"/>
  <c r="W169" i="69" a="1"/>
  <c r="W169" i="69" s="1"/>
  <c r="W172" i="69" s="1"/>
  <c r="AF169" i="69" a="1"/>
  <c r="AF169" i="69" s="1"/>
  <c r="AF172" i="69" s="1"/>
  <c r="V169" i="69" a="1"/>
  <c r="V169" i="69" s="1"/>
  <c r="V172" i="69" s="1"/>
  <c r="C191" i="54"/>
  <c r="C171" i="53"/>
  <c r="F169" i="53" a="1"/>
  <c r="F169" i="53" s="1"/>
  <c r="F172" i="53" s="1"/>
  <c r="L169" i="53" a="1"/>
  <c r="L169" i="53" s="1"/>
  <c r="L172" i="53" s="1"/>
  <c r="V169" i="53" a="1"/>
  <c r="V169" i="53" s="1"/>
  <c r="V172" i="53" s="1"/>
  <c r="J169" i="53" a="1"/>
  <c r="J169" i="53" s="1"/>
  <c r="J172" i="53" s="1"/>
  <c r="AH169" i="53" a="1"/>
  <c r="AH169" i="53" s="1"/>
  <c r="AH172" i="53" s="1"/>
  <c r="E169" i="53" a="1"/>
  <c r="E169" i="53" s="1"/>
  <c r="E172" i="53" s="1"/>
  <c r="Z169" i="53" a="1"/>
  <c r="Z169" i="53" s="1"/>
  <c r="Z172" i="53" s="1"/>
  <c r="AG169" i="53" a="1"/>
  <c r="AG169" i="53" s="1"/>
  <c r="AG172" i="53" s="1"/>
  <c r="B190" i="54"/>
  <c r="AB169" i="53" a="1"/>
  <c r="AB169" i="53" s="1"/>
  <c r="AB172" i="53" s="1"/>
  <c r="Y169" i="53" a="1"/>
  <c r="Y169" i="53" s="1"/>
  <c r="Y172" i="53" s="1"/>
  <c r="M169" i="53" a="1"/>
  <c r="M169" i="53" s="1"/>
  <c r="M172" i="53" s="1"/>
  <c r="B191" i="54"/>
  <c r="D399" i="27" s="1"/>
  <c r="AC169" i="53" a="1"/>
  <c r="AC169" i="53" s="1"/>
  <c r="AC172" i="53" s="1"/>
  <c r="H169" i="53" a="1"/>
  <c r="H169" i="53" s="1"/>
  <c r="H172" i="53" s="1"/>
  <c r="W169" i="53" a="1"/>
  <c r="W169" i="53" s="1"/>
  <c r="W172" i="53" s="1"/>
  <c r="R169" i="46" a="1"/>
  <c r="R169" i="46" s="1"/>
  <c r="R172" i="46" s="1"/>
  <c r="K169" i="53" a="1"/>
  <c r="K169" i="53" s="1"/>
  <c r="K172" i="53" s="1"/>
  <c r="U169" i="53" a="1"/>
  <c r="U169" i="53" s="1"/>
  <c r="U172" i="53" s="1"/>
  <c r="S169" i="53" a="1"/>
  <c r="S169" i="53" s="1"/>
  <c r="S172" i="53" s="1"/>
  <c r="AD169" i="53" a="1"/>
  <c r="AD169" i="53" s="1"/>
  <c r="AD172" i="53" s="1"/>
  <c r="Q169" i="53" a="1"/>
  <c r="Q169" i="53" s="1"/>
  <c r="Q172" i="53" s="1"/>
  <c r="B171" i="53"/>
  <c r="D388" i="27" s="1"/>
  <c r="AF169" i="53" a="1"/>
  <c r="AF169" i="53" s="1"/>
  <c r="AF172" i="53" s="1"/>
  <c r="R169" i="53" a="1"/>
  <c r="R169" i="53" s="1"/>
  <c r="R172" i="53" s="1"/>
  <c r="P169" i="53" a="1"/>
  <c r="P169" i="53" s="1"/>
  <c r="P172" i="53" s="1"/>
  <c r="I169" i="53" a="1"/>
  <c r="I169" i="53" s="1"/>
  <c r="I172" i="53" s="1"/>
  <c r="X169" i="53" a="1"/>
  <c r="X169" i="53" s="1"/>
  <c r="X172" i="53" s="1"/>
  <c r="H388" i="27"/>
  <c r="B170" i="53"/>
  <c r="T169" i="53" a="1"/>
  <c r="T169" i="53" s="1"/>
  <c r="T172" i="53" s="1"/>
  <c r="AE169" i="53" a="1"/>
  <c r="AE169" i="53" s="1"/>
  <c r="AE172" i="53" s="1"/>
  <c r="AA169" i="53" a="1"/>
  <c r="AA169" i="53" s="1"/>
  <c r="AA172" i="53" s="1"/>
  <c r="Y189" i="69" a="1"/>
  <c r="Y189" i="69" s="1"/>
  <c r="Y192" i="69" s="1"/>
  <c r="Q189" i="69" a="1"/>
  <c r="Q189" i="69" s="1"/>
  <c r="Q192" i="69" s="1"/>
  <c r="W169" i="46" a="1"/>
  <c r="W169" i="46" s="1"/>
  <c r="W172" i="46" s="1"/>
  <c r="M189" i="69" a="1"/>
  <c r="M189" i="69" s="1"/>
  <c r="M192" i="69" s="1"/>
  <c r="T189" i="69" a="1"/>
  <c r="T189" i="69" s="1"/>
  <c r="T192" i="69" s="1"/>
  <c r="AF169" i="46" a="1"/>
  <c r="AF169" i="46" s="1"/>
  <c r="AF172" i="46" s="1"/>
  <c r="AE189" i="69" a="1"/>
  <c r="AE189" i="69" s="1"/>
  <c r="AE192" i="69" s="1"/>
  <c r="AD189" i="69" a="1"/>
  <c r="AD189" i="69" s="1"/>
  <c r="AD192" i="69" s="1"/>
  <c r="AE169" i="46" a="1"/>
  <c r="AE169" i="46" s="1"/>
  <c r="AE172" i="46" s="1"/>
  <c r="K169" i="46" a="1"/>
  <c r="K169" i="46" s="1"/>
  <c r="K172" i="46" s="1"/>
  <c r="I169" i="46" a="1"/>
  <c r="I169" i="46" s="1"/>
  <c r="I172" i="46" s="1"/>
  <c r="L189" i="69" a="1"/>
  <c r="L189" i="69" s="1"/>
  <c r="L192" i="69" s="1"/>
  <c r="X189" i="69" a="1"/>
  <c r="X189" i="69" s="1"/>
  <c r="X192" i="69" s="1"/>
  <c r="AH189" i="69" a="1"/>
  <c r="AH189" i="69" s="1"/>
  <c r="AH192" i="69" s="1"/>
  <c r="W189" i="69" a="1"/>
  <c r="W189" i="69" s="1"/>
  <c r="W192" i="69" s="1"/>
  <c r="AC189" i="69" a="1"/>
  <c r="AC189" i="69" s="1"/>
  <c r="AC192" i="69" s="1"/>
  <c r="N189" i="69" a="1"/>
  <c r="N189" i="69" s="1"/>
  <c r="N192" i="69" s="1"/>
  <c r="H439" i="27"/>
  <c r="AG189" i="69" a="1"/>
  <c r="AG189" i="69" s="1"/>
  <c r="AG192" i="69" s="1"/>
  <c r="G189" i="69" a="1"/>
  <c r="G189" i="69" s="1"/>
  <c r="G192" i="69" s="1"/>
  <c r="F189" i="69" a="1"/>
  <c r="F189" i="69" s="1"/>
  <c r="F192" i="69" s="1"/>
  <c r="S189" i="69" a="1"/>
  <c r="S189" i="69" s="1"/>
  <c r="S192" i="69" s="1"/>
  <c r="U189" i="69" a="1"/>
  <c r="U189" i="69" s="1"/>
  <c r="U192" i="69" s="1"/>
  <c r="AB189" i="69" a="1"/>
  <c r="AB189" i="69" s="1"/>
  <c r="AB192" i="69" s="1"/>
  <c r="AF189" i="69" a="1"/>
  <c r="AF189" i="69" s="1"/>
  <c r="AF192" i="69" s="1"/>
  <c r="I189" i="69" a="1"/>
  <c r="I189" i="69" s="1"/>
  <c r="O189" i="69" a="1"/>
  <c r="O189" i="69" s="1"/>
  <c r="O192" i="69" s="1"/>
  <c r="E189" i="69" a="1"/>
  <c r="E189" i="69" s="1"/>
  <c r="E192" i="69" s="1"/>
  <c r="P189" i="69" a="1"/>
  <c r="P189" i="69" s="1"/>
  <c r="P192" i="69" s="1"/>
  <c r="K189" i="69" a="1"/>
  <c r="K189" i="69" s="1"/>
  <c r="K192" i="69" s="1"/>
  <c r="V189" i="69" a="1"/>
  <c r="V189" i="69" s="1"/>
  <c r="V192" i="69" s="1"/>
  <c r="AA189" i="69" a="1"/>
  <c r="AA189" i="69" s="1"/>
  <c r="AA192" i="69" s="1"/>
  <c r="AG146" i="53"/>
  <c r="AG147" i="53" s="1"/>
  <c r="V189" i="68" a="1"/>
  <c r="V189" i="68" s="1"/>
  <c r="V192" i="68" s="1"/>
  <c r="Q169" i="46" a="1"/>
  <c r="Q169" i="46" s="1"/>
  <c r="Q172" i="46" s="1"/>
  <c r="P169" i="46" a="1"/>
  <c r="P169" i="46" s="1"/>
  <c r="P172" i="46" s="1"/>
  <c r="X169" i="46" a="1"/>
  <c r="X169" i="46" s="1"/>
  <c r="X172" i="46" s="1"/>
  <c r="H169" i="46" a="1"/>
  <c r="H169" i="46" s="1"/>
  <c r="H172" i="46" s="1"/>
  <c r="N169" i="46" a="1"/>
  <c r="N169" i="46" s="1"/>
  <c r="N172" i="46" s="1"/>
  <c r="M169" i="46" a="1"/>
  <c r="M169" i="46" s="1"/>
  <c r="M172" i="46" s="1"/>
  <c r="I189" i="47" a="1"/>
  <c r="I189" i="47" s="1"/>
  <c r="I192" i="47" s="1"/>
  <c r="F169" i="46" a="1"/>
  <c r="F169" i="46" s="1"/>
  <c r="F172" i="46" s="1"/>
  <c r="S169" i="46" a="1"/>
  <c r="S169" i="46" s="1"/>
  <c r="S172" i="46" s="1"/>
  <c r="J169" i="46" a="1"/>
  <c r="J169" i="46" s="1"/>
  <c r="J172" i="46" s="1"/>
  <c r="AG169" i="46" a="1"/>
  <c r="AG169" i="46" s="1"/>
  <c r="AG172" i="46" s="1"/>
  <c r="L169" i="46" a="1"/>
  <c r="L169" i="46" s="1"/>
  <c r="L172" i="46" s="1"/>
  <c r="X169" i="44" a="1"/>
  <c r="X169" i="44" s="1"/>
  <c r="X172" i="44" s="1"/>
  <c r="U169" i="44" a="1"/>
  <c r="U169" i="44" s="1"/>
  <c r="U172" i="44" s="1"/>
  <c r="C171" i="69"/>
  <c r="C170" i="69"/>
  <c r="AD169" i="46" a="1"/>
  <c r="AD169" i="46" s="1"/>
  <c r="AD172" i="46" s="1"/>
  <c r="B171" i="69"/>
  <c r="D438" i="27" s="1"/>
  <c r="O169" i="46" a="1"/>
  <c r="O169" i="46" s="1"/>
  <c r="O172" i="46" s="1"/>
  <c r="E169" i="46" a="1"/>
  <c r="E169" i="46" s="1"/>
  <c r="E172" i="46" s="1"/>
  <c r="H368" i="27"/>
  <c r="U169" i="46" a="1"/>
  <c r="U169" i="46" s="1"/>
  <c r="U172" i="46" s="1"/>
  <c r="B170" i="69"/>
  <c r="Z169" i="46" a="1"/>
  <c r="Z169" i="46" s="1"/>
  <c r="Z172" i="46" s="1"/>
  <c r="T169" i="46" a="1"/>
  <c r="T169" i="46" s="1"/>
  <c r="T172" i="46" s="1"/>
  <c r="C191" i="69"/>
  <c r="Y169" i="46" a="1"/>
  <c r="Y169" i="46" s="1"/>
  <c r="Y172" i="46" s="1"/>
  <c r="V169" i="46" a="1"/>
  <c r="V169" i="46" s="1"/>
  <c r="V172" i="46" s="1"/>
  <c r="G169" i="46" a="1"/>
  <c r="G169" i="46" s="1"/>
  <c r="G172" i="46" s="1"/>
  <c r="AB169" i="46" a="1"/>
  <c r="AB169" i="46" s="1"/>
  <c r="AB172" i="46" s="1"/>
  <c r="AA169" i="46" a="1"/>
  <c r="AA169" i="46" s="1"/>
  <c r="AA172" i="46" s="1"/>
  <c r="AC169" i="46" a="1"/>
  <c r="AC169" i="46" s="1"/>
  <c r="AC172" i="46" s="1"/>
  <c r="AA189" i="68" a="1"/>
  <c r="AA189" i="68" s="1"/>
  <c r="AA192" i="68" s="1"/>
  <c r="H348" i="27"/>
  <c r="B191" i="69"/>
  <c r="D439" i="27" s="1"/>
  <c r="M189" i="68" a="1"/>
  <c r="M189" i="68" s="1"/>
  <c r="M192" i="68" s="1"/>
  <c r="AF189" i="68" a="1"/>
  <c r="AF189" i="68" s="1"/>
  <c r="AF192" i="68" s="1"/>
  <c r="N189" i="68" a="1"/>
  <c r="N189" i="68" s="1"/>
  <c r="N192" i="68" s="1"/>
  <c r="K189" i="68" a="1"/>
  <c r="K189" i="68" s="1"/>
  <c r="K192" i="68" s="1"/>
  <c r="Q189" i="68" a="1"/>
  <c r="Q189" i="68" s="1"/>
  <c r="Q192" i="68" s="1"/>
  <c r="S189" i="68" a="1"/>
  <c r="S189" i="68" s="1"/>
  <c r="S192" i="68" s="1"/>
  <c r="O189" i="68" a="1"/>
  <c r="O189" i="68" s="1"/>
  <c r="O192" i="68" s="1"/>
  <c r="AB189" i="68" a="1"/>
  <c r="AB189" i="68" s="1"/>
  <c r="AB192" i="68" s="1"/>
  <c r="AE189" i="68" a="1"/>
  <c r="AE189" i="68" s="1"/>
  <c r="AE192" i="68" s="1"/>
  <c r="R189" i="68" a="1"/>
  <c r="R189" i="68" s="1"/>
  <c r="R192" i="68" s="1"/>
  <c r="Y189" i="68" a="1"/>
  <c r="Y189" i="68" s="1"/>
  <c r="Y192" i="68" s="1"/>
  <c r="I189" i="68" a="1"/>
  <c r="I189" i="68" s="1"/>
  <c r="I192" i="68" s="1"/>
  <c r="E189" i="68" a="1"/>
  <c r="E189" i="68" s="1"/>
  <c r="E192" i="68" s="1"/>
  <c r="AD189" i="68" a="1"/>
  <c r="AD189" i="68" s="1"/>
  <c r="AD192" i="68" s="1"/>
  <c r="Z189" i="68" a="1"/>
  <c r="Z189" i="68" s="1"/>
  <c r="Z192" i="68" s="1"/>
  <c r="J189" i="68" a="1"/>
  <c r="J189" i="68" s="1"/>
  <c r="J192" i="68" s="1"/>
  <c r="AG189" i="68" a="1"/>
  <c r="AG189" i="68" s="1"/>
  <c r="AG192" i="68" s="1"/>
  <c r="G189" i="68" a="1"/>
  <c r="G189" i="68" s="1"/>
  <c r="G192" i="68" s="1"/>
  <c r="F189" i="68" a="1"/>
  <c r="F189" i="68" s="1"/>
  <c r="F192" i="68" s="1"/>
  <c r="H189" i="68" a="1"/>
  <c r="H189" i="68" s="1"/>
  <c r="H192" i="68" s="1"/>
  <c r="I169" i="44" a="1"/>
  <c r="I169" i="44" s="1"/>
  <c r="I172" i="44" s="1"/>
  <c r="L189" i="68" a="1"/>
  <c r="L189" i="68" s="1"/>
  <c r="L192" i="68" s="1"/>
  <c r="AC189" i="68" a="1"/>
  <c r="AC189" i="68" s="1"/>
  <c r="AC192" i="68" s="1"/>
  <c r="T189" i="68" a="1"/>
  <c r="T189" i="68" s="1"/>
  <c r="T192" i="68" s="1"/>
  <c r="F169" i="44" a="1"/>
  <c r="F169" i="44" s="1"/>
  <c r="F172" i="44" s="1"/>
  <c r="W189" i="68" a="1"/>
  <c r="W189" i="68" s="1"/>
  <c r="W192" i="68" s="1"/>
  <c r="AH189" i="68" a="1"/>
  <c r="AH189" i="68" s="1"/>
  <c r="AH192" i="68" s="1"/>
  <c r="AG169" i="44" a="1"/>
  <c r="AG169" i="44" s="1"/>
  <c r="AG172" i="44" s="1"/>
  <c r="U189" i="68" a="1"/>
  <c r="U189" i="68" s="1"/>
  <c r="U192" i="68" s="1"/>
  <c r="X189" i="68" a="1"/>
  <c r="X189" i="68" s="1"/>
  <c r="X192" i="68" s="1"/>
  <c r="H429" i="27"/>
  <c r="H169" i="47" a="1"/>
  <c r="H169" i="47" s="1"/>
  <c r="H172" i="47" s="1"/>
  <c r="AC169" i="44" a="1"/>
  <c r="AC169" i="44" s="1"/>
  <c r="AC172" i="44" s="1"/>
  <c r="P192" i="68"/>
  <c r="B190" i="69"/>
  <c r="AG189" i="45" a="1"/>
  <c r="AG189" i="45" s="1"/>
  <c r="AG192" i="45" s="1"/>
  <c r="C191" i="68"/>
  <c r="S169" i="44" a="1"/>
  <c r="S169" i="44" s="1"/>
  <c r="S172" i="44" s="1"/>
  <c r="J169" i="44" a="1"/>
  <c r="J169" i="44" s="1"/>
  <c r="J172" i="44" s="1"/>
  <c r="AD169" i="44" a="1"/>
  <c r="AD169" i="44" s="1"/>
  <c r="AD172" i="44" s="1"/>
  <c r="B190" i="68"/>
  <c r="B191" i="68"/>
  <c r="D429" i="27" s="1"/>
  <c r="K189" i="45" a="1"/>
  <c r="K189" i="45" s="1"/>
  <c r="K192" i="45" s="1"/>
  <c r="O189" i="47" a="1"/>
  <c r="O189" i="47" s="1"/>
  <c r="O192" i="47" s="1"/>
  <c r="M189" i="45" a="1"/>
  <c r="M189" i="45" s="1"/>
  <c r="M192" i="45" s="1"/>
  <c r="AB189" i="45" a="1"/>
  <c r="AB189" i="45" s="1"/>
  <c r="AB192" i="45" s="1"/>
  <c r="AA189" i="47" a="1"/>
  <c r="AA189" i="47" s="1"/>
  <c r="AA192" i="47" s="1"/>
  <c r="C190" i="68"/>
  <c r="U189" i="47" a="1"/>
  <c r="U189" i="47" s="1"/>
  <c r="U192" i="47" s="1"/>
  <c r="AB189" i="47" a="1"/>
  <c r="AB189" i="47" s="1"/>
  <c r="AB192" i="47" s="1"/>
  <c r="AD189" i="45" a="1"/>
  <c r="AD189" i="45" s="1"/>
  <c r="AD192" i="45" s="1"/>
  <c r="S189" i="47" a="1"/>
  <c r="S189" i="47" s="1"/>
  <c r="S192" i="47" s="1"/>
  <c r="AF189" i="47" a="1"/>
  <c r="AF189" i="47" s="1"/>
  <c r="AF192" i="47" s="1"/>
  <c r="J189" i="47" a="1"/>
  <c r="J189" i="47" s="1"/>
  <c r="J192" i="47" s="1"/>
  <c r="G189" i="47" a="1"/>
  <c r="G189" i="47" s="1"/>
  <c r="G192" i="47" s="1"/>
  <c r="N189" i="45" a="1"/>
  <c r="N189" i="45" s="1"/>
  <c r="N192" i="45" s="1"/>
  <c r="AB169" i="47" a="1"/>
  <c r="AB169" i="47" s="1"/>
  <c r="AB172" i="47" s="1"/>
  <c r="M189" i="47" a="1"/>
  <c r="M189" i="47" s="1"/>
  <c r="M192" i="47" s="1"/>
  <c r="X189" i="47" a="1"/>
  <c r="X189" i="47" s="1"/>
  <c r="X192" i="47" s="1"/>
  <c r="J172" i="45"/>
  <c r="W169" i="47" a="1"/>
  <c r="W169" i="47" s="1"/>
  <c r="W172" i="47" s="1"/>
  <c r="Y189" i="47" a="1"/>
  <c r="Y189" i="47" s="1"/>
  <c r="Y192" i="47" s="1"/>
  <c r="E189" i="47" a="1"/>
  <c r="E189" i="47" s="1"/>
  <c r="E192" i="47" s="1"/>
  <c r="C190" i="69"/>
  <c r="AH189" i="47" a="1"/>
  <c r="AH189" i="47" s="1"/>
  <c r="AH192" i="47" s="1"/>
  <c r="AG169" i="47" a="1"/>
  <c r="AG169" i="47" s="1"/>
  <c r="AG172" i="47" s="1"/>
  <c r="S169" i="45" a="1"/>
  <c r="S169" i="45" s="1"/>
  <c r="S172" i="45" s="1"/>
  <c r="R189" i="47" a="1"/>
  <c r="R189" i="47" s="1"/>
  <c r="R192" i="47" s="1"/>
  <c r="K189" i="47" a="1"/>
  <c r="K189" i="47" s="1"/>
  <c r="K192" i="47" s="1"/>
  <c r="F189" i="47" a="1"/>
  <c r="F189" i="47" s="1"/>
  <c r="F192" i="47" s="1"/>
  <c r="L189" i="47" a="1"/>
  <c r="L189" i="47" s="1"/>
  <c r="L192" i="47" s="1"/>
  <c r="H379" i="27"/>
  <c r="H189" i="47" a="1"/>
  <c r="H189" i="47" s="1"/>
  <c r="H192" i="47" s="1"/>
  <c r="AD189" i="47" a="1"/>
  <c r="AD189" i="47" s="1"/>
  <c r="AD192" i="47" s="1"/>
  <c r="W189" i="47" a="1"/>
  <c r="W189" i="47" s="1"/>
  <c r="W192" i="47" s="1"/>
  <c r="N189" i="47" a="1"/>
  <c r="N189" i="47" s="1"/>
  <c r="N192" i="47" s="1"/>
  <c r="AG189" i="47" a="1"/>
  <c r="AG189" i="47" s="1"/>
  <c r="AG192" i="47" s="1"/>
  <c r="AC189" i="47" a="1"/>
  <c r="AC189" i="47" s="1"/>
  <c r="AC192" i="47" s="1"/>
  <c r="Q189" i="45" a="1"/>
  <c r="Q189" i="45" s="1"/>
  <c r="Q192" i="45" s="1"/>
  <c r="AE189" i="47" a="1"/>
  <c r="AE189" i="47" s="1"/>
  <c r="AE192" i="47" s="1"/>
  <c r="V189" i="47" a="1"/>
  <c r="V189" i="47" s="1"/>
  <c r="V192" i="47" s="1"/>
  <c r="Z189" i="47" a="1"/>
  <c r="Z189" i="47" s="1"/>
  <c r="Z192" i="47" s="1"/>
  <c r="T189" i="47" a="1"/>
  <c r="T189" i="47" s="1"/>
  <c r="T192" i="47" s="1"/>
  <c r="I189" i="45" a="1"/>
  <c r="I189" i="45" s="1"/>
  <c r="I192" i="45" s="1"/>
  <c r="P189" i="47" a="1"/>
  <c r="P189" i="47" s="1"/>
  <c r="P192" i="47" s="1"/>
  <c r="Q189" i="47" a="1"/>
  <c r="Q189" i="47" s="1"/>
  <c r="Q192" i="47" s="1"/>
  <c r="R169" i="47" a="1"/>
  <c r="R169" i="47" s="1"/>
  <c r="R172" i="47" s="1"/>
  <c r="I169" i="47" a="1"/>
  <c r="I169" i="47" s="1"/>
  <c r="I172" i="47" s="1"/>
  <c r="AH169" i="47" a="1"/>
  <c r="AH169" i="47" s="1"/>
  <c r="AH172" i="47" s="1"/>
  <c r="E169" i="47" a="1"/>
  <c r="E169" i="47" s="1"/>
  <c r="E172" i="47" s="1"/>
  <c r="AE169" i="47" a="1"/>
  <c r="AE169" i="47" s="1"/>
  <c r="AE172" i="47" s="1"/>
  <c r="G169" i="47" a="1"/>
  <c r="G169" i="47" s="1"/>
  <c r="G172" i="47" s="1"/>
  <c r="AH189" i="45" a="1"/>
  <c r="AH189" i="45" s="1"/>
  <c r="AH192" i="45" s="1"/>
  <c r="AG169" i="45" a="1"/>
  <c r="AG169" i="45" s="1"/>
  <c r="AG172" i="45" s="1"/>
  <c r="O189" i="66" a="1"/>
  <c r="O189" i="66" s="1"/>
  <c r="O192" i="66" s="1"/>
  <c r="K47" i="53"/>
  <c r="AD189" i="66" a="1"/>
  <c r="AD189" i="66" s="1"/>
  <c r="AD192" i="66" s="1"/>
  <c r="U169" i="45" a="1"/>
  <c r="U169" i="45" s="1"/>
  <c r="U172" i="45" s="1"/>
  <c r="AD169" i="45" a="1"/>
  <c r="AD169" i="45" s="1"/>
  <c r="AD172" i="45" s="1"/>
  <c r="Z169" i="45" a="1"/>
  <c r="Z169" i="45" s="1"/>
  <c r="Z172" i="45" s="1"/>
  <c r="K169" i="45" a="1"/>
  <c r="K169" i="45" s="1"/>
  <c r="K172" i="45" s="1"/>
  <c r="Y169" i="45" a="1"/>
  <c r="Y169" i="45" s="1"/>
  <c r="Y172" i="45" s="1"/>
  <c r="I189" i="46" a="1"/>
  <c r="I189" i="46" s="1"/>
  <c r="I192" i="46" s="1"/>
  <c r="AC169" i="45" a="1"/>
  <c r="AC169" i="45" s="1"/>
  <c r="AC172" i="45" s="1"/>
  <c r="L169" i="45" a="1"/>
  <c r="L169" i="45" s="1"/>
  <c r="L172" i="45" s="1"/>
  <c r="AF206" i="54"/>
  <c r="AF207" i="54" s="1"/>
  <c r="F169" i="45" a="1"/>
  <c r="F169" i="45" s="1"/>
  <c r="F172" i="45" s="1"/>
  <c r="F189" i="66" a="1"/>
  <c r="F189" i="66" s="1"/>
  <c r="F192" i="66" s="1"/>
  <c r="U189" i="66" a="1"/>
  <c r="U189" i="66" s="1"/>
  <c r="U192" i="66" s="1"/>
  <c r="AF189" i="45" a="1"/>
  <c r="AF189" i="45" s="1"/>
  <c r="AF192" i="45" s="1"/>
  <c r="O189" i="45" a="1"/>
  <c r="O189" i="45" s="1"/>
  <c r="O192" i="45" s="1"/>
  <c r="AE189" i="66" a="1"/>
  <c r="AE189" i="66" s="1"/>
  <c r="AE192" i="66" s="1"/>
  <c r="U189" i="45" a="1"/>
  <c r="U189" i="45" s="1"/>
  <c r="U192" i="45" s="1"/>
  <c r="AC189" i="45" a="1"/>
  <c r="AC189" i="45" s="1"/>
  <c r="AC192" i="45" s="1"/>
  <c r="AA189" i="66" a="1"/>
  <c r="AA189" i="66" s="1"/>
  <c r="AA192" i="66" s="1"/>
  <c r="Y189" i="45" a="1"/>
  <c r="Y189" i="45" s="1"/>
  <c r="Y192" i="45" s="1"/>
  <c r="J189" i="45" a="1"/>
  <c r="J189" i="45" s="1"/>
  <c r="J192" i="45" s="1"/>
  <c r="X189" i="66" a="1"/>
  <c r="X189" i="66" s="1"/>
  <c r="X192" i="66" s="1"/>
  <c r="AE189" i="45" a="1"/>
  <c r="AE189" i="45" s="1"/>
  <c r="AE192" i="45" s="1"/>
  <c r="X189" i="45" a="1"/>
  <c r="X189" i="45" s="1"/>
  <c r="X192" i="45" s="1"/>
  <c r="W189" i="45" a="1"/>
  <c r="W189" i="45" s="1"/>
  <c r="W192" i="45" s="1"/>
  <c r="B191" i="45"/>
  <c r="D359" i="27" s="1"/>
  <c r="S189" i="66" a="1"/>
  <c r="S189" i="66" s="1"/>
  <c r="S192" i="66" s="1"/>
  <c r="H359" i="27"/>
  <c r="Z189" i="45" a="1"/>
  <c r="Z189" i="45" s="1"/>
  <c r="Z192" i="45" s="1"/>
  <c r="AA189" i="45" a="1"/>
  <c r="AA189" i="45" s="1"/>
  <c r="AA192" i="45" s="1"/>
  <c r="L189" i="66" a="1"/>
  <c r="L189" i="66" s="1"/>
  <c r="L192" i="66" s="1"/>
  <c r="F189" i="45" a="1"/>
  <c r="F189" i="45" s="1"/>
  <c r="F192" i="45" s="1"/>
  <c r="P189" i="45" a="1"/>
  <c r="P189" i="45" s="1"/>
  <c r="P192" i="45" s="1"/>
  <c r="H189" i="45" a="1"/>
  <c r="H189" i="45" s="1"/>
  <c r="H192" i="45" s="1"/>
  <c r="R189" i="66" a="1"/>
  <c r="R189" i="66" s="1"/>
  <c r="R192" i="66" s="1"/>
  <c r="AH189" i="66" a="1"/>
  <c r="AH189" i="66" s="1"/>
  <c r="AH192" i="66" s="1"/>
  <c r="R189" i="45" a="1"/>
  <c r="R189" i="45" s="1"/>
  <c r="R192" i="45" s="1"/>
  <c r="G189" i="45" a="1"/>
  <c r="G189" i="45" s="1"/>
  <c r="G192" i="45" s="1"/>
  <c r="O169" i="67" a="1"/>
  <c r="O169" i="67" s="1"/>
  <c r="O172" i="67" s="1"/>
  <c r="C190" i="45"/>
  <c r="B190" i="45"/>
  <c r="E189" i="45" a="1"/>
  <c r="E189" i="45" s="1"/>
  <c r="E192" i="45" s="1"/>
  <c r="T189" i="45" a="1"/>
  <c r="T189" i="45" s="1"/>
  <c r="T192" i="45" s="1"/>
  <c r="S189" i="45" a="1"/>
  <c r="S189" i="45" s="1"/>
  <c r="S192" i="45" s="1"/>
  <c r="L189" i="45" a="1"/>
  <c r="L189" i="45" s="1"/>
  <c r="L192" i="45" s="1"/>
  <c r="M189" i="66" a="1"/>
  <c r="M189" i="66" s="1"/>
  <c r="M192" i="66" s="1"/>
  <c r="V189" i="45" a="1"/>
  <c r="V189" i="45" s="1"/>
  <c r="V192" i="45" s="1"/>
  <c r="W172" i="44"/>
  <c r="AF169" i="44" a="1"/>
  <c r="AF169" i="44" s="1"/>
  <c r="AF172" i="44" s="1"/>
  <c r="AE169" i="44" a="1"/>
  <c r="AE169" i="44" s="1"/>
  <c r="AE172" i="44" s="1"/>
  <c r="Y169" i="44" a="1"/>
  <c r="Y169" i="44" s="1"/>
  <c r="Y172" i="44" s="1"/>
  <c r="N169" i="44" a="1"/>
  <c r="N169" i="44" s="1"/>
  <c r="N172" i="44" s="1"/>
  <c r="E169" i="44" a="1"/>
  <c r="E169" i="44" s="1"/>
  <c r="E172" i="44" s="1"/>
  <c r="V169" i="44" a="1"/>
  <c r="V169" i="44" s="1"/>
  <c r="V172" i="44" s="1"/>
  <c r="K169" i="44" a="1"/>
  <c r="K169" i="44" s="1"/>
  <c r="K172" i="44" s="1"/>
  <c r="Z169" i="44" a="1"/>
  <c r="Z169" i="44" s="1"/>
  <c r="Z172" i="44" s="1"/>
  <c r="Q169" i="44" a="1"/>
  <c r="Q169" i="44" s="1"/>
  <c r="Q172" i="44" s="1"/>
  <c r="AB169" i="44" a="1"/>
  <c r="AB169" i="44" s="1"/>
  <c r="AB172" i="44" s="1"/>
  <c r="R169" i="44" a="1"/>
  <c r="R169" i="44" s="1"/>
  <c r="R172" i="44" s="1"/>
  <c r="H169" i="44" a="1"/>
  <c r="H169" i="44" s="1"/>
  <c r="H172" i="44" s="1"/>
  <c r="M169" i="44" a="1"/>
  <c r="M169" i="44" s="1"/>
  <c r="M172" i="44" s="1"/>
  <c r="O169" i="44" a="1"/>
  <c r="O169" i="44" s="1"/>
  <c r="O172" i="44" s="1"/>
  <c r="G169" i="44" a="1"/>
  <c r="G169" i="44" s="1"/>
  <c r="G172" i="44" s="1"/>
  <c r="AH169" i="44" a="1"/>
  <c r="AH169" i="44" s="1"/>
  <c r="AH172" i="44" s="1"/>
  <c r="T169" i="44" a="1"/>
  <c r="T169" i="44" s="1"/>
  <c r="T172" i="44" s="1"/>
  <c r="AA169" i="44" a="1"/>
  <c r="AA169" i="44" s="1"/>
  <c r="AA172" i="44" s="1"/>
  <c r="P169" i="44" a="1"/>
  <c r="P169" i="44" s="1"/>
  <c r="P172" i="44" s="1"/>
  <c r="L169" i="44" a="1"/>
  <c r="L169" i="44" s="1"/>
  <c r="L172" i="44" s="1"/>
  <c r="C191" i="45"/>
  <c r="C170" i="45"/>
  <c r="C190" i="66"/>
  <c r="B170" i="45"/>
  <c r="AE189" i="46" a="1"/>
  <c r="AE189" i="46" s="1"/>
  <c r="AE192" i="46" s="1"/>
  <c r="T169" i="67" a="1"/>
  <c r="T169" i="67" s="1"/>
  <c r="T172" i="67" s="1"/>
  <c r="C170" i="47"/>
  <c r="B190" i="66"/>
  <c r="C170" i="46"/>
  <c r="B191" i="66"/>
  <c r="D409" i="27" s="1"/>
  <c r="B171" i="44"/>
  <c r="D348" i="27" s="1"/>
  <c r="S169" i="67" a="1"/>
  <c r="S169" i="67" s="1"/>
  <c r="S172" i="67" s="1"/>
  <c r="C171" i="46"/>
  <c r="C191" i="47"/>
  <c r="AF169" i="67" a="1"/>
  <c r="AF169" i="67" s="1"/>
  <c r="AF172" i="67" s="1"/>
  <c r="B170" i="44"/>
  <c r="B171" i="46"/>
  <c r="D368" i="27" s="1"/>
  <c r="B190" i="47"/>
  <c r="C171" i="45"/>
  <c r="M189" i="46" a="1"/>
  <c r="M189" i="46" s="1"/>
  <c r="M192" i="46" s="1"/>
  <c r="I192" i="66"/>
  <c r="AG146" i="44"/>
  <c r="AG147" i="44" s="1"/>
  <c r="AA189" i="46" a="1"/>
  <c r="AA189" i="46" s="1"/>
  <c r="AA192" i="46" s="1"/>
  <c r="AD189" i="46" a="1"/>
  <c r="AD189" i="46" s="1"/>
  <c r="AD192" i="46" s="1"/>
  <c r="B171" i="45"/>
  <c r="D358" i="27" s="1"/>
  <c r="AE169" i="67" a="1"/>
  <c r="AE169" i="67" s="1"/>
  <c r="AE172" i="67" s="1"/>
  <c r="C171" i="44"/>
  <c r="AF169" i="45" a="1"/>
  <c r="AF169" i="45" s="1"/>
  <c r="AF172" i="45" s="1"/>
  <c r="AF189" i="66" a="1"/>
  <c r="AF189" i="66" s="1"/>
  <c r="AF192" i="66" s="1"/>
  <c r="H169" i="45" a="1"/>
  <c r="H169" i="45" s="1"/>
  <c r="H172" i="45" s="1"/>
  <c r="H378" i="27"/>
  <c r="Q169" i="47" a="1"/>
  <c r="Q169" i="47" s="1"/>
  <c r="Q172" i="47" s="1"/>
  <c r="V169" i="47" a="1"/>
  <c r="V169" i="47" s="1"/>
  <c r="V172" i="47" s="1"/>
  <c r="V189" i="66" a="1"/>
  <c r="V189" i="66" s="1"/>
  <c r="V192" i="66" s="1"/>
  <c r="G189" i="66" a="1"/>
  <c r="G189" i="66" s="1"/>
  <c r="G192" i="66" s="1"/>
  <c r="AA169" i="45" a="1"/>
  <c r="AA169" i="45" s="1"/>
  <c r="AA172" i="45" s="1"/>
  <c r="V169" i="45" a="1"/>
  <c r="V169" i="45" s="1"/>
  <c r="V172" i="45" s="1"/>
  <c r="Y169" i="67" a="1"/>
  <c r="Y169" i="67" s="1"/>
  <c r="Y172" i="67" s="1"/>
  <c r="AF189" i="46" a="1"/>
  <c r="AF189" i="46" s="1"/>
  <c r="AF192" i="46" s="1"/>
  <c r="N189" i="46" a="1"/>
  <c r="N189" i="46" s="1"/>
  <c r="N192" i="46" s="1"/>
  <c r="T189" i="46" a="1"/>
  <c r="T189" i="46" s="1"/>
  <c r="T192" i="46" s="1"/>
  <c r="J189" i="46" a="1"/>
  <c r="J189" i="46" s="1"/>
  <c r="J192" i="46" s="1"/>
  <c r="C170" i="44"/>
  <c r="C170" i="67"/>
  <c r="B170" i="47"/>
  <c r="T169" i="47" a="1"/>
  <c r="T169" i="47" s="1"/>
  <c r="T172" i="47" s="1"/>
  <c r="X169" i="47" a="1"/>
  <c r="X169" i="47" s="1"/>
  <c r="X172" i="47" s="1"/>
  <c r="P169" i="47" a="1"/>
  <c r="P169" i="47" s="1"/>
  <c r="P172" i="47" s="1"/>
  <c r="Z189" i="66" a="1"/>
  <c r="Z189" i="66" s="1"/>
  <c r="Z192" i="66" s="1"/>
  <c r="W189" i="66" a="1"/>
  <c r="W189" i="66" s="1"/>
  <c r="W192" i="66" s="1"/>
  <c r="AH169" i="45" a="1"/>
  <c r="AH169" i="45" s="1"/>
  <c r="AH172" i="45" s="1"/>
  <c r="T169" i="45" a="1"/>
  <c r="T169" i="45" s="1"/>
  <c r="T172" i="45" s="1"/>
  <c r="E169" i="67" a="1"/>
  <c r="E169" i="67" s="1"/>
  <c r="E172" i="67" s="1"/>
  <c r="B191" i="47"/>
  <c r="D379" i="27" s="1"/>
  <c r="AB189" i="46" a="1"/>
  <c r="AB189" i="46" s="1"/>
  <c r="AB192" i="46" s="1"/>
  <c r="R189" i="46" a="1"/>
  <c r="R189" i="46" s="1"/>
  <c r="R192" i="46" s="1"/>
  <c r="B170" i="46"/>
  <c r="K189" i="46" a="1"/>
  <c r="K189" i="46" s="1"/>
  <c r="K192" i="46" s="1"/>
  <c r="AD169" i="47" a="1"/>
  <c r="AD169" i="47" s="1"/>
  <c r="AD172" i="47" s="1"/>
  <c r="M169" i="47" a="1"/>
  <c r="M169" i="47" s="1"/>
  <c r="M172" i="47" s="1"/>
  <c r="O189" i="46" a="1"/>
  <c r="O189" i="46" s="1"/>
  <c r="O192" i="46" s="1"/>
  <c r="AH189" i="46" a="1"/>
  <c r="AH189" i="46" s="1"/>
  <c r="AH192" i="46" s="1"/>
  <c r="B190" i="46"/>
  <c r="K169" i="47" a="1"/>
  <c r="K169" i="47" s="1"/>
  <c r="K172" i="47" s="1"/>
  <c r="J169" i="47" a="1"/>
  <c r="J169" i="47" s="1"/>
  <c r="J172" i="47" s="1"/>
  <c r="K189" i="66" a="1"/>
  <c r="K189" i="66" s="1"/>
  <c r="K192" i="66" s="1"/>
  <c r="T189" i="66" a="1"/>
  <c r="T189" i="66" s="1"/>
  <c r="T192" i="66" s="1"/>
  <c r="N189" i="66" a="1"/>
  <c r="N189" i="66" s="1"/>
  <c r="N192" i="66" s="1"/>
  <c r="AB169" i="45" a="1"/>
  <c r="AB169" i="45" s="1"/>
  <c r="AB172" i="45" s="1"/>
  <c r="N169" i="45" a="1"/>
  <c r="N169" i="45" s="1"/>
  <c r="N172" i="45" s="1"/>
  <c r="C190" i="47"/>
  <c r="H169" i="67" a="1"/>
  <c r="H169" i="67" s="1"/>
  <c r="H172" i="67" s="1"/>
  <c r="W189" i="46" a="1"/>
  <c r="W189" i="46" s="1"/>
  <c r="W192" i="46" s="1"/>
  <c r="AG189" i="46" a="1"/>
  <c r="AG189" i="46" s="1"/>
  <c r="AG192" i="46" s="1"/>
  <c r="H369" i="27"/>
  <c r="Y169" i="47" a="1"/>
  <c r="Y169" i="47" s="1"/>
  <c r="Y172" i="47" s="1"/>
  <c r="Z169" i="47" a="1"/>
  <c r="Z169" i="47" s="1"/>
  <c r="Z172" i="47" s="1"/>
  <c r="Q189" i="66" a="1"/>
  <c r="Q189" i="66" s="1"/>
  <c r="Q192" i="66" s="1"/>
  <c r="E189" i="66" a="1"/>
  <c r="E189" i="66" s="1"/>
  <c r="E192" i="66" s="1"/>
  <c r="Y189" i="66" a="1"/>
  <c r="Y189" i="66" s="1"/>
  <c r="Y192" i="66" s="1"/>
  <c r="W169" i="45" a="1"/>
  <c r="W169" i="45" s="1"/>
  <c r="W172" i="45" s="1"/>
  <c r="H358" i="27"/>
  <c r="L189" i="46" a="1"/>
  <c r="L189" i="46" s="1"/>
  <c r="L192" i="46" s="1"/>
  <c r="Z189" i="46" a="1"/>
  <c r="Z189" i="46" s="1"/>
  <c r="Z192" i="46" s="1"/>
  <c r="G169" i="67" a="1"/>
  <c r="G169" i="67" s="1"/>
  <c r="G172" i="67" s="1"/>
  <c r="X169" i="67" a="1"/>
  <c r="X169" i="67" s="1"/>
  <c r="X172" i="67" s="1"/>
  <c r="S189" i="46" a="1"/>
  <c r="S189" i="46" s="1"/>
  <c r="S192" i="46" s="1"/>
  <c r="AA169" i="47" a="1"/>
  <c r="AA169" i="47" s="1"/>
  <c r="AA172" i="47" s="1"/>
  <c r="G189" i="46" a="1"/>
  <c r="G189" i="46" s="1"/>
  <c r="G192" i="46" s="1"/>
  <c r="U169" i="47" a="1"/>
  <c r="U169" i="47" s="1"/>
  <c r="U172" i="47" s="1"/>
  <c r="AD169" i="67" a="1"/>
  <c r="AD169" i="67" s="1"/>
  <c r="AD172" i="67" s="1"/>
  <c r="S169" i="47" a="1"/>
  <c r="S169" i="47" s="1"/>
  <c r="S172" i="47" s="1"/>
  <c r="W169" i="67" a="1"/>
  <c r="W169" i="67" s="1"/>
  <c r="W172" i="67" s="1"/>
  <c r="U189" i="46" a="1"/>
  <c r="U189" i="46" s="1"/>
  <c r="U192" i="46" s="1"/>
  <c r="C171" i="67"/>
  <c r="AC169" i="47" a="1"/>
  <c r="AC169" i="47" s="1"/>
  <c r="AC172" i="47" s="1"/>
  <c r="O169" i="47" a="1"/>
  <c r="O169" i="47" s="1"/>
  <c r="O172" i="47" s="1"/>
  <c r="AC189" i="66" a="1"/>
  <c r="AC189" i="66" s="1"/>
  <c r="AC192" i="66" s="1"/>
  <c r="AB189" i="66" a="1"/>
  <c r="AB189" i="66" s="1"/>
  <c r="AB192" i="66" s="1"/>
  <c r="AG189" i="66" a="1"/>
  <c r="AG189" i="66" s="1"/>
  <c r="AG192" i="66" s="1"/>
  <c r="G169" i="45" a="1"/>
  <c r="G169" i="45" s="1"/>
  <c r="G172" i="45" s="1"/>
  <c r="P169" i="45" a="1"/>
  <c r="P169" i="45" s="1"/>
  <c r="P172" i="45" s="1"/>
  <c r="E169" i="45" a="1"/>
  <c r="E169" i="45" s="1"/>
  <c r="E172" i="45" s="1"/>
  <c r="Q189" i="46" a="1"/>
  <c r="Q189" i="46" s="1"/>
  <c r="Q192" i="46" s="1"/>
  <c r="Y189" i="46" a="1"/>
  <c r="Y189" i="46" s="1"/>
  <c r="Y192" i="46" s="1"/>
  <c r="J189" i="66" a="1"/>
  <c r="J189" i="66" s="1"/>
  <c r="J192" i="66" s="1"/>
  <c r="C191" i="66"/>
  <c r="L169" i="47" a="1"/>
  <c r="L169" i="47" s="1"/>
  <c r="L172" i="47" s="1"/>
  <c r="N169" i="47" a="1"/>
  <c r="N169" i="47" s="1"/>
  <c r="N172" i="47" s="1"/>
  <c r="H189" i="66" a="1"/>
  <c r="H189" i="66" s="1"/>
  <c r="H192" i="66" s="1"/>
  <c r="P189" i="66" a="1"/>
  <c r="P189" i="66" s="1"/>
  <c r="P192" i="66" s="1"/>
  <c r="O169" i="45" a="1"/>
  <c r="O169" i="45" s="1"/>
  <c r="O172" i="45" s="1"/>
  <c r="X169" i="45" a="1"/>
  <c r="X169" i="45" s="1"/>
  <c r="X172" i="45" s="1"/>
  <c r="R169" i="45" a="1"/>
  <c r="R169" i="45" s="1"/>
  <c r="R172" i="45" s="1"/>
  <c r="X189" i="46" a="1"/>
  <c r="X189" i="46" s="1"/>
  <c r="X192" i="46" s="1"/>
  <c r="E189" i="46" a="1"/>
  <c r="E189" i="46" s="1"/>
  <c r="AC189" i="46" a="1"/>
  <c r="AC189" i="46" s="1"/>
  <c r="AC192" i="46" s="1"/>
  <c r="V189" i="46" a="1"/>
  <c r="V189" i="46" s="1"/>
  <c r="V192" i="46" s="1"/>
  <c r="P189" i="46" a="1"/>
  <c r="P189" i="46" s="1"/>
  <c r="P192" i="46" s="1"/>
  <c r="I169" i="45" a="1"/>
  <c r="I169" i="45" s="1"/>
  <c r="I172" i="45" s="1"/>
  <c r="H189" i="46" a="1"/>
  <c r="H189" i="46" s="1"/>
  <c r="H192" i="46" s="1"/>
  <c r="AF169" i="47" a="1"/>
  <c r="AF169" i="47" s="1"/>
  <c r="AF172" i="47" s="1"/>
  <c r="Q169" i="45" a="1"/>
  <c r="Q169" i="45" s="1"/>
  <c r="Q172" i="45" s="1"/>
  <c r="F169" i="47" a="1"/>
  <c r="F169" i="47" s="1"/>
  <c r="F172" i="47" s="1"/>
  <c r="H409" i="27"/>
  <c r="AE169" i="45" a="1"/>
  <c r="AE169" i="45" s="1"/>
  <c r="AE172" i="45" s="1"/>
  <c r="M169" i="45" a="1"/>
  <c r="M169" i="45" s="1"/>
  <c r="M172" i="45" s="1"/>
  <c r="F189" i="46" a="1"/>
  <c r="F189" i="46" s="1"/>
  <c r="F192" i="46" s="1"/>
  <c r="C171" i="47"/>
  <c r="P169" i="67" a="1"/>
  <c r="P169" i="67" s="1"/>
  <c r="P172" i="67" s="1"/>
  <c r="M169" i="67" a="1"/>
  <c r="M169" i="67" s="1"/>
  <c r="M172" i="67" s="1"/>
  <c r="K169" i="67" a="1"/>
  <c r="K169" i="67" s="1"/>
  <c r="K172" i="67" s="1"/>
  <c r="AG169" i="67" a="1"/>
  <c r="AG169" i="67" s="1"/>
  <c r="AG172" i="67" s="1"/>
  <c r="B170" i="67"/>
  <c r="AC169" i="67" a="1"/>
  <c r="AC169" i="67" s="1"/>
  <c r="AC172" i="67" s="1"/>
  <c r="H418" i="27"/>
  <c r="AF206" i="47"/>
  <c r="AF207" i="47" s="1"/>
  <c r="F169" i="67" a="1"/>
  <c r="F169" i="67" s="1"/>
  <c r="F172" i="67" s="1"/>
  <c r="L169" i="67" a="1"/>
  <c r="L169" i="67" s="1"/>
  <c r="L172" i="67" s="1"/>
  <c r="C191" i="46"/>
  <c r="AH146" i="44"/>
  <c r="J169" i="67" a="1"/>
  <c r="J169" i="67" s="1"/>
  <c r="J172" i="67" s="1"/>
  <c r="AH169" i="67" a="1"/>
  <c r="AH169" i="67" s="1"/>
  <c r="AH172" i="67" s="1"/>
  <c r="B171" i="67"/>
  <c r="D418" i="27" s="1"/>
  <c r="B171" i="47"/>
  <c r="D378" i="27" s="1"/>
  <c r="U169" i="67" a="1"/>
  <c r="U169" i="67" s="1"/>
  <c r="U172" i="67" s="1"/>
  <c r="Z169" i="67" a="1"/>
  <c r="Z169" i="67" s="1"/>
  <c r="Z172" i="67" s="1"/>
  <c r="I169" i="67" a="1"/>
  <c r="I169" i="67" s="1"/>
  <c r="I172" i="67" s="1"/>
  <c r="V169" i="67" a="1"/>
  <c r="V169" i="67" s="1"/>
  <c r="V172" i="67" s="1"/>
  <c r="AA169" i="67" a="1"/>
  <c r="AA169" i="67" s="1"/>
  <c r="AA172" i="67" s="1"/>
  <c r="N169" i="67" a="1"/>
  <c r="N169" i="67" s="1"/>
  <c r="N172" i="67" s="1"/>
  <c r="Q169" i="67" a="1"/>
  <c r="Q169" i="67" s="1"/>
  <c r="Q172" i="67" s="1"/>
  <c r="R169" i="67" a="1"/>
  <c r="R169" i="67" s="1"/>
  <c r="R172" i="67" s="1"/>
  <c r="AB169" i="67" a="1"/>
  <c r="AB169" i="67" s="1"/>
  <c r="AB172" i="67" s="1"/>
  <c r="C190" i="46"/>
  <c r="B191" i="46"/>
  <c r="D369" i="27" s="1"/>
  <c r="AH146" i="45"/>
  <c r="AH150" i="45" s="1"/>
  <c r="AG146" i="45"/>
  <c r="AG147" i="45" s="1"/>
  <c r="AF206" i="45"/>
  <c r="AF207" i="45" s="1"/>
  <c r="AF206" i="44"/>
  <c r="AF207" i="44" s="1"/>
  <c r="Y189" i="53" a="1"/>
  <c r="Y189" i="53" s="1"/>
  <c r="Y192" i="53" s="1"/>
  <c r="G189" i="53" a="1"/>
  <c r="G189" i="53" s="1"/>
  <c r="G192" i="53" s="1"/>
  <c r="AC189" i="53" a="1"/>
  <c r="AC189" i="53" s="1"/>
  <c r="AC192" i="53" s="1"/>
  <c r="B190" i="53"/>
  <c r="C191" i="53"/>
  <c r="L189" i="53" a="1"/>
  <c r="L189" i="53" s="1"/>
  <c r="L192" i="53" s="1"/>
  <c r="AG189" i="53" a="1"/>
  <c r="AG189" i="53" s="1"/>
  <c r="AG192" i="53" s="1"/>
  <c r="T189" i="53" a="1"/>
  <c r="T189" i="53" s="1"/>
  <c r="T192" i="53" s="1"/>
  <c r="V189" i="53" a="1"/>
  <c r="V189" i="53" s="1"/>
  <c r="V192" i="53" s="1"/>
  <c r="AF189" i="53" a="1"/>
  <c r="AF189" i="53" s="1"/>
  <c r="AF192" i="53" s="1"/>
  <c r="B191" i="67"/>
  <c r="D419" i="27" s="1"/>
  <c r="E189" i="53" a="1"/>
  <c r="E189" i="53" s="1"/>
  <c r="E192" i="53" s="1"/>
  <c r="AB189" i="53" a="1"/>
  <c r="AB189" i="53" s="1"/>
  <c r="AB192" i="53" s="1"/>
  <c r="I189" i="53" a="1"/>
  <c r="I189" i="53" s="1"/>
  <c r="I192" i="53" s="1"/>
  <c r="J47" i="53"/>
  <c r="X189" i="53" a="1"/>
  <c r="X189" i="53" s="1"/>
  <c r="X192" i="53" s="1"/>
  <c r="B191" i="53"/>
  <c r="D389" i="27" s="1"/>
  <c r="O189" i="53" a="1"/>
  <c r="O189" i="53" s="1"/>
  <c r="O192" i="53" s="1"/>
  <c r="R189" i="53" a="1"/>
  <c r="R189" i="53" s="1"/>
  <c r="R192" i="53" s="1"/>
  <c r="U189" i="53" a="1"/>
  <c r="U189" i="53" s="1"/>
  <c r="U192" i="53" s="1"/>
  <c r="N189" i="53" a="1"/>
  <c r="N189" i="53" s="1"/>
  <c r="N192" i="53" s="1"/>
  <c r="M45" i="67"/>
  <c r="AG198" i="44"/>
  <c r="AG199" i="44" s="1"/>
  <c r="AG205" i="44"/>
  <c r="AF147" i="46"/>
  <c r="W189" i="53" a="1"/>
  <c r="W189" i="53" s="1"/>
  <c r="W192" i="53" s="1"/>
  <c r="Z189" i="53" a="1"/>
  <c r="Z189" i="53" s="1"/>
  <c r="Z192" i="53" s="1"/>
  <c r="M38" i="68"/>
  <c r="M45" i="68"/>
  <c r="AH139" i="54"/>
  <c r="C138" i="54"/>
  <c r="B138" i="54"/>
  <c r="AE207" i="68"/>
  <c r="M38" i="54"/>
  <c r="M39" i="54" s="1"/>
  <c r="M45" i="54"/>
  <c r="C191" i="67"/>
  <c r="AH198" i="44"/>
  <c r="AH205" i="44"/>
  <c r="C197" i="44"/>
  <c r="B197" i="44"/>
  <c r="AE207" i="67"/>
  <c r="M45" i="22"/>
  <c r="AH198" i="69"/>
  <c r="AH205" i="69"/>
  <c r="B197" i="69"/>
  <c r="C197" i="69"/>
  <c r="AG198" i="66"/>
  <c r="AG199" i="66" s="1"/>
  <c r="AG205" i="66"/>
  <c r="P189" i="67" a="1"/>
  <c r="P189" i="67" s="1"/>
  <c r="P192" i="67" s="1"/>
  <c r="F189" i="67" a="1"/>
  <c r="F189" i="67" s="1"/>
  <c r="F192" i="67" s="1"/>
  <c r="X189" i="67" a="1"/>
  <c r="X189" i="67" s="1"/>
  <c r="X192" i="67" s="1"/>
  <c r="AD189" i="67" a="1"/>
  <c r="AD189" i="67" s="1"/>
  <c r="AD192" i="67" s="1"/>
  <c r="R189" i="67" a="1"/>
  <c r="R189" i="67" s="1"/>
  <c r="R192" i="67" s="1"/>
  <c r="T189" i="67" a="1"/>
  <c r="T189" i="67" s="1"/>
  <c r="T192" i="67" s="1"/>
  <c r="Z189" i="67" a="1"/>
  <c r="Z189" i="67" s="1"/>
  <c r="Z192" i="67" s="1"/>
  <c r="O189" i="67" a="1"/>
  <c r="O189" i="67" s="1"/>
  <c r="O192" i="67" s="1"/>
  <c r="G189" i="67" a="1"/>
  <c r="G189" i="67" s="1"/>
  <c r="G192" i="67" s="1"/>
  <c r="U189" i="67" a="1"/>
  <c r="U189" i="67" s="1"/>
  <c r="U192" i="67" s="1"/>
  <c r="L189" i="67" a="1"/>
  <c r="L189" i="67" s="1"/>
  <c r="L192" i="67" s="1"/>
  <c r="AH189" i="67" a="1"/>
  <c r="AH189" i="67" s="1"/>
  <c r="AH192" i="67" s="1"/>
  <c r="V189" i="67" a="1"/>
  <c r="V189" i="67" s="1"/>
  <c r="V192" i="67" s="1"/>
  <c r="N189" i="67" a="1"/>
  <c r="N189" i="67" s="1"/>
  <c r="N192" i="67" s="1"/>
  <c r="K189" i="67" a="1"/>
  <c r="K189" i="67" s="1"/>
  <c r="K192" i="67" s="1"/>
  <c r="H189" i="67" a="1"/>
  <c r="H189" i="67" s="1"/>
  <c r="H192" i="67" s="1"/>
  <c r="AB189" i="67" a="1"/>
  <c r="AB189" i="67" s="1"/>
  <c r="AB192" i="67" s="1"/>
  <c r="AE189" i="67" a="1"/>
  <c r="AE189" i="67" s="1"/>
  <c r="AE192" i="67" s="1"/>
  <c r="AF189" i="67" a="1"/>
  <c r="AF189" i="67" s="1"/>
  <c r="AF192" i="67" s="1"/>
  <c r="S189" i="67" a="1"/>
  <c r="S189" i="67" s="1"/>
  <c r="S192" i="67" s="1"/>
  <c r="J189" i="67" a="1"/>
  <c r="J189" i="67" s="1"/>
  <c r="J192" i="67" s="1"/>
  <c r="H419" i="27"/>
  <c r="E189" i="67" a="1"/>
  <c r="E189" i="67" s="1"/>
  <c r="I189" i="67" a="1"/>
  <c r="I189" i="67" s="1"/>
  <c r="I192" i="67" s="1"/>
  <c r="Y189" i="67" a="1"/>
  <c r="Y189" i="67" s="1"/>
  <c r="Y192" i="67" s="1"/>
  <c r="W189" i="67" a="1"/>
  <c r="W189" i="67" s="1"/>
  <c r="W192" i="67" s="1"/>
  <c r="Q189" i="67" a="1"/>
  <c r="Q189" i="67" s="1"/>
  <c r="Q192" i="67" s="1"/>
  <c r="M189" i="67" a="1"/>
  <c r="M189" i="67" s="1"/>
  <c r="M192" i="67" s="1"/>
  <c r="AA189" i="67" a="1"/>
  <c r="AA189" i="67" s="1"/>
  <c r="AA192" i="67" s="1"/>
  <c r="AG189" i="67" a="1"/>
  <c r="AG189" i="67" s="1"/>
  <c r="AG192" i="67" s="1"/>
  <c r="AC189" i="67" a="1"/>
  <c r="AC189" i="67" s="1"/>
  <c r="AC192" i="67" s="1"/>
  <c r="AE189" i="53" a="1"/>
  <c r="AE189" i="53" s="1"/>
  <c r="AE192" i="53" s="1"/>
  <c r="AH189" i="53" a="1"/>
  <c r="AH189" i="53" s="1"/>
  <c r="AH192" i="53" s="1"/>
  <c r="H389" i="27"/>
  <c r="M38" i="69"/>
  <c r="M45" i="69"/>
  <c r="J47" i="69"/>
  <c r="I47" i="53"/>
  <c r="AH198" i="68"/>
  <c r="AH205" i="68"/>
  <c r="C197" i="68"/>
  <c r="B197" i="68"/>
  <c r="AG198" i="54"/>
  <c r="AG199" i="54" s="1"/>
  <c r="AG205" i="54"/>
  <c r="AF147" i="68"/>
  <c r="I169" i="54" a="1"/>
  <c r="I169" i="54" s="1"/>
  <c r="I172" i="54" s="1"/>
  <c r="AA169" i="54" a="1"/>
  <c r="AA169" i="54" s="1"/>
  <c r="AA172" i="54" s="1"/>
  <c r="Y169" i="54" a="1"/>
  <c r="Y169" i="54" s="1"/>
  <c r="Y172" i="54" s="1"/>
  <c r="T169" i="54" a="1"/>
  <c r="T169" i="54" s="1"/>
  <c r="T172" i="54" s="1"/>
  <c r="AH169" i="54" a="1"/>
  <c r="AH169" i="54" s="1"/>
  <c r="AH172" i="54" s="1"/>
  <c r="AE169" i="54" a="1"/>
  <c r="AE169" i="54" s="1"/>
  <c r="AE172" i="54" s="1"/>
  <c r="J169" i="54" a="1"/>
  <c r="J169" i="54" s="1"/>
  <c r="J172" i="54" s="1"/>
  <c r="K169" i="54" a="1"/>
  <c r="K169" i="54" s="1"/>
  <c r="K172" i="54" s="1"/>
  <c r="X169" i="54" a="1"/>
  <c r="X169" i="54" s="1"/>
  <c r="X172" i="54" s="1"/>
  <c r="E169" i="54" a="1"/>
  <c r="E169" i="54" s="1"/>
  <c r="F169" i="54" a="1"/>
  <c r="F169" i="54" s="1"/>
  <c r="F172" i="54" s="1"/>
  <c r="Q169" i="54" a="1"/>
  <c r="Q169" i="54" s="1"/>
  <c r="Q172" i="54" s="1"/>
  <c r="AD169" i="54" a="1"/>
  <c r="AD169" i="54" s="1"/>
  <c r="AD172" i="54" s="1"/>
  <c r="Z169" i="54" a="1"/>
  <c r="Z169" i="54" s="1"/>
  <c r="Z172" i="54" s="1"/>
  <c r="G169" i="54" a="1"/>
  <c r="G169" i="54" s="1"/>
  <c r="G172" i="54" s="1"/>
  <c r="AF169" i="54" a="1"/>
  <c r="AF169" i="54" s="1"/>
  <c r="AF172" i="54" s="1"/>
  <c r="V169" i="54" a="1"/>
  <c r="V169" i="54" s="1"/>
  <c r="V172" i="54" s="1"/>
  <c r="W169" i="54" a="1"/>
  <c r="W169" i="54" s="1"/>
  <c r="W172" i="54" s="1"/>
  <c r="L169" i="54" a="1"/>
  <c r="L169" i="54" s="1"/>
  <c r="L172" i="54" s="1"/>
  <c r="O169" i="54" a="1"/>
  <c r="O169" i="54" s="1"/>
  <c r="O172" i="54" s="1"/>
  <c r="N169" i="54" a="1"/>
  <c r="N169" i="54" s="1"/>
  <c r="N172" i="54" s="1"/>
  <c r="H169" i="54" a="1"/>
  <c r="H169" i="54" s="1"/>
  <c r="H172" i="54" s="1"/>
  <c r="AG169" i="54" a="1"/>
  <c r="AG169" i="54" s="1"/>
  <c r="AG172" i="54" s="1"/>
  <c r="S169" i="54" a="1"/>
  <c r="S169" i="54" s="1"/>
  <c r="S172" i="54" s="1"/>
  <c r="H398" i="27"/>
  <c r="AC169" i="54" a="1"/>
  <c r="AC169" i="54" s="1"/>
  <c r="AC172" i="54" s="1"/>
  <c r="M169" i="54" a="1"/>
  <c r="M169" i="54" s="1"/>
  <c r="M172" i="54" s="1"/>
  <c r="P169" i="54" a="1"/>
  <c r="P169" i="54" s="1"/>
  <c r="P172" i="54" s="1"/>
  <c r="R169" i="54" a="1"/>
  <c r="R169" i="54" s="1"/>
  <c r="R172" i="54" s="1"/>
  <c r="U169" i="54" a="1"/>
  <c r="U169" i="54" s="1"/>
  <c r="U172" i="54" s="1"/>
  <c r="AB169" i="54" a="1"/>
  <c r="AB169" i="54" s="1"/>
  <c r="AB172" i="54" s="1"/>
  <c r="AF206" i="66"/>
  <c r="AF206" i="46"/>
  <c r="AG198" i="68"/>
  <c r="AG199" i="68" s="1"/>
  <c r="AG205" i="68"/>
  <c r="AH146" i="46"/>
  <c r="L46" i="69"/>
  <c r="AH146" i="47"/>
  <c r="K47" i="69"/>
  <c r="AF206" i="68"/>
  <c r="C190" i="53"/>
  <c r="J189" i="53" a="1"/>
  <c r="J189" i="53" s="1"/>
  <c r="J192" i="53" s="1"/>
  <c r="K189" i="53" a="1"/>
  <c r="K189" i="53" s="1"/>
  <c r="K192" i="53" s="1"/>
  <c r="Q189" i="53" a="1"/>
  <c r="Q189" i="53" s="1"/>
  <c r="Q192" i="53" s="1"/>
  <c r="AG198" i="67"/>
  <c r="AG199" i="67" s="1"/>
  <c r="AG205" i="67"/>
  <c r="J47" i="68"/>
  <c r="AG198" i="69"/>
  <c r="AG199" i="69" s="1"/>
  <c r="AG205" i="69"/>
  <c r="AH139" i="46"/>
  <c r="C138" i="46"/>
  <c r="B138" i="46"/>
  <c r="AG146" i="47"/>
  <c r="AH139" i="47"/>
  <c r="C138" i="47"/>
  <c r="B138" i="47"/>
  <c r="AH146" i="67"/>
  <c r="AG146" i="67"/>
  <c r="AG146" i="46"/>
  <c r="AH198" i="67"/>
  <c r="AH205" i="67"/>
  <c r="B197" i="67"/>
  <c r="C197" i="67"/>
  <c r="B171" i="66"/>
  <c r="D408" i="27" s="1"/>
  <c r="C171" i="66"/>
  <c r="AH139" i="67"/>
  <c r="C138" i="67"/>
  <c r="B138" i="67"/>
  <c r="AF206" i="67"/>
  <c r="L46" i="54"/>
  <c r="AG146" i="54"/>
  <c r="B170" i="68"/>
  <c r="C170" i="68"/>
  <c r="S189" i="53" a="1"/>
  <c r="S189" i="53" s="1"/>
  <c r="S192" i="53" s="1"/>
  <c r="P189" i="53" a="1"/>
  <c r="P189" i="53" s="1"/>
  <c r="P192" i="53" s="1"/>
  <c r="AG146" i="66"/>
  <c r="K47" i="68"/>
  <c r="M45" i="47"/>
  <c r="L46" i="53"/>
  <c r="AE207" i="44"/>
  <c r="AF147" i="47"/>
  <c r="AF147" i="45"/>
  <c r="M45" i="44"/>
  <c r="AE207" i="47"/>
  <c r="C171" i="68"/>
  <c r="B171" i="68"/>
  <c r="D428" i="27" s="1"/>
  <c r="B190" i="67"/>
  <c r="C190" i="67"/>
  <c r="AH198" i="66"/>
  <c r="AH205" i="66"/>
  <c r="B197" i="66"/>
  <c r="C197" i="66"/>
  <c r="AH139" i="69"/>
  <c r="C138" i="69"/>
  <c r="B138" i="69"/>
  <c r="C170" i="54"/>
  <c r="B170" i="54"/>
  <c r="AH151" i="68"/>
  <c r="AH150" i="68"/>
  <c r="AH198" i="53"/>
  <c r="AH205" i="53"/>
  <c r="B197" i="53"/>
  <c r="C197" i="53"/>
  <c r="AF207" i="53"/>
  <c r="AG198" i="47"/>
  <c r="AG199" i="47" s="1"/>
  <c r="AG205" i="47"/>
  <c r="AF147" i="44"/>
  <c r="AE207" i="66"/>
  <c r="AD189" i="53" a="1"/>
  <c r="AD189" i="53" s="1"/>
  <c r="AD192" i="53" s="1"/>
  <c r="F189" i="53" a="1"/>
  <c r="F189" i="53" s="1"/>
  <c r="F192" i="53" s="1"/>
  <c r="M45" i="46"/>
  <c r="AH198" i="54"/>
  <c r="AH205" i="54"/>
  <c r="C197" i="54"/>
  <c r="B197" i="54"/>
  <c r="N37" i="47"/>
  <c r="N37" i="69"/>
  <c r="N37" i="67"/>
  <c r="N45" i="67" s="1"/>
  <c r="N37" i="68"/>
  <c r="N37" i="54"/>
  <c r="N37" i="45"/>
  <c r="N37" i="46"/>
  <c r="N37" i="53"/>
  <c r="N37" i="44"/>
  <c r="N45" i="44" s="1"/>
  <c r="N37" i="66"/>
  <c r="AH139" i="68"/>
  <c r="C138" i="68"/>
  <c r="B138" i="68"/>
  <c r="AH198" i="47"/>
  <c r="AH205" i="47"/>
  <c r="B197" i="47"/>
  <c r="C197" i="47"/>
  <c r="AG198" i="53"/>
  <c r="AG199" i="53" s="1"/>
  <c r="AG205" i="53"/>
  <c r="AG206" i="53" s="1"/>
  <c r="AE207" i="45"/>
  <c r="H189" i="53" a="1"/>
  <c r="H189" i="53" s="1"/>
  <c r="H192" i="53" s="1"/>
  <c r="M189" i="53" a="1"/>
  <c r="M189" i="53" s="1"/>
  <c r="M192" i="53" s="1"/>
  <c r="L46" i="68"/>
  <c r="AH146" i="53"/>
  <c r="AH146" i="66"/>
  <c r="AE169" i="68" a="1"/>
  <c r="AE169" i="68" s="1"/>
  <c r="AE172" i="68" s="1"/>
  <c r="Z169" i="68" a="1"/>
  <c r="Z169" i="68" s="1"/>
  <c r="Z172" i="68" s="1"/>
  <c r="AA169" i="68" a="1"/>
  <c r="AA169" i="68" s="1"/>
  <c r="AA172" i="68" s="1"/>
  <c r="AF169" i="68" a="1"/>
  <c r="AF169" i="68" s="1"/>
  <c r="AF172" i="68" s="1"/>
  <c r="E169" i="68" a="1"/>
  <c r="E169" i="68" s="1"/>
  <c r="H169" i="68" a="1"/>
  <c r="H169" i="68" s="1"/>
  <c r="H172" i="68" s="1"/>
  <c r="Q169" i="68" a="1"/>
  <c r="Q169" i="68" s="1"/>
  <c r="Q172" i="68" s="1"/>
  <c r="X169" i="68" a="1"/>
  <c r="X169" i="68" s="1"/>
  <c r="X172" i="68" s="1"/>
  <c r="W169" i="68" a="1"/>
  <c r="W169" i="68" s="1"/>
  <c r="W172" i="68" s="1"/>
  <c r="K169" i="68" a="1"/>
  <c r="K169" i="68" s="1"/>
  <c r="K172" i="68" s="1"/>
  <c r="M169" i="68" a="1"/>
  <c r="M169" i="68" s="1"/>
  <c r="M172" i="68" s="1"/>
  <c r="AC169" i="68" a="1"/>
  <c r="AC169" i="68" s="1"/>
  <c r="AC172" i="68" s="1"/>
  <c r="V169" i="68" a="1"/>
  <c r="V169" i="68" s="1"/>
  <c r="V172" i="68" s="1"/>
  <c r="H428" i="27"/>
  <c r="AD169" i="68" a="1"/>
  <c r="AD169" i="68" s="1"/>
  <c r="AD172" i="68" s="1"/>
  <c r="P169" i="68" a="1"/>
  <c r="P169" i="68" s="1"/>
  <c r="P172" i="68" s="1"/>
  <c r="L169" i="68" a="1"/>
  <c r="L169" i="68" s="1"/>
  <c r="L172" i="68" s="1"/>
  <c r="AH169" i="68" a="1"/>
  <c r="AH169" i="68" s="1"/>
  <c r="AH172" i="68" s="1"/>
  <c r="T169" i="68" a="1"/>
  <c r="T169" i="68" s="1"/>
  <c r="T172" i="68" s="1"/>
  <c r="AG169" i="68" a="1"/>
  <c r="AG169" i="68" s="1"/>
  <c r="AG172" i="68" s="1"/>
  <c r="O169" i="68" a="1"/>
  <c r="O169" i="68" s="1"/>
  <c r="O172" i="68" s="1"/>
  <c r="F169" i="68" a="1"/>
  <c r="F169" i="68" s="1"/>
  <c r="F172" i="68" s="1"/>
  <c r="G169" i="68" a="1"/>
  <c r="G169" i="68" s="1"/>
  <c r="G172" i="68" s="1"/>
  <c r="U169" i="68" a="1"/>
  <c r="U169" i="68" s="1"/>
  <c r="U172" i="68" s="1"/>
  <c r="J169" i="68" a="1"/>
  <c r="J169" i="68" s="1"/>
  <c r="J172" i="68" s="1"/>
  <c r="R169" i="68" a="1"/>
  <c r="R169" i="68" s="1"/>
  <c r="R172" i="68" s="1"/>
  <c r="Y169" i="68" a="1"/>
  <c r="Y169" i="68" s="1"/>
  <c r="Y172" i="68" s="1"/>
  <c r="AB169" i="68" a="1"/>
  <c r="AB169" i="68" s="1"/>
  <c r="AB172" i="68" s="1"/>
  <c r="I169" i="68" a="1"/>
  <c r="I169" i="68" s="1"/>
  <c r="I172" i="68" s="1"/>
  <c r="N169" i="68" a="1"/>
  <c r="N169" i="68" s="1"/>
  <c r="N172" i="68" s="1"/>
  <c r="S169" i="68" a="1"/>
  <c r="S169" i="68" s="1"/>
  <c r="S172" i="68" s="1"/>
  <c r="M38" i="53"/>
  <c r="M45" i="53"/>
  <c r="AH139" i="53"/>
  <c r="C138" i="53"/>
  <c r="B138" i="53"/>
  <c r="AH139" i="66"/>
  <c r="C138" i="66"/>
  <c r="B138" i="66"/>
  <c r="AF147" i="54"/>
  <c r="B171" i="54"/>
  <c r="D398" i="27" s="1"/>
  <c r="C171" i="54"/>
  <c r="E169" i="66" a="1"/>
  <c r="E169" i="66" s="1"/>
  <c r="M169" i="66" a="1"/>
  <c r="M169" i="66" s="1"/>
  <c r="M172" i="66" s="1"/>
  <c r="G169" i="66" a="1"/>
  <c r="G169" i="66" s="1"/>
  <c r="G172" i="66" s="1"/>
  <c r="Y169" i="66" a="1"/>
  <c r="Y169" i="66" s="1"/>
  <c r="Y172" i="66" s="1"/>
  <c r="S169" i="66" a="1"/>
  <c r="S169" i="66" s="1"/>
  <c r="S172" i="66" s="1"/>
  <c r="H408" i="27"/>
  <c r="AH169" i="66" a="1"/>
  <c r="AH169" i="66" s="1"/>
  <c r="AH172" i="66" s="1"/>
  <c r="N169" i="66" a="1"/>
  <c r="N169" i="66" s="1"/>
  <c r="N172" i="66" s="1"/>
  <c r="H169" i="66" a="1"/>
  <c r="H169" i="66" s="1"/>
  <c r="H172" i="66" s="1"/>
  <c r="W169" i="66" a="1"/>
  <c r="W169" i="66" s="1"/>
  <c r="W172" i="66" s="1"/>
  <c r="Z169" i="66" a="1"/>
  <c r="Z169" i="66" s="1"/>
  <c r="Z172" i="66" s="1"/>
  <c r="AE169" i="66" a="1"/>
  <c r="AE169" i="66" s="1"/>
  <c r="AE172" i="66" s="1"/>
  <c r="P169" i="66" a="1"/>
  <c r="P169" i="66" s="1"/>
  <c r="P172" i="66" s="1"/>
  <c r="U169" i="66" a="1"/>
  <c r="U169" i="66" s="1"/>
  <c r="U172" i="66" s="1"/>
  <c r="O169" i="66" a="1"/>
  <c r="O169" i="66" s="1"/>
  <c r="O172" i="66" s="1"/>
  <c r="AC169" i="66" a="1"/>
  <c r="AC169" i="66" s="1"/>
  <c r="AC172" i="66" s="1"/>
  <c r="R169" i="66" a="1"/>
  <c r="R169" i="66" s="1"/>
  <c r="R172" i="66" s="1"/>
  <c r="AB169" i="66" a="1"/>
  <c r="AB169" i="66" s="1"/>
  <c r="AB172" i="66" s="1"/>
  <c r="X169" i="66" a="1"/>
  <c r="X169" i="66" s="1"/>
  <c r="X172" i="66" s="1"/>
  <c r="AD169" i="66" a="1"/>
  <c r="AD169" i="66" s="1"/>
  <c r="AD172" i="66" s="1"/>
  <c r="J169" i="66" a="1"/>
  <c r="J169" i="66" s="1"/>
  <c r="J172" i="66" s="1"/>
  <c r="AF169" i="66" a="1"/>
  <c r="AF169" i="66" s="1"/>
  <c r="AF172" i="66" s="1"/>
  <c r="K169" i="66" a="1"/>
  <c r="K169" i="66" s="1"/>
  <c r="K172" i="66" s="1"/>
  <c r="V169" i="66" a="1"/>
  <c r="V169" i="66" s="1"/>
  <c r="V172" i="66" s="1"/>
  <c r="AG169" i="66" a="1"/>
  <c r="AG169" i="66" s="1"/>
  <c r="AG172" i="66" s="1"/>
  <c r="AA169" i="66" a="1"/>
  <c r="AA169" i="66" s="1"/>
  <c r="AA172" i="66" s="1"/>
  <c r="Q169" i="66" a="1"/>
  <c r="Q169" i="66" s="1"/>
  <c r="Q172" i="66" s="1"/>
  <c r="T169" i="66" a="1"/>
  <c r="T169" i="66" s="1"/>
  <c r="T172" i="66" s="1"/>
  <c r="L169" i="66" a="1"/>
  <c r="L169" i="66" s="1"/>
  <c r="L172" i="66" s="1"/>
  <c r="F169" i="66" a="1"/>
  <c r="F169" i="66" s="1"/>
  <c r="F172" i="66" s="1"/>
  <c r="I169" i="66" a="1"/>
  <c r="I169" i="66" s="1"/>
  <c r="I172" i="66" s="1"/>
  <c r="AH198" i="45"/>
  <c r="AH205" i="45"/>
  <c r="C197" i="45"/>
  <c r="B197" i="45"/>
  <c r="C170" i="66"/>
  <c r="B170" i="66"/>
  <c r="AG198" i="45"/>
  <c r="AG199" i="45" s="1"/>
  <c r="AG205" i="45"/>
  <c r="AE207" i="54"/>
  <c r="AH139" i="45"/>
  <c r="B138" i="45"/>
  <c r="C138" i="45"/>
  <c r="AH198" i="46"/>
  <c r="AH205" i="46"/>
  <c r="C197" i="46"/>
  <c r="B197" i="46"/>
  <c r="AG146" i="68"/>
  <c r="L151" i="68" s="1"/>
  <c r="AG198" i="46"/>
  <c r="AG199" i="46" s="1"/>
  <c r="AG205" i="46"/>
  <c r="AF206" i="69"/>
  <c r="AE207" i="69"/>
  <c r="AH139" i="44"/>
  <c r="B138" i="44"/>
  <c r="C138" i="44"/>
  <c r="AG146" i="69"/>
  <c r="AF147" i="67"/>
  <c r="AA189" i="53" a="1"/>
  <c r="AA189" i="53" s="1"/>
  <c r="AA192" i="53" s="1"/>
  <c r="N37" i="22"/>
  <c r="AH205" i="22"/>
  <c r="B197" i="22"/>
  <c r="C197" i="22"/>
  <c r="AH151" i="69" l="1"/>
  <c r="C189" i="44"/>
  <c r="G192" i="44"/>
  <c r="AH151" i="54"/>
  <c r="L150" i="54"/>
  <c r="B189" i="44"/>
  <c r="E349" i="27" s="1"/>
  <c r="M46" i="68"/>
  <c r="M47" i="68" s="1"/>
  <c r="M46" i="53"/>
  <c r="M47" i="53" s="1"/>
  <c r="J151" i="69"/>
  <c r="AH206" i="53"/>
  <c r="AC211" i="53" s="1"/>
  <c r="M46" i="69"/>
  <c r="M47" i="69" s="1"/>
  <c r="AD150" i="53"/>
  <c r="B189" i="54"/>
  <c r="E399" i="27" s="1"/>
  <c r="C189" i="54"/>
  <c r="C192" i="54"/>
  <c r="B192" i="54"/>
  <c r="F399" i="27" s="1"/>
  <c r="B169" i="69"/>
  <c r="E438" i="27" s="1"/>
  <c r="C169" i="69"/>
  <c r="B189" i="69"/>
  <c r="E439" i="27" s="1"/>
  <c r="C169" i="53"/>
  <c r="B169" i="53"/>
  <c r="E388" i="27" s="1"/>
  <c r="I192" i="69"/>
  <c r="B192" i="69" s="1"/>
  <c r="F439" i="27" s="1"/>
  <c r="C189" i="69"/>
  <c r="AG206" i="54"/>
  <c r="AG207" i="54" s="1"/>
  <c r="B169" i="46"/>
  <c r="E368" i="27" s="1"/>
  <c r="C169" i="46"/>
  <c r="C189" i="68"/>
  <c r="B189" i="68"/>
  <c r="E429" i="27" s="1"/>
  <c r="C192" i="68"/>
  <c r="B192" i="68"/>
  <c r="F429" i="27" s="1"/>
  <c r="C189" i="47"/>
  <c r="B189" i="47"/>
  <c r="E379" i="27" s="1"/>
  <c r="M46" i="54"/>
  <c r="M47" i="54" s="1"/>
  <c r="AG206" i="47"/>
  <c r="AG207" i="47" s="1"/>
  <c r="AG206" i="67"/>
  <c r="AG206" i="66"/>
  <c r="AG207" i="66" s="1"/>
  <c r="P150" i="45"/>
  <c r="B189" i="45"/>
  <c r="E359" i="27" s="1"/>
  <c r="C189" i="45"/>
  <c r="Q150" i="44"/>
  <c r="C169" i="44"/>
  <c r="AA150" i="44"/>
  <c r="B169" i="44"/>
  <c r="E348" i="27" s="1"/>
  <c r="T150" i="44"/>
  <c r="M150" i="44"/>
  <c r="T151" i="45"/>
  <c r="O150" i="45"/>
  <c r="M150" i="45"/>
  <c r="Z151" i="45"/>
  <c r="O151" i="45"/>
  <c r="Y150" i="45"/>
  <c r="M151" i="45"/>
  <c r="Q150" i="45"/>
  <c r="AA151" i="45"/>
  <c r="G150" i="45"/>
  <c r="AD150" i="45"/>
  <c r="L151" i="45"/>
  <c r="G151" i="45"/>
  <c r="AG150" i="45"/>
  <c r="X150" i="45"/>
  <c r="E150" i="45"/>
  <c r="W150" i="45"/>
  <c r="AH151" i="45"/>
  <c r="Z150" i="45"/>
  <c r="AH147" i="45"/>
  <c r="AF149" i="45" s="1" a="1"/>
  <c r="AF149" i="45" s="1"/>
  <c r="T150" i="45"/>
  <c r="AG206" i="45"/>
  <c r="AG207" i="45" s="1"/>
  <c r="W150" i="44"/>
  <c r="Z151" i="44"/>
  <c r="Z150" i="44"/>
  <c r="T151" i="44"/>
  <c r="B189" i="46"/>
  <c r="E369" i="27" s="1"/>
  <c r="AH206" i="45"/>
  <c r="AH210" i="45" s="1"/>
  <c r="E150" i="44"/>
  <c r="L151" i="44"/>
  <c r="K150" i="44"/>
  <c r="E151" i="44"/>
  <c r="AH206" i="67"/>
  <c r="AH206" i="44"/>
  <c r="AH211" i="44" s="1"/>
  <c r="H150" i="44"/>
  <c r="AB150" i="44"/>
  <c r="AG206" i="44"/>
  <c r="C189" i="46"/>
  <c r="C169" i="47"/>
  <c r="E192" i="46"/>
  <c r="B192" i="46" s="1"/>
  <c r="F369" i="27" s="1"/>
  <c r="B169" i="47"/>
  <c r="E378" i="27" s="1"/>
  <c r="AE151" i="45"/>
  <c r="C169" i="45"/>
  <c r="C189" i="66"/>
  <c r="B169" i="45"/>
  <c r="E358" i="27" s="1"/>
  <c r="B189" i="66"/>
  <c r="E409" i="27" s="1"/>
  <c r="AG206" i="46"/>
  <c r="Y151" i="44"/>
  <c r="AC150" i="44"/>
  <c r="C169" i="67"/>
  <c r="S151" i="45"/>
  <c r="E151" i="45"/>
  <c r="U151" i="44"/>
  <c r="N150" i="44"/>
  <c r="M151" i="44"/>
  <c r="AG151" i="44"/>
  <c r="AE151" i="44"/>
  <c r="AD151" i="44"/>
  <c r="AC150" i="45"/>
  <c r="AF150" i="45"/>
  <c r="B169" i="67"/>
  <c r="E418" i="27" s="1"/>
  <c r="O151" i="44"/>
  <c r="I151" i="45"/>
  <c r="R150" i="45"/>
  <c r="S151" i="44"/>
  <c r="O150" i="44"/>
  <c r="H151" i="44"/>
  <c r="AG150" i="44"/>
  <c r="AE150" i="44"/>
  <c r="AF150" i="44"/>
  <c r="AB150" i="45"/>
  <c r="AF151" i="45"/>
  <c r="F151" i="44"/>
  <c r="I150" i="45"/>
  <c r="W151" i="45"/>
  <c r="R151" i="45"/>
  <c r="H150" i="45"/>
  <c r="R150" i="44"/>
  <c r="N151" i="44"/>
  <c r="J151" i="44"/>
  <c r="X151" i="44"/>
  <c r="AF151" i="44"/>
  <c r="Y151" i="45"/>
  <c r="AG151" i="45"/>
  <c r="Q151" i="45"/>
  <c r="I151" i="44"/>
  <c r="X150" i="44"/>
  <c r="AC151" i="45"/>
  <c r="X151" i="45"/>
  <c r="K151" i="45"/>
  <c r="U150" i="44"/>
  <c r="G151" i="44"/>
  <c r="U150" i="45"/>
  <c r="P151" i="45"/>
  <c r="J151" i="45"/>
  <c r="P151" i="44"/>
  <c r="G150" i="44"/>
  <c r="AH151" i="44"/>
  <c r="AC151" i="44"/>
  <c r="AA150" i="45"/>
  <c r="L150" i="45"/>
  <c r="AA151" i="44"/>
  <c r="AB151" i="45"/>
  <c r="U151" i="45"/>
  <c r="N150" i="45"/>
  <c r="K150" i="45"/>
  <c r="S150" i="44"/>
  <c r="J150" i="44"/>
  <c r="AH147" i="44"/>
  <c r="K149" i="44" s="1" a="1"/>
  <c r="K149" i="44" s="1"/>
  <c r="Y150" i="44"/>
  <c r="AD151" i="45"/>
  <c r="F150" i="44"/>
  <c r="AB151" i="44"/>
  <c r="N151" i="45"/>
  <c r="R151" i="44"/>
  <c r="AH150" i="44"/>
  <c r="V151" i="45"/>
  <c r="H151" i="45"/>
  <c r="F150" i="45"/>
  <c r="W151" i="44"/>
  <c r="Q151" i="44"/>
  <c r="I150" i="44"/>
  <c r="AD150" i="44"/>
  <c r="AE150" i="45"/>
  <c r="V150" i="44"/>
  <c r="V150" i="45"/>
  <c r="L150" i="44"/>
  <c r="S150" i="45"/>
  <c r="F151" i="45"/>
  <c r="J150" i="45"/>
  <c r="V151" i="44"/>
  <c r="P150" i="44"/>
  <c r="K151" i="44"/>
  <c r="AH206" i="66"/>
  <c r="AH206" i="46"/>
  <c r="AH147" i="54"/>
  <c r="AA150" i="68"/>
  <c r="O150" i="69"/>
  <c r="AB151" i="67"/>
  <c r="AD150" i="68"/>
  <c r="T150" i="68"/>
  <c r="S151" i="68"/>
  <c r="Q150" i="68"/>
  <c r="T150" i="69"/>
  <c r="Z151" i="67"/>
  <c r="X150" i="47"/>
  <c r="AE151" i="46"/>
  <c r="AE150" i="67"/>
  <c r="N150" i="68"/>
  <c r="P150" i="68"/>
  <c r="AE151" i="68"/>
  <c r="AB151" i="68"/>
  <c r="Y151" i="67"/>
  <c r="I150" i="68"/>
  <c r="Y150" i="67"/>
  <c r="Z150" i="67"/>
  <c r="AH147" i="68"/>
  <c r="J151" i="68"/>
  <c r="AD150" i="54"/>
  <c r="V150" i="68"/>
  <c r="K150" i="68"/>
  <c r="AE150" i="68"/>
  <c r="AF150" i="68"/>
  <c r="Y151" i="68"/>
  <c r="L150" i="68"/>
  <c r="V151" i="68"/>
  <c r="AA151" i="47"/>
  <c r="AF150" i="46"/>
  <c r="O150" i="68"/>
  <c r="Z150" i="68"/>
  <c r="G151" i="68"/>
  <c r="X151" i="54"/>
  <c r="AG151" i="53"/>
  <c r="AD150" i="47"/>
  <c r="E150" i="68"/>
  <c r="N151" i="69"/>
  <c r="Z151" i="68"/>
  <c r="I151" i="68"/>
  <c r="M151" i="69"/>
  <c r="S150" i="68"/>
  <c r="G150" i="68"/>
  <c r="S150" i="54"/>
  <c r="Z151" i="54"/>
  <c r="P150" i="54"/>
  <c r="X150" i="54"/>
  <c r="AC150" i="54"/>
  <c r="J150" i="69"/>
  <c r="AA150" i="53"/>
  <c r="J150" i="54"/>
  <c r="V150" i="69"/>
  <c r="E151" i="69"/>
  <c r="J151" i="54"/>
  <c r="AF151" i="46"/>
  <c r="F150" i="54"/>
  <c r="T151" i="69"/>
  <c r="G150" i="69"/>
  <c r="AA151" i="67"/>
  <c r="S151" i="69"/>
  <c r="E150" i="69"/>
  <c r="AC150" i="53"/>
  <c r="M151" i="68"/>
  <c r="R151" i="54"/>
  <c r="AG150" i="53"/>
  <c r="R150" i="54"/>
  <c r="AB150" i="54"/>
  <c r="L151" i="69"/>
  <c r="Q151" i="54"/>
  <c r="AB150" i="47"/>
  <c r="N150" i="54"/>
  <c r="Z150" i="54"/>
  <c r="L150" i="69"/>
  <c r="Z150" i="47"/>
  <c r="L151" i="54"/>
  <c r="K150" i="69"/>
  <c r="G150" i="54"/>
  <c r="K151" i="69"/>
  <c r="AA150" i="46"/>
  <c r="S150" i="69"/>
  <c r="F150" i="69"/>
  <c r="AC150" i="67"/>
  <c r="AD151" i="67"/>
  <c r="K151" i="54"/>
  <c r="W151" i="69"/>
  <c r="W151" i="54"/>
  <c r="AD151" i="47"/>
  <c r="AF207" i="68"/>
  <c r="M39" i="68"/>
  <c r="C172" i="46"/>
  <c r="B172" i="46"/>
  <c r="F368" i="27" s="1"/>
  <c r="AG147" i="68"/>
  <c r="AG150" i="68"/>
  <c r="AG151" i="68"/>
  <c r="AC150" i="68"/>
  <c r="AA151" i="68"/>
  <c r="AD151" i="68"/>
  <c r="Y151" i="54"/>
  <c r="N45" i="45"/>
  <c r="AA151" i="69"/>
  <c r="R151" i="69"/>
  <c r="U151" i="68"/>
  <c r="J150" i="68"/>
  <c r="B139" i="47"/>
  <c r="C139" i="47"/>
  <c r="W150" i="54"/>
  <c r="G151" i="54"/>
  <c r="L47" i="69"/>
  <c r="AF151" i="68"/>
  <c r="M39" i="69"/>
  <c r="B139" i="45"/>
  <c r="C139" i="45"/>
  <c r="AF207" i="69"/>
  <c r="N45" i="66"/>
  <c r="AH199" i="66"/>
  <c r="C198" i="66"/>
  <c r="B198" i="66"/>
  <c r="C172" i="45"/>
  <c r="B172" i="45"/>
  <c r="F358" i="27" s="1"/>
  <c r="N45" i="46"/>
  <c r="AH199" i="53"/>
  <c r="C198" i="53"/>
  <c r="B198" i="53"/>
  <c r="AH147" i="47"/>
  <c r="AH150" i="47"/>
  <c r="AH151" i="47"/>
  <c r="F151" i="47"/>
  <c r="H150" i="47"/>
  <c r="F150" i="47"/>
  <c r="G150" i="47"/>
  <c r="I151" i="47"/>
  <c r="E151" i="47"/>
  <c r="G151" i="47"/>
  <c r="H151" i="47"/>
  <c r="E150" i="47"/>
  <c r="J151" i="47"/>
  <c r="M150" i="47"/>
  <c r="K151" i="47"/>
  <c r="K150" i="47"/>
  <c r="J150" i="47"/>
  <c r="L151" i="47"/>
  <c r="M151" i="47"/>
  <c r="I150" i="47"/>
  <c r="L150" i="47"/>
  <c r="N150" i="47"/>
  <c r="N151" i="47"/>
  <c r="O150" i="47"/>
  <c r="O151" i="47"/>
  <c r="P150" i="47"/>
  <c r="P151" i="47"/>
  <c r="R151" i="47"/>
  <c r="Q150" i="47"/>
  <c r="S151" i="47"/>
  <c r="Q151" i="47"/>
  <c r="R150" i="47"/>
  <c r="S150" i="47"/>
  <c r="T151" i="47"/>
  <c r="T150" i="47"/>
  <c r="U150" i="47"/>
  <c r="U151" i="47"/>
  <c r="X151" i="47"/>
  <c r="W150" i="47"/>
  <c r="Y150" i="47"/>
  <c r="V151" i="47"/>
  <c r="V150" i="47"/>
  <c r="W151" i="47"/>
  <c r="AB150" i="67"/>
  <c r="C139" i="53"/>
  <c r="B139" i="53"/>
  <c r="AG207" i="53"/>
  <c r="I150" i="69"/>
  <c r="X151" i="68"/>
  <c r="E151" i="68"/>
  <c r="AB151" i="54"/>
  <c r="AC151" i="54"/>
  <c r="N38" i="54"/>
  <c r="N45" i="54"/>
  <c r="X150" i="69"/>
  <c r="M150" i="69"/>
  <c r="AH147" i="69"/>
  <c r="W151" i="68"/>
  <c r="R150" i="68"/>
  <c r="H151" i="68"/>
  <c r="B192" i="44"/>
  <c r="F349" i="27" s="1"/>
  <c r="C192" i="44"/>
  <c r="Z151" i="47"/>
  <c r="AG147" i="47"/>
  <c r="AG150" i="47"/>
  <c r="AG151" i="47"/>
  <c r="V150" i="54"/>
  <c r="O150" i="54"/>
  <c r="I151" i="54"/>
  <c r="B192" i="45"/>
  <c r="F359" i="27" s="1"/>
  <c r="C192" i="45"/>
  <c r="AH147" i="46"/>
  <c r="AH151" i="46"/>
  <c r="AH150" i="46"/>
  <c r="E151" i="46"/>
  <c r="E150" i="46"/>
  <c r="G150" i="46"/>
  <c r="G151" i="46"/>
  <c r="O150" i="46"/>
  <c r="L151" i="46"/>
  <c r="F150" i="46"/>
  <c r="F151" i="46"/>
  <c r="I150" i="46"/>
  <c r="K150" i="46"/>
  <c r="J150" i="46"/>
  <c r="N151" i="46"/>
  <c r="H150" i="46"/>
  <c r="I151" i="46"/>
  <c r="K151" i="46"/>
  <c r="L150" i="46"/>
  <c r="H151" i="46"/>
  <c r="O151" i="46"/>
  <c r="J151" i="46"/>
  <c r="M151" i="46"/>
  <c r="N150" i="46"/>
  <c r="M150" i="46"/>
  <c r="P150" i="46"/>
  <c r="P151" i="46"/>
  <c r="Q150" i="46"/>
  <c r="R150" i="46"/>
  <c r="S151" i="46"/>
  <c r="Q151" i="46"/>
  <c r="S150" i="46"/>
  <c r="R151" i="46"/>
  <c r="U151" i="46"/>
  <c r="T151" i="46"/>
  <c r="T150" i="46"/>
  <c r="U150" i="46"/>
  <c r="V151" i="46"/>
  <c r="V150" i="46"/>
  <c r="W150" i="46"/>
  <c r="W151" i="46"/>
  <c r="Y151" i="46"/>
  <c r="X150" i="46"/>
  <c r="Z150" i="46"/>
  <c r="X151" i="46"/>
  <c r="E192" i="67"/>
  <c r="B189" i="67"/>
  <c r="E419" i="27" s="1"/>
  <c r="C189" i="67"/>
  <c r="B172" i="53"/>
  <c r="F388" i="27" s="1"/>
  <c r="C172" i="53"/>
  <c r="B192" i="47"/>
  <c r="F379" i="27" s="1"/>
  <c r="C192" i="47"/>
  <c r="P151" i="54"/>
  <c r="AE151" i="67"/>
  <c r="AF151" i="67"/>
  <c r="AC151" i="68"/>
  <c r="B172" i="69"/>
  <c r="F438" i="27" s="1"/>
  <c r="C172" i="69"/>
  <c r="Q150" i="69"/>
  <c r="AA150" i="67"/>
  <c r="AF150" i="67"/>
  <c r="AE151" i="54"/>
  <c r="AD151" i="54"/>
  <c r="Z150" i="69"/>
  <c r="N38" i="68"/>
  <c r="N39" i="68" s="1"/>
  <c r="N45" i="68"/>
  <c r="X151" i="69"/>
  <c r="R150" i="69"/>
  <c r="G151" i="69"/>
  <c r="X150" i="68"/>
  <c r="R151" i="68"/>
  <c r="K151" i="68"/>
  <c r="AE150" i="47"/>
  <c r="AG150" i="66"/>
  <c r="AG151" i="66"/>
  <c r="AG147" i="66"/>
  <c r="AC151" i="66"/>
  <c r="AE151" i="66"/>
  <c r="AD150" i="66"/>
  <c r="AB151" i="66"/>
  <c r="AE150" i="66"/>
  <c r="AB150" i="66"/>
  <c r="AD151" i="66"/>
  <c r="AF150" i="66"/>
  <c r="AC150" i="66"/>
  <c r="AF151" i="66"/>
  <c r="B192" i="53"/>
  <c r="F389" i="27" s="1"/>
  <c r="C192" i="53"/>
  <c r="U151" i="54"/>
  <c r="O151" i="54"/>
  <c r="AG206" i="68"/>
  <c r="E172" i="54"/>
  <c r="C169" i="54"/>
  <c r="B169" i="54"/>
  <c r="E398" i="27" s="1"/>
  <c r="Z151" i="69"/>
  <c r="AF151" i="47"/>
  <c r="AG147" i="54"/>
  <c r="AG150" i="54"/>
  <c r="AG151" i="54"/>
  <c r="U150" i="54"/>
  <c r="E150" i="54"/>
  <c r="AC151" i="67"/>
  <c r="C192" i="66"/>
  <c r="B192" i="66"/>
  <c r="F409" i="27" s="1"/>
  <c r="AH199" i="45"/>
  <c r="B198" i="45"/>
  <c r="C198" i="45"/>
  <c r="AA150" i="54"/>
  <c r="AF150" i="54"/>
  <c r="AH147" i="53"/>
  <c r="AH151" i="53"/>
  <c r="AH150" i="53"/>
  <c r="G151" i="53"/>
  <c r="E151" i="53"/>
  <c r="F151" i="53"/>
  <c r="E150" i="53"/>
  <c r="L150" i="53"/>
  <c r="H151" i="53"/>
  <c r="H150" i="53"/>
  <c r="J151" i="53"/>
  <c r="F150" i="53"/>
  <c r="K150" i="53"/>
  <c r="M150" i="53"/>
  <c r="G150" i="53"/>
  <c r="I151" i="53"/>
  <c r="L151" i="53"/>
  <c r="K151" i="53"/>
  <c r="I150" i="53"/>
  <c r="N151" i="53"/>
  <c r="M151" i="53"/>
  <c r="J150" i="53"/>
  <c r="N150" i="53"/>
  <c r="O150" i="53"/>
  <c r="O151" i="53"/>
  <c r="P150" i="53"/>
  <c r="P151" i="53"/>
  <c r="Q151" i="53"/>
  <c r="R150" i="53"/>
  <c r="Q150" i="53"/>
  <c r="U151" i="53"/>
  <c r="R151" i="53"/>
  <c r="S151" i="53"/>
  <c r="S150" i="53"/>
  <c r="T150" i="53"/>
  <c r="T151" i="53"/>
  <c r="V150" i="53"/>
  <c r="V151" i="53"/>
  <c r="U150" i="53"/>
  <c r="Z151" i="53"/>
  <c r="AE150" i="53"/>
  <c r="AD151" i="53"/>
  <c r="X150" i="53"/>
  <c r="AC151" i="53"/>
  <c r="AF150" i="53"/>
  <c r="AF151" i="53"/>
  <c r="AB150" i="53"/>
  <c r="AA151" i="53"/>
  <c r="Y151" i="53"/>
  <c r="W151" i="53"/>
  <c r="Y150" i="53"/>
  <c r="X151" i="53"/>
  <c r="W150" i="53"/>
  <c r="W150" i="69"/>
  <c r="Q151" i="68"/>
  <c r="Y151" i="47"/>
  <c r="L47" i="54"/>
  <c r="AH199" i="67"/>
  <c r="C198" i="67"/>
  <c r="B198" i="67"/>
  <c r="C139" i="46"/>
  <c r="B139" i="46"/>
  <c r="V151" i="54"/>
  <c r="I150" i="54"/>
  <c r="E172" i="66"/>
  <c r="B169" i="66"/>
  <c r="E408" i="27" s="1"/>
  <c r="C169" i="66"/>
  <c r="B139" i="66"/>
  <c r="C139" i="66"/>
  <c r="N38" i="53"/>
  <c r="N39" i="53" s="1"/>
  <c r="N45" i="53"/>
  <c r="AF207" i="67"/>
  <c r="AG150" i="69"/>
  <c r="AG151" i="69"/>
  <c r="AG147" i="69"/>
  <c r="AE151" i="69"/>
  <c r="AC150" i="69"/>
  <c r="AC151" i="69"/>
  <c r="AD151" i="69"/>
  <c r="Y150" i="69"/>
  <c r="AE150" i="69"/>
  <c r="AA150" i="69"/>
  <c r="AF150" i="69"/>
  <c r="AF151" i="69"/>
  <c r="AB150" i="69"/>
  <c r="AD150" i="69"/>
  <c r="AB151" i="69"/>
  <c r="AH151" i="66"/>
  <c r="AH147" i="66"/>
  <c r="AH150" i="66"/>
  <c r="E151" i="66"/>
  <c r="G151" i="66"/>
  <c r="E150" i="66"/>
  <c r="J151" i="66"/>
  <c r="K150" i="66"/>
  <c r="G150" i="66"/>
  <c r="K151" i="66"/>
  <c r="F151" i="66"/>
  <c r="J150" i="66"/>
  <c r="I150" i="66"/>
  <c r="L151" i="66"/>
  <c r="F150" i="66"/>
  <c r="I151" i="66"/>
  <c r="M150" i="66"/>
  <c r="H151" i="66"/>
  <c r="M151" i="66"/>
  <c r="L150" i="66"/>
  <c r="H150" i="66"/>
  <c r="O151" i="66"/>
  <c r="N151" i="66"/>
  <c r="Q150" i="66"/>
  <c r="O150" i="66"/>
  <c r="N150" i="66"/>
  <c r="R150" i="66"/>
  <c r="P150" i="66"/>
  <c r="P151" i="66"/>
  <c r="Q151" i="66"/>
  <c r="S151" i="66"/>
  <c r="R151" i="66"/>
  <c r="S150" i="66"/>
  <c r="V150" i="66"/>
  <c r="T150" i="66"/>
  <c r="W151" i="66"/>
  <c r="T151" i="66"/>
  <c r="V151" i="66"/>
  <c r="U150" i="66"/>
  <c r="U151" i="66"/>
  <c r="W150" i="66"/>
  <c r="X150" i="66"/>
  <c r="AA151" i="66"/>
  <c r="Y150" i="66"/>
  <c r="AA150" i="66"/>
  <c r="Z151" i="66"/>
  <c r="X151" i="66"/>
  <c r="Y151" i="66"/>
  <c r="Z150" i="66"/>
  <c r="Y151" i="69"/>
  <c r="Q151" i="69"/>
  <c r="H150" i="69"/>
  <c r="N38" i="69"/>
  <c r="N45" i="69"/>
  <c r="P151" i="69"/>
  <c r="F151" i="68"/>
  <c r="C139" i="67"/>
  <c r="B139" i="67"/>
  <c r="N151" i="54"/>
  <c r="AB150" i="68"/>
  <c r="X150" i="67"/>
  <c r="AH199" i="46"/>
  <c r="B198" i="46"/>
  <c r="C198" i="46"/>
  <c r="AA151" i="54"/>
  <c r="AF151" i="54"/>
  <c r="AH206" i="47"/>
  <c r="N45" i="47"/>
  <c r="U151" i="69"/>
  <c r="P150" i="69"/>
  <c r="H151" i="69"/>
  <c r="AH206" i="54"/>
  <c r="W150" i="68"/>
  <c r="O151" i="68"/>
  <c r="H150" i="68"/>
  <c r="AC150" i="47"/>
  <c r="C189" i="53"/>
  <c r="AG150" i="46"/>
  <c r="AG147" i="46"/>
  <c r="AG151" i="46"/>
  <c r="AD150" i="46"/>
  <c r="AB151" i="46"/>
  <c r="AD151" i="46"/>
  <c r="AC150" i="46"/>
  <c r="AB150" i="46"/>
  <c r="AE150" i="46"/>
  <c r="AA151" i="46"/>
  <c r="Y150" i="46"/>
  <c r="Z151" i="46"/>
  <c r="AG206" i="69"/>
  <c r="T150" i="54"/>
  <c r="M151" i="54"/>
  <c r="E151" i="54"/>
  <c r="AF207" i="46"/>
  <c r="AH206" i="68"/>
  <c r="AC151" i="46"/>
  <c r="B172" i="47"/>
  <c r="F378" i="27" s="1"/>
  <c r="C172" i="47"/>
  <c r="AE151" i="47"/>
  <c r="C172" i="67"/>
  <c r="B172" i="67"/>
  <c r="F418" i="27" s="1"/>
  <c r="M39" i="53"/>
  <c r="U150" i="68"/>
  <c r="AF150" i="47"/>
  <c r="O37" i="68"/>
  <c r="O37" i="66"/>
  <c r="O45" i="66" s="1"/>
  <c r="O37" i="54"/>
  <c r="O37" i="67"/>
  <c r="O45" i="67" s="1"/>
  <c r="O37" i="45"/>
  <c r="O45" i="45" s="1"/>
  <c r="O37" i="44"/>
  <c r="O45" i="44" s="1"/>
  <c r="O37" i="53"/>
  <c r="O37" i="47"/>
  <c r="O37" i="69"/>
  <c r="O37" i="46"/>
  <c r="O45" i="46" s="1"/>
  <c r="Y150" i="54"/>
  <c r="AH199" i="47"/>
  <c r="B198" i="47"/>
  <c r="C198" i="47"/>
  <c r="U150" i="69"/>
  <c r="O151" i="69"/>
  <c r="I151" i="69"/>
  <c r="AH199" i="54"/>
  <c r="B198" i="54"/>
  <c r="C198" i="54"/>
  <c r="Y150" i="68"/>
  <c r="N151" i="68"/>
  <c r="M150" i="68"/>
  <c r="AC151" i="47"/>
  <c r="B189" i="53"/>
  <c r="E389" i="27" s="1"/>
  <c r="AG150" i="67"/>
  <c r="AG147" i="67"/>
  <c r="AG151" i="67"/>
  <c r="S151" i="54"/>
  <c r="F151" i="54"/>
  <c r="H151" i="54"/>
  <c r="AH199" i="68"/>
  <c r="C198" i="68"/>
  <c r="B198" i="68"/>
  <c r="AH206" i="69"/>
  <c r="AB151" i="53"/>
  <c r="AE151" i="53"/>
  <c r="AH199" i="69"/>
  <c r="B198" i="69"/>
  <c r="C198" i="69"/>
  <c r="B139" i="44"/>
  <c r="C139" i="44"/>
  <c r="L47" i="68"/>
  <c r="L47" i="53"/>
  <c r="AH150" i="67"/>
  <c r="AH151" i="67"/>
  <c r="AH147" i="67"/>
  <c r="F150" i="67"/>
  <c r="M150" i="67"/>
  <c r="K151" i="67"/>
  <c r="J151" i="67"/>
  <c r="E151" i="67"/>
  <c r="J150" i="67"/>
  <c r="H150" i="67"/>
  <c r="G151" i="67"/>
  <c r="I150" i="67"/>
  <c r="K150" i="67"/>
  <c r="F151" i="67"/>
  <c r="G150" i="67"/>
  <c r="H151" i="67"/>
  <c r="E150" i="67"/>
  <c r="L150" i="67"/>
  <c r="N150" i="67"/>
  <c r="L151" i="67"/>
  <c r="I151" i="67"/>
  <c r="O150" i="67"/>
  <c r="M151" i="67"/>
  <c r="P150" i="67"/>
  <c r="O151" i="67"/>
  <c r="N151" i="67"/>
  <c r="P151" i="67"/>
  <c r="Q150" i="67"/>
  <c r="Q151" i="67"/>
  <c r="R150" i="67"/>
  <c r="R151" i="67"/>
  <c r="W151" i="67"/>
  <c r="S150" i="67"/>
  <c r="S151" i="67"/>
  <c r="U151" i="67"/>
  <c r="T151" i="67"/>
  <c r="T150" i="67"/>
  <c r="X151" i="67"/>
  <c r="U150" i="67"/>
  <c r="V151" i="67"/>
  <c r="V150" i="67"/>
  <c r="W150" i="67"/>
  <c r="AF207" i="66"/>
  <c r="AD150" i="67"/>
  <c r="AE150" i="54"/>
  <c r="E172" i="68"/>
  <c r="C169" i="68"/>
  <c r="B169" i="68"/>
  <c r="E428" i="27" s="1"/>
  <c r="V151" i="69"/>
  <c r="N150" i="69"/>
  <c r="F151" i="69"/>
  <c r="Z150" i="53"/>
  <c r="T151" i="68"/>
  <c r="P151" i="68"/>
  <c r="F150" i="68"/>
  <c r="C139" i="69"/>
  <c r="B139" i="69"/>
  <c r="AA150" i="47"/>
  <c r="B172" i="44"/>
  <c r="F348" i="27" s="1"/>
  <c r="C172" i="44"/>
  <c r="T151" i="54"/>
  <c r="M150" i="54"/>
  <c r="K150" i="54"/>
  <c r="C139" i="68"/>
  <c r="B139" i="68"/>
  <c r="AB151" i="47"/>
  <c r="Q150" i="54"/>
  <c r="H150" i="54"/>
  <c r="AH199" i="44"/>
  <c r="B198" i="44"/>
  <c r="C198" i="44"/>
  <c r="B139" i="54"/>
  <c r="C139" i="54"/>
  <c r="N45" i="22"/>
  <c r="O37" i="22"/>
  <c r="O45" i="22" s="1"/>
  <c r="AB210" i="53" l="1"/>
  <c r="Y210" i="53"/>
  <c r="M210" i="53"/>
  <c r="Y211" i="53"/>
  <c r="H210" i="53"/>
  <c r="J211" i="53"/>
  <c r="W210" i="53"/>
  <c r="K210" i="53"/>
  <c r="J210" i="53"/>
  <c r="X210" i="53"/>
  <c r="Z211" i="53"/>
  <c r="AH207" i="53"/>
  <c r="V209" i="53" s="1" a="1"/>
  <c r="V209" i="53" s="1"/>
  <c r="AF210" i="53"/>
  <c r="Q211" i="53"/>
  <c r="AH211" i="53"/>
  <c r="AB211" i="53"/>
  <c r="R211" i="53"/>
  <c r="AD211" i="53"/>
  <c r="K211" i="53"/>
  <c r="W211" i="53"/>
  <c r="AH210" i="53"/>
  <c r="P210" i="53"/>
  <c r="AA211" i="53"/>
  <c r="P211" i="53"/>
  <c r="S211" i="53"/>
  <c r="V210" i="53"/>
  <c r="R210" i="53"/>
  <c r="L211" i="53"/>
  <c r="U210" i="53"/>
  <c r="O210" i="53"/>
  <c r="E211" i="53"/>
  <c r="AE210" i="53"/>
  <c r="F211" i="53"/>
  <c r="AE211" i="53"/>
  <c r="G210" i="53"/>
  <c r="AG211" i="53"/>
  <c r="G211" i="53"/>
  <c r="N211" i="53"/>
  <c r="AF211" i="53"/>
  <c r="X211" i="53"/>
  <c r="U211" i="53"/>
  <c r="AG210" i="53"/>
  <c r="Z210" i="53"/>
  <c r="N210" i="53"/>
  <c r="T211" i="53"/>
  <c r="O211" i="53"/>
  <c r="F210" i="53"/>
  <c r="AD210" i="53"/>
  <c r="AC210" i="53"/>
  <c r="S210" i="53"/>
  <c r="L210" i="53"/>
  <c r="I210" i="53"/>
  <c r="Q210" i="53"/>
  <c r="H211" i="53"/>
  <c r="I211" i="53"/>
  <c r="V211" i="53"/>
  <c r="T210" i="53"/>
  <c r="M211" i="53"/>
  <c r="E210" i="53"/>
  <c r="AA210" i="53"/>
  <c r="N46" i="68"/>
  <c r="N47" i="68" s="1"/>
  <c r="C192" i="46"/>
  <c r="AG211" i="54"/>
  <c r="C192" i="69"/>
  <c r="N46" i="69"/>
  <c r="N47" i="69" s="1"/>
  <c r="T210" i="44"/>
  <c r="AH211" i="45"/>
  <c r="AH210" i="44"/>
  <c r="AH207" i="67"/>
  <c r="AG207" i="67"/>
  <c r="AC210" i="67"/>
  <c r="H149" i="45" a="1"/>
  <c r="H149" i="45" s="1"/>
  <c r="H152" i="45" s="1"/>
  <c r="Q211" i="67"/>
  <c r="U211" i="44"/>
  <c r="N211" i="44"/>
  <c r="O210" i="44"/>
  <c r="AG210" i="47"/>
  <c r="F149" i="45" a="1"/>
  <c r="F149" i="45" s="1"/>
  <c r="F152" i="45" s="1"/>
  <c r="J149" i="45" a="1"/>
  <c r="J149" i="45" s="1"/>
  <c r="J152" i="45" s="1"/>
  <c r="N210" i="67"/>
  <c r="K210" i="67"/>
  <c r="G210" i="67"/>
  <c r="J210" i="67"/>
  <c r="G149" i="45" a="1"/>
  <c r="G149" i="45" s="1"/>
  <c r="G152" i="45" s="1"/>
  <c r="V210" i="67"/>
  <c r="AD211" i="67"/>
  <c r="O149" i="45" a="1"/>
  <c r="O149" i="45" s="1"/>
  <c r="O152" i="45" s="1"/>
  <c r="Y149" i="45" a="1"/>
  <c r="Y149" i="45" s="1"/>
  <c r="Y152" i="45" s="1"/>
  <c r="AH149" i="45" a="1"/>
  <c r="AH149" i="45" s="1"/>
  <c r="AH152" i="45" s="1"/>
  <c r="S211" i="67"/>
  <c r="E211" i="67"/>
  <c r="H211" i="66"/>
  <c r="AC211" i="67"/>
  <c r="Z149" i="45" a="1"/>
  <c r="Z149" i="45" s="1"/>
  <c r="Z152" i="45" s="1"/>
  <c r="T210" i="67"/>
  <c r="U149" i="45" a="1"/>
  <c r="U149" i="45" s="1"/>
  <c r="U152" i="45" s="1"/>
  <c r="U211" i="67"/>
  <c r="P149" i="45" a="1"/>
  <c r="P149" i="45" s="1"/>
  <c r="P152" i="45" s="1"/>
  <c r="R210" i="67"/>
  <c r="G211" i="67"/>
  <c r="E149" i="45" a="1"/>
  <c r="E149" i="45" s="1"/>
  <c r="E152" i="45" s="1"/>
  <c r="V211" i="67"/>
  <c r="AF210" i="67"/>
  <c r="AE211" i="67"/>
  <c r="AE149" i="45" a="1"/>
  <c r="AE149" i="45" s="1"/>
  <c r="AE152" i="45" s="1"/>
  <c r="P210" i="67"/>
  <c r="J211" i="67"/>
  <c r="AB211" i="67"/>
  <c r="N211" i="67"/>
  <c r="AG211" i="67"/>
  <c r="AG149" i="45" a="1"/>
  <c r="AG149" i="45" s="1"/>
  <c r="AG152" i="45" s="1"/>
  <c r="R149" i="45" a="1"/>
  <c r="R149" i="45" s="1"/>
  <c r="R152" i="45" s="1"/>
  <c r="L211" i="67"/>
  <c r="AA211" i="67"/>
  <c r="M211" i="67"/>
  <c r="AG210" i="67"/>
  <c r="AD149" i="45" a="1"/>
  <c r="AD149" i="45" s="1"/>
  <c r="AD152" i="45" s="1"/>
  <c r="Z210" i="67"/>
  <c r="H211" i="67"/>
  <c r="AD210" i="67"/>
  <c r="AE210" i="67"/>
  <c r="W149" i="45" a="1"/>
  <c r="W149" i="45" s="1"/>
  <c r="W152" i="45" s="1"/>
  <c r="F210" i="67"/>
  <c r="T211" i="67"/>
  <c r="E210" i="67"/>
  <c r="T149" i="45" a="1"/>
  <c r="T149" i="45" s="1"/>
  <c r="T152" i="45" s="1"/>
  <c r="U210" i="67"/>
  <c r="H210" i="67"/>
  <c r="AF211" i="67"/>
  <c r="Y149" i="44" a="1"/>
  <c r="Y149" i="44" s="1"/>
  <c r="Y152" i="44" s="1"/>
  <c r="O149" i="44" a="1"/>
  <c r="O149" i="44" s="1"/>
  <c r="O152" i="44" s="1"/>
  <c r="X149" i="45" a="1"/>
  <c r="X149" i="45" s="1"/>
  <c r="X152" i="45" s="1"/>
  <c r="I211" i="67"/>
  <c r="E149" i="44" a="1"/>
  <c r="E149" i="44" s="1"/>
  <c r="E152" i="44" s="1"/>
  <c r="J210" i="44"/>
  <c r="AB211" i="45"/>
  <c r="M149" i="45" a="1"/>
  <c r="M149" i="45" s="1"/>
  <c r="M152" i="45" s="1"/>
  <c r="X210" i="67"/>
  <c r="S210" i="67"/>
  <c r="I210" i="67"/>
  <c r="N149" i="45" a="1"/>
  <c r="N149" i="45" s="1"/>
  <c r="N152" i="45" s="1"/>
  <c r="V149" i="45" a="1"/>
  <c r="V149" i="45" s="1"/>
  <c r="V152" i="45" s="1"/>
  <c r="X211" i="67"/>
  <c r="R211" i="67"/>
  <c r="L210" i="67"/>
  <c r="AH210" i="67"/>
  <c r="Z211" i="67"/>
  <c r="I211" i="44"/>
  <c r="V149" i="44" a="1"/>
  <c r="V149" i="44" s="1"/>
  <c r="V152" i="44" s="1"/>
  <c r="Y210" i="67"/>
  <c r="F211" i="67"/>
  <c r="U210" i="66"/>
  <c r="AB210" i="67"/>
  <c r="AC149" i="45" a="1"/>
  <c r="AC149" i="45" s="1"/>
  <c r="AC152" i="45" s="1"/>
  <c r="L149" i="45" a="1"/>
  <c r="L149" i="45" s="1"/>
  <c r="W211" i="67"/>
  <c r="O211" i="67"/>
  <c r="K211" i="67"/>
  <c r="M210" i="45"/>
  <c r="I149" i="45" a="1"/>
  <c r="I149" i="45" s="1"/>
  <c r="I152" i="45" s="1"/>
  <c r="AH211" i="67"/>
  <c r="G211" i="45"/>
  <c r="S149" i="45" a="1"/>
  <c r="S149" i="45" s="1"/>
  <c r="S152" i="45" s="1"/>
  <c r="K149" i="45" a="1"/>
  <c r="K149" i="45" s="1"/>
  <c r="K152" i="45" s="1"/>
  <c r="Q149" i="45" a="1"/>
  <c r="Q149" i="45" s="1"/>
  <c r="Q152" i="45" s="1"/>
  <c r="Y211" i="67"/>
  <c r="Q210" i="67"/>
  <c r="M210" i="67"/>
  <c r="AB149" i="45" a="1"/>
  <c r="AB149" i="45" s="1"/>
  <c r="AB152" i="45" s="1"/>
  <c r="O210" i="67"/>
  <c r="H357" i="27"/>
  <c r="AA149" i="45" a="1"/>
  <c r="AA149" i="45" s="1"/>
  <c r="AA152" i="45" s="1"/>
  <c r="W210" i="67"/>
  <c r="P211" i="67"/>
  <c r="T210" i="66"/>
  <c r="T211" i="66"/>
  <c r="Z149" i="44" a="1"/>
  <c r="Z149" i="44" s="1"/>
  <c r="Z152" i="44" s="1"/>
  <c r="E210" i="45"/>
  <c r="AG210" i="45"/>
  <c r="Y210" i="66"/>
  <c r="AH207" i="45"/>
  <c r="W209" i="45" s="1" a="1"/>
  <c r="W209" i="45" s="1"/>
  <c r="V210" i="66"/>
  <c r="AH149" i="44" a="1"/>
  <c r="AH149" i="44" s="1"/>
  <c r="AH152" i="44" s="1"/>
  <c r="F211" i="46"/>
  <c r="X210" i="45"/>
  <c r="S210" i="45"/>
  <c r="R210" i="45"/>
  <c r="G210" i="66"/>
  <c r="Q211" i="45"/>
  <c r="Q210" i="45"/>
  <c r="AA210" i="67"/>
  <c r="J211" i="45"/>
  <c r="G210" i="45"/>
  <c r="AA149" i="44" a="1"/>
  <c r="AA149" i="44" s="1"/>
  <c r="AA152" i="44" s="1"/>
  <c r="AB210" i="66"/>
  <c r="H210" i="66"/>
  <c r="E210" i="66"/>
  <c r="W211" i="66"/>
  <c r="AC210" i="66"/>
  <c r="AF152" i="45"/>
  <c r="AD211" i="45"/>
  <c r="AF149" i="44" a="1"/>
  <c r="AF149" i="44" s="1"/>
  <c r="AF152" i="44" s="1"/>
  <c r="G149" i="44" a="1"/>
  <c r="G149" i="44" s="1"/>
  <c r="G152" i="44" s="1"/>
  <c r="X149" i="44" a="1"/>
  <c r="X149" i="44" s="1"/>
  <c r="X152" i="44" s="1"/>
  <c r="N149" i="44" a="1"/>
  <c r="N149" i="44" s="1"/>
  <c r="N152" i="44" s="1"/>
  <c r="U149" i="44" a="1"/>
  <c r="U149" i="44" s="1"/>
  <c r="U152" i="44" s="1"/>
  <c r="AG211" i="44"/>
  <c r="U210" i="44"/>
  <c r="O211" i="44"/>
  <c r="H211" i="44"/>
  <c r="AF211" i="66"/>
  <c r="AB210" i="44"/>
  <c r="W210" i="45"/>
  <c r="R211" i="45"/>
  <c r="I211" i="45"/>
  <c r="V211" i="66"/>
  <c r="G211" i="66"/>
  <c r="AG211" i="45"/>
  <c r="T211" i="44"/>
  <c r="X210" i="44"/>
  <c r="G211" i="44"/>
  <c r="R211" i="46"/>
  <c r="W211" i="45"/>
  <c r="X211" i="66"/>
  <c r="Y210" i="44"/>
  <c r="M210" i="44"/>
  <c r="V210" i="46"/>
  <c r="AF210" i="46"/>
  <c r="R211" i="44"/>
  <c r="F210" i="44"/>
  <c r="V210" i="45"/>
  <c r="N211" i="45"/>
  <c r="K210" i="45"/>
  <c r="O210" i="66"/>
  <c r="G210" i="44"/>
  <c r="AC211" i="44"/>
  <c r="AE210" i="45"/>
  <c r="L211" i="44"/>
  <c r="AC210" i="44"/>
  <c r="P211" i="46"/>
  <c r="Z210" i="66"/>
  <c r="X211" i="45"/>
  <c r="O210" i="45"/>
  <c r="J210" i="45"/>
  <c r="P210" i="66"/>
  <c r="AG210" i="66"/>
  <c r="E211" i="45"/>
  <c r="S210" i="44"/>
  <c r="L210" i="44"/>
  <c r="AH207" i="44"/>
  <c r="N211" i="46"/>
  <c r="AB210" i="45"/>
  <c r="V211" i="45"/>
  <c r="P211" i="45"/>
  <c r="H210" i="45"/>
  <c r="N211" i="66"/>
  <c r="AD210" i="45"/>
  <c r="AC211" i="45"/>
  <c r="AD211" i="44"/>
  <c r="S210" i="46"/>
  <c r="V210" i="44"/>
  <c r="E210" i="44"/>
  <c r="Y211" i="66"/>
  <c r="J211" i="46"/>
  <c r="AF211" i="45"/>
  <c r="T211" i="45"/>
  <c r="N210" i="45"/>
  <c r="I210" i="45"/>
  <c r="O211" i="66"/>
  <c r="M211" i="44"/>
  <c r="S211" i="66"/>
  <c r="E211" i="44"/>
  <c r="AF211" i="44"/>
  <c r="Y211" i="45"/>
  <c r="P210" i="44"/>
  <c r="I210" i="44"/>
  <c r="G210" i="46"/>
  <c r="AE211" i="45"/>
  <c r="U210" i="45"/>
  <c r="P210" i="45"/>
  <c r="K211" i="45"/>
  <c r="L210" i="66"/>
  <c r="AB211" i="44"/>
  <c r="V211" i="44"/>
  <c r="N210" i="44"/>
  <c r="O211" i="45"/>
  <c r="K210" i="44"/>
  <c r="F211" i="44"/>
  <c r="AA210" i="45"/>
  <c r="T210" i="45"/>
  <c r="L211" i="45"/>
  <c r="F211" i="45"/>
  <c r="N210" i="66"/>
  <c r="AA211" i="44"/>
  <c r="W211" i="44"/>
  <c r="P211" i="44"/>
  <c r="E211" i="46"/>
  <c r="W210" i="44"/>
  <c r="Q211" i="44"/>
  <c r="K211" i="44"/>
  <c r="AF210" i="45"/>
  <c r="F210" i="45"/>
  <c r="L211" i="66"/>
  <c r="R210" i="44"/>
  <c r="Z211" i="45"/>
  <c r="S211" i="44"/>
  <c r="AE210" i="66"/>
  <c r="J211" i="44"/>
  <c r="AA211" i="45"/>
  <c r="U211" i="45"/>
  <c r="M211" i="45"/>
  <c r="AB211" i="66"/>
  <c r="Y211" i="44"/>
  <c r="Q210" i="44"/>
  <c r="H210" i="44"/>
  <c r="Y210" i="45"/>
  <c r="S211" i="45"/>
  <c r="L210" i="45"/>
  <c r="H211" i="45"/>
  <c r="I211" i="66"/>
  <c r="AA210" i="44"/>
  <c r="AG210" i="44"/>
  <c r="X211" i="44"/>
  <c r="AD211" i="46"/>
  <c r="Z211" i="44"/>
  <c r="AF210" i="44"/>
  <c r="Z210" i="44"/>
  <c r="AE211" i="44"/>
  <c r="AG207" i="44"/>
  <c r="Z210" i="45"/>
  <c r="AD210" i="44"/>
  <c r="AE210" i="44"/>
  <c r="B150" i="45"/>
  <c r="AC210" i="45"/>
  <c r="K152" i="44"/>
  <c r="C151" i="45"/>
  <c r="AC149" i="44" a="1"/>
  <c r="AC149" i="44" s="1"/>
  <c r="AC152" i="44" s="1"/>
  <c r="Y210" i="46"/>
  <c r="X210" i="46"/>
  <c r="Q210" i="46"/>
  <c r="W211" i="46"/>
  <c r="O211" i="46"/>
  <c r="F210" i="46"/>
  <c r="W210" i="66"/>
  <c r="M211" i="66"/>
  <c r="I210" i="66"/>
  <c r="T149" i="44" a="1"/>
  <c r="T149" i="44" s="1"/>
  <c r="T152" i="44" s="1"/>
  <c r="H347" i="27"/>
  <c r="Q149" i="44" a="1"/>
  <c r="Q149" i="44" s="1"/>
  <c r="Q152" i="44" s="1"/>
  <c r="H211" i="46"/>
  <c r="X211" i="46"/>
  <c r="N210" i="46"/>
  <c r="J210" i="46"/>
  <c r="U211" i="66"/>
  <c r="M210" i="66"/>
  <c r="F210" i="66"/>
  <c r="R149" i="44" a="1"/>
  <c r="R149" i="44" s="1"/>
  <c r="R152" i="44" s="1"/>
  <c r="AD149" i="44" a="1"/>
  <c r="AD149" i="44" s="1"/>
  <c r="AD152" i="44" s="1"/>
  <c r="S149" i="44" a="1"/>
  <c r="S149" i="44" s="1"/>
  <c r="S152" i="44" s="1"/>
  <c r="AE211" i="46"/>
  <c r="AA210" i="66"/>
  <c r="W210" i="46"/>
  <c r="M211" i="46"/>
  <c r="G211" i="46"/>
  <c r="AG211" i="46"/>
  <c r="Z211" i="46"/>
  <c r="Q210" i="66"/>
  <c r="K211" i="66"/>
  <c r="F211" i="66"/>
  <c r="AG211" i="66"/>
  <c r="AG149" i="44" a="1"/>
  <c r="AG149" i="44" s="1"/>
  <c r="AG152" i="44" s="1"/>
  <c r="F149" i="44" a="1"/>
  <c r="F149" i="44" s="1"/>
  <c r="F152" i="44" s="1"/>
  <c r="B151" i="45"/>
  <c r="D357" i="27" s="1"/>
  <c r="C151" i="44"/>
  <c r="B151" i="44"/>
  <c r="D347" i="27" s="1"/>
  <c r="AD211" i="66"/>
  <c r="S211" i="46"/>
  <c r="L211" i="46"/>
  <c r="AH210" i="46"/>
  <c r="AG207" i="46"/>
  <c r="AD210" i="46"/>
  <c r="R211" i="66"/>
  <c r="J211" i="66"/>
  <c r="AH210" i="66"/>
  <c r="H149" i="44" a="1"/>
  <c r="H149" i="44" s="1"/>
  <c r="H152" i="44" s="1"/>
  <c r="AE149" i="44" a="1"/>
  <c r="AE149" i="44" s="1"/>
  <c r="AE152" i="44" s="1"/>
  <c r="L210" i="46"/>
  <c r="AE211" i="66"/>
  <c r="U211" i="46"/>
  <c r="M210" i="46"/>
  <c r="AH207" i="46"/>
  <c r="AG210" i="46"/>
  <c r="Y211" i="46"/>
  <c r="R210" i="66"/>
  <c r="K210" i="66"/>
  <c r="AH207" i="66"/>
  <c r="M209" i="66" s="1" a="1"/>
  <c r="M209" i="66" s="1"/>
  <c r="AC211" i="66"/>
  <c r="W149" i="44" a="1"/>
  <c r="W149" i="44" s="1"/>
  <c r="W152" i="44" s="1"/>
  <c r="AB149" i="44" a="1"/>
  <c r="AB149" i="44" s="1"/>
  <c r="AB152" i="44" s="1"/>
  <c r="C150" i="45"/>
  <c r="AA211" i="66"/>
  <c r="X210" i="66"/>
  <c r="T211" i="46"/>
  <c r="H210" i="46"/>
  <c r="AH211" i="46"/>
  <c r="AB211" i="46"/>
  <c r="S210" i="66"/>
  <c r="J210" i="66"/>
  <c r="AH211" i="66"/>
  <c r="L149" i="44" a="1"/>
  <c r="L149" i="44" s="1"/>
  <c r="L152" i="44" s="1"/>
  <c r="J149" i="44" a="1"/>
  <c r="J149" i="44" s="1"/>
  <c r="J152" i="44" s="1"/>
  <c r="AD210" i="66"/>
  <c r="C150" i="44"/>
  <c r="E210" i="46"/>
  <c r="AB210" i="46"/>
  <c r="E211" i="66"/>
  <c r="I149" i="44" a="1"/>
  <c r="I149" i="44" s="1"/>
  <c r="I152" i="44" s="1"/>
  <c r="M149" i="44" a="1"/>
  <c r="M149" i="44" s="1"/>
  <c r="M152" i="44" s="1"/>
  <c r="U210" i="46"/>
  <c r="Z211" i="66"/>
  <c r="P210" i="46"/>
  <c r="K210" i="46"/>
  <c r="AA211" i="46"/>
  <c r="P211" i="66"/>
  <c r="AF210" i="66"/>
  <c r="R210" i="46"/>
  <c r="I210" i="46"/>
  <c r="Q211" i="66"/>
  <c r="P149" i="44" a="1"/>
  <c r="P149" i="44" s="1"/>
  <c r="P152" i="44" s="1"/>
  <c r="AA210" i="46"/>
  <c r="T210" i="46"/>
  <c r="O210" i="46"/>
  <c r="I211" i="46"/>
  <c r="Z210" i="46"/>
  <c r="AF211" i="46"/>
  <c r="B150" i="44"/>
  <c r="AE210" i="46"/>
  <c r="V211" i="46"/>
  <c r="Q211" i="46"/>
  <c r="K211" i="46"/>
  <c r="AC211" i="46"/>
  <c r="AC210" i="46"/>
  <c r="AE149" i="54" a="1"/>
  <c r="AE149" i="54" s="1"/>
  <c r="AE152" i="54" s="1"/>
  <c r="Z211" i="68"/>
  <c r="AE211" i="47"/>
  <c r="AB211" i="69"/>
  <c r="Y149" i="68" a="1"/>
  <c r="Y149" i="68" s="1"/>
  <c r="Y152" i="68" s="1"/>
  <c r="M149" i="68" a="1"/>
  <c r="M149" i="68" s="1"/>
  <c r="M152" i="68" s="1"/>
  <c r="H149" i="68" a="1"/>
  <c r="H149" i="68" s="1"/>
  <c r="H152" i="68" s="1"/>
  <c r="AD149" i="68" a="1"/>
  <c r="AD149" i="68" s="1"/>
  <c r="AD152" i="68" s="1"/>
  <c r="T149" i="68" a="1"/>
  <c r="T149" i="68" s="1"/>
  <c r="T152" i="68" s="1"/>
  <c r="Z149" i="68" a="1"/>
  <c r="Z149" i="68" s="1"/>
  <c r="Z152" i="68" s="1"/>
  <c r="R149" i="68" a="1"/>
  <c r="R149" i="68" s="1"/>
  <c r="R152" i="68" s="1"/>
  <c r="AC210" i="68"/>
  <c r="AE211" i="69"/>
  <c r="L149" i="68" a="1"/>
  <c r="L149" i="68" s="1"/>
  <c r="L152" i="68" s="1"/>
  <c r="J149" i="68" a="1"/>
  <c r="J149" i="68" s="1"/>
  <c r="J152" i="68" s="1"/>
  <c r="B151" i="69"/>
  <c r="D437" i="27" s="1"/>
  <c r="AE210" i="69"/>
  <c r="AH149" i="68" a="1"/>
  <c r="AH149" i="68" s="1"/>
  <c r="AH152" i="68" s="1"/>
  <c r="P149" i="68" a="1"/>
  <c r="P149" i="68" s="1"/>
  <c r="P152" i="68" s="1"/>
  <c r="B150" i="69"/>
  <c r="N149" i="68" a="1"/>
  <c r="N149" i="68" s="1"/>
  <c r="N152" i="68" s="1"/>
  <c r="W149" i="68" a="1"/>
  <c r="W149" i="68" s="1"/>
  <c r="W152" i="68" s="1"/>
  <c r="AF210" i="68"/>
  <c r="K149" i="68" a="1"/>
  <c r="K149" i="68" s="1"/>
  <c r="K152" i="68" s="1"/>
  <c r="AC149" i="68" a="1"/>
  <c r="AC149" i="68" s="1"/>
  <c r="AC152" i="68" s="1"/>
  <c r="AF211" i="69"/>
  <c r="U149" i="68" a="1"/>
  <c r="U149" i="68" s="1"/>
  <c r="U152" i="68" s="1"/>
  <c r="AA149" i="68" a="1"/>
  <c r="AA149" i="68" s="1"/>
  <c r="AA152" i="68" s="1"/>
  <c r="Q149" i="68" a="1"/>
  <c r="Q149" i="68" s="1"/>
  <c r="Q152" i="68" s="1"/>
  <c r="AG149" i="68" a="1"/>
  <c r="AG149" i="68" s="1"/>
  <c r="AG152" i="68" s="1"/>
  <c r="C150" i="68"/>
  <c r="V149" i="68" a="1"/>
  <c r="V149" i="68" s="1"/>
  <c r="V152" i="68" s="1"/>
  <c r="I149" i="68" a="1"/>
  <c r="I149" i="68" s="1"/>
  <c r="I152" i="68" s="1"/>
  <c r="G149" i="68" a="1"/>
  <c r="G149" i="68" s="1"/>
  <c r="G152" i="68" s="1"/>
  <c r="AG149" i="54" a="1"/>
  <c r="AG149" i="54" s="1"/>
  <c r="AG152" i="54" s="1"/>
  <c r="AB210" i="68"/>
  <c r="AE211" i="68"/>
  <c r="AF149" i="54" a="1"/>
  <c r="AF149" i="54" s="1"/>
  <c r="AF152" i="54" s="1"/>
  <c r="AB149" i="68" a="1"/>
  <c r="AB149" i="68" s="1"/>
  <c r="AB152" i="68" s="1"/>
  <c r="AE149" i="68" a="1"/>
  <c r="AE149" i="68" s="1"/>
  <c r="AE152" i="68" s="1"/>
  <c r="C150" i="69"/>
  <c r="Z149" i="54" a="1"/>
  <c r="Z149" i="54" s="1"/>
  <c r="Z152" i="54" s="1"/>
  <c r="AF149" i="68" a="1"/>
  <c r="AF149" i="68" s="1"/>
  <c r="AF152" i="68" s="1"/>
  <c r="H427" i="27"/>
  <c r="O149" i="68" a="1"/>
  <c r="O149" i="68" s="1"/>
  <c r="O152" i="68" s="1"/>
  <c r="AD211" i="68"/>
  <c r="F149" i="68" a="1"/>
  <c r="F149" i="68" s="1"/>
  <c r="F152" i="68" s="1"/>
  <c r="S149" i="68" a="1"/>
  <c r="S149" i="68" s="1"/>
  <c r="S152" i="68" s="1"/>
  <c r="AB149" i="54" a="1"/>
  <c r="AB149" i="54" s="1"/>
  <c r="AB152" i="54" s="1"/>
  <c r="Q149" i="54" a="1"/>
  <c r="Q149" i="54" s="1"/>
  <c r="Q152" i="54" s="1"/>
  <c r="H149" i="54" a="1"/>
  <c r="H149" i="54" s="1"/>
  <c r="H152" i="54" s="1"/>
  <c r="O149" i="69" a="1"/>
  <c r="O149" i="69" s="1"/>
  <c r="O152" i="69" s="1"/>
  <c r="H149" i="69" a="1"/>
  <c r="H149" i="69" s="1"/>
  <c r="H152" i="69" s="1"/>
  <c r="Y149" i="69" a="1"/>
  <c r="Y149" i="69" s="1"/>
  <c r="Y152" i="69" s="1"/>
  <c r="Z149" i="69" a="1"/>
  <c r="Z149" i="69" s="1"/>
  <c r="Z152" i="69" s="1"/>
  <c r="W149" i="69" a="1"/>
  <c r="W149" i="69" s="1"/>
  <c r="W152" i="69" s="1"/>
  <c r="Q149" i="69" a="1"/>
  <c r="Q149" i="69" s="1"/>
  <c r="Q152" i="69" s="1"/>
  <c r="L149" i="69" a="1"/>
  <c r="L149" i="69" s="1"/>
  <c r="L152" i="69" s="1"/>
  <c r="I149" i="69" a="1"/>
  <c r="I149" i="69" s="1"/>
  <c r="I152" i="69" s="1"/>
  <c r="U149" i="69" a="1"/>
  <c r="U149" i="69" s="1"/>
  <c r="U152" i="69" s="1"/>
  <c r="M149" i="69" a="1"/>
  <c r="M149" i="69" s="1"/>
  <c r="M152" i="69" s="1"/>
  <c r="AD149" i="69" a="1"/>
  <c r="AD149" i="69" s="1"/>
  <c r="AD152" i="69" s="1"/>
  <c r="AF149" i="69" a="1"/>
  <c r="AF149" i="69" s="1"/>
  <c r="AF152" i="69" s="1"/>
  <c r="N149" i="69" a="1"/>
  <c r="N149" i="69" s="1"/>
  <c r="N152" i="69" s="1"/>
  <c r="J149" i="69" a="1"/>
  <c r="J149" i="69" s="1"/>
  <c r="J152" i="69" s="1"/>
  <c r="AH149" i="69" a="1"/>
  <c r="AH149" i="69" s="1"/>
  <c r="AH152" i="69" s="1"/>
  <c r="V149" i="69" a="1"/>
  <c r="V149" i="69" s="1"/>
  <c r="V152" i="69" s="1"/>
  <c r="E149" i="69" a="1"/>
  <c r="E149" i="69" s="1"/>
  <c r="P149" i="69" a="1"/>
  <c r="P149" i="69" s="1"/>
  <c r="P152" i="69" s="1"/>
  <c r="K149" i="69" a="1"/>
  <c r="K149" i="69" s="1"/>
  <c r="K152" i="69" s="1"/>
  <c r="AB149" i="69" a="1"/>
  <c r="AB149" i="69" s="1"/>
  <c r="AB152" i="69" s="1"/>
  <c r="AE149" i="69" a="1"/>
  <c r="AE149" i="69" s="1"/>
  <c r="AE152" i="69" s="1"/>
  <c r="AC149" i="69" a="1"/>
  <c r="AC149" i="69" s="1"/>
  <c r="AC152" i="69" s="1"/>
  <c r="X149" i="69" a="1"/>
  <c r="X149" i="69" s="1"/>
  <c r="X152" i="69" s="1"/>
  <c r="T149" i="69" a="1"/>
  <c r="T149" i="69" s="1"/>
  <c r="T152" i="69" s="1"/>
  <c r="AG149" i="69" a="1"/>
  <c r="AG149" i="69" s="1"/>
  <c r="AG152" i="69" s="1"/>
  <c r="H437" i="27"/>
  <c r="F149" i="69" a="1"/>
  <c r="F149" i="69" s="1"/>
  <c r="F152" i="69" s="1"/>
  <c r="R149" i="69" a="1"/>
  <c r="R149" i="69" s="1"/>
  <c r="R152" i="69" s="1"/>
  <c r="AA149" i="69" a="1"/>
  <c r="AA149" i="69" s="1"/>
  <c r="AA152" i="69" s="1"/>
  <c r="G149" i="69" a="1"/>
  <c r="G149" i="69" s="1"/>
  <c r="G152" i="69" s="1"/>
  <c r="S149" i="69" a="1"/>
  <c r="S149" i="69" s="1"/>
  <c r="S152" i="69" s="1"/>
  <c r="Q149" i="47" a="1"/>
  <c r="Q149" i="47" s="1"/>
  <c r="Q152" i="47" s="1"/>
  <c r="L149" i="47" a="1"/>
  <c r="L149" i="47" s="1"/>
  <c r="L152" i="47" s="1"/>
  <c r="K149" i="47" a="1"/>
  <c r="K149" i="47" s="1"/>
  <c r="K152" i="47" s="1"/>
  <c r="U149" i="47" a="1"/>
  <c r="U149" i="47" s="1"/>
  <c r="U152" i="47" s="1"/>
  <c r="S149" i="47" a="1"/>
  <c r="S149" i="47" s="1"/>
  <c r="S152" i="47" s="1"/>
  <c r="AD149" i="47" a="1"/>
  <c r="AD149" i="47" s="1"/>
  <c r="AD152" i="47" s="1"/>
  <c r="I149" i="47" a="1"/>
  <c r="I149" i="47" s="1"/>
  <c r="I152" i="47" s="1"/>
  <c r="AF149" i="47" a="1"/>
  <c r="AF149" i="47" s="1"/>
  <c r="AF152" i="47" s="1"/>
  <c r="Y149" i="47" a="1"/>
  <c r="Y149" i="47" s="1"/>
  <c r="Y152" i="47" s="1"/>
  <c r="Z149" i="47" a="1"/>
  <c r="Z149" i="47" s="1"/>
  <c r="Z152" i="47" s="1"/>
  <c r="N149" i="47" a="1"/>
  <c r="N149" i="47" s="1"/>
  <c r="N152" i="47" s="1"/>
  <c r="V149" i="47" a="1"/>
  <c r="V149" i="47" s="1"/>
  <c r="V152" i="47" s="1"/>
  <c r="AA149" i="47" a="1"/>
  <c r="AA149" i="47" s="1"/>
  <c r="AA152" i="47" s="1"/>
  <c r="O149" i="47" a="1"/>
  <c r="O149" i="47" s="1"/>
  <c r="O152" i="47" s="1"/>
  <c r="AE149" i="47" a="1"/>
  <c r="AE149" i="47" s="1"/>
  <c r="AE152" i="47" s="1"/>
  <c r="P149" i="47" a="1"/>
  <c r="P149" i="47" s="1"/>
  <c r="P152" i="47" s="1"/>
  <c r="E149" i="47" a="1"/>
  <c r="E149" i="47" s="1"/>
  <c r="H149" i="47" a="1"/>
  <c r="H149" i="47" s="1"/>
  <c r="H152" i="47" s="1"/>
  <c r="X149" i="47" a="1"/>
  <c r="X149" i="47" s="1"/>
  <c r="X152" i="47" s="1"/>
  <c r="AH149" i="47" a="1"/>
  <c r="AH149" i="47" s="1"/>
  <c r="AH152" i="47" s="1"/>
  <c r="W149" i="47" a="1"/>
  <c r="W149" i="47" s="1"/>
  <c r="W152" i="47" s="1"/>
  <c r="H377" i="27"/>
  <c r="AG149" i="47" a="1"/>
  <c r="AG149" i="47" s="1"/>
  <c r="AG152" i="47" s="1"/>
  <c r="R149" i="47" a="1"/>
  <c r="R149" i="47" s="1"/>
  <c r="R152" i="47" s="1"/>
  <c r="M149" i="47" a="1"/>
  <c r="M149" i="47" s="1"/>
  <c r="M152" i="47" s="1"/>
  <c r="AC149" i="47" a="1"/>
  <c r="AC149" i="47" s="1"/>
  <c r="AC152" i="47" s="1"/>
  <c r="T149" i="47" a="1"/>
  <c r="T149" i="47" s="1"/>
  <c r="T152" i="47" s="1"/>
  <c r="G149" i="47" a="1"/>
  <c r="G149" i="47" s="1"/>
  <c r="G152" i="47" s="1"/>
  <c r="J149" i="47" a="1"/>
  <c r="J149" i="47" s="1"/>
  <c r="J152" i="47" s="1"/>
  <c r="AB149" i="47" a="1"/>
  <c r="AB149" i="47" s="1"/>
  <c r="AB152" i="47" s="1"/>
  <c r="F149" i="47" a="1"/>
  <c r="F149" i="47" s="1"/>
  <c r="F152" i="47" s="1"/>
  <c r="C199" i="66"/>
  <c r="B199" i="66"/>
  <c r="AF210" i="69"/>
  <c r="S149" i="54" a="1"/>
  <c r="S149" i="54" s="1"/>
  <c r="S152" i="54" s="1"/>
  <c r="L149" i="54" a="1"/>
  <c r="L149" i="54" s="1"/>
  <c r="L152" i="54" s="1"/>
  <c r="B151" i="68"/>
  <c r="D427" i="27" s="1"/>
  <c r="C151" i="68"/>
  <c r="AD149" i="54" a="1"/>
  <c r="AD149" i="54" s="1"/>
  <c r="AD152" i="54" s="1"/>
  <c r="B151" i="66"/>
  <c r="D407" i="27" s="1"/>
  <c r="C151" i="66"/>
  <c r="AB210" i="69"/>
  <c r="AG210" i="68"/>
  <c r="AG211" i="68"/>
  <c r="AG207" i="68"/>
  <c r="AD210" i="68"/>
  <c r="B192" i="67"/>
  <c r="F419" i="27" s="1"/>
  <c r="C192" i="67"/>
  <c r="AF211" i="68"/>
  <c r="I149" i="54" a="1"/>
  <c r="I149" i="54" s="1"/>
  <c r="I152" i="54" s="1"/>
  <c r="Y149" i="54" a="1"/>
  <c r="Y149" i="54" s="1"/>
  <c r="Y152" i="54" s="1"/>
  <c r="C172" i="54"/>
  <c r="B172" i="54"/>
  <c r="F398" i="27" s="1"/>
  <c r="Q149" i="66" a="1"/>
  <c r="Q149" i="66" s="1"/>
  <c r="Q152" i="66" s="1"/>
  <c r="T149" i="66" a="1"/>
  <c r="T149" i="66" s="1"/>
  <c r="T152" i="66" s="1"/>
  <c r="O149" i="66" a="1"/>
  <c r="O149" i="66" s="1"/>
  <c r="O152" i="66" s="1"/>
  <c r="R149" i="66" a="1"/>
  <c r="R149" i="66" s="1"/>
  <c r="R152" i="66" s="1"/>
  <c r="Z149" i="66" a="1"/>
  <c r="Z149" i="66" s="1"/>
  <c r="Z152" i="66" s="1"/>
  <c r="AF149" i="66" a="1"/>
  <c r="AF149" i="66" s="1"/>
  <c r="AF152" i="66" s="1"/>
  <c r="AA149" i="66" a="1"/>
  <c r="AA149" i="66" s="1"/>
  <c r="AA152" i="66" s="1"/>
  <c r="AD149" i="66" a="1"/>
  <c r="AD149" i="66" s="1"/>
  <c r="AD152" i="66" s="1"/>
  <c r="L149" i="66" a="1"/>
  <c r="L149" i="66" s="1"/>
  <c r="L152" i="66" s="1"/>
  <c r="AB149" i="66" a="1"/>
  <c r="AB149" i="66" s="1"/>
  <c r="AB152" i="66" s="1"/>
  <c r="J149" i="66" a="1"/>
  <c r="J149" i="66" s="1"/>
  <c r="J152" i="66" s="1"/>
  <c r="P149" i="66" a="1"/>
  <c r="P149" i="66" s="1"/>
  <c r="P152" i="66" s="1"/>
  <c r="V149" i="66" a="1"/>
  <c r="V149" i="66" s="1"/>
  <c r="V152" i="66" s="1"/>
  <c r="X149" i="66" a="1"/>
  <c r="X149" i="66" s="1"/>
  <c r="X152" i="66" s="1"/>
  <c r="AE149" i="66" a="1"/>
  <c r="AE149" i="66" s="1"/>
  <c r="AE152" i="66" s="1"/>
  <c r="S149" i="66" a="1"/>
  <c r="S149" i="66" s="1"/>
  <c r="S152" i="66" s="1"/>
  <c r="H407" i="27"/>
  <c r="Y149" i="66" a="1"/>
  <c r="Y149" i="66" s="1"/>
  <c r="Y152" i="66" s="1"/>
  <c r="M149" i="66" a="1"/>
  <c r="M149" i="66" s="1"/>
  <c r="M152" i="66" s="1"/>
  <c r="G149" i="66" a="1"/>
  <c r="G149" i="66" s="1"/>
  <c r="G152" i="66" s="1"/>
  <c r="H149" i="66" a="1"/>
  <c r="H149" i="66" s="1"/>
  <c r="H152" i="66" s="1"/>
  <c r="AG149" i="66" a="1"/>
  <c r="AG149" i="66" s="1"/>
  <c r="AG152" i="66" s="1"/>
  <c r="AC149" i="66" a="1"/>
  <c r="AC149" i="66" s="1"/>
  <c r="AC152" i="66" s="1"/>
  <c r="AH149" i="66" a="1"/>
  <c r="AH149" i="66" s="1"/>
  <c r="AH152" i="66" s="1"/>
  <c r="F149" i="66" a="1"/>
  <c r="F149" i="66" s="1"/>
  <c r="F152" i="66" s="1"/>
  <c r="I149" i="66" a="1"/>
  <c r="I149" i="66" s="1"/>
  <c r="I152" i="66" s="1"/>
  <c r="W149" i="66" a="1"/>
  <c r="W149" i="66" s="1"/>
  <c r="W152" i="66" s="1"/>
  <c r="K149" i="66" a="1"/>
  <c r="K149" i="66" s="1"/>
  <c r="K152" i="66" s="1"/>
  <c r="U149" i="66" a="1"/>
  <c r="U149" i="66" s="1"/>
  <c r="U152" i="66" s="1"/>
  <c r="N149" i="66" a="1"/>
  <c r="N149" i="66" s="1"/>
  <c r="N152" i="66" s="1"/>
  <c r="E149" i="66" a="1"/>
  <c r="E149" i="66" s="1"/>
  <c r="O38" i="53"/>
  <c r="O45" i="53"/>
  <c r="AH211" i="68"/>
  <c r="AH207" i="68"/>
  <c r="AH210" i="68"/>
  <c r="H210" i="68"/>
  <c r="E210" i="68"/>
  <c r="E211" i="68"/>
  <c r="I211" i="68"/>
  <c r="J211" i="68"/>
  <c r="G211" i="68"/>
  <c r="H211" i="68"/>
  <c r="F211" i="68"/>
  <c r="G210" i="68"/>
  <c r="F210" i="68"/>
  <c r="J210" i="68"/>
  <c r="I210" i="68"/>
  <c r="N211" i="68"/>
  <c r="M210" i="68"/>
  <c r="M211" i="68"/>
  <c r="K211" i="68"/>
  <c r="K210" i="68"/>
  <c r="O210" i="68"/>
  <c r="N210" i="68"/>
  <c r="L210" i="68"/>
  <c r="L211" i="68"/>
  <c r="Q210" i="68"/>
  <c r="P210" i="68"/>
  <c r="P211" i="68"/>
  <c r="Q211" i="68"/>
  <c r="O211" i="68"/>
  <c r="R210" i="68"/>
  <c r="U211" i="68"/>
  <c r="R211" i="68"/>
  <c r="T211" i="68"/>
  <c r="S211" i="68"/>
  <c r="T210" i="68"/>
  <c r="S210" i="68"/>
  <c r="U210" i="68"/>
  <c r="Y211" i="68"/>
  <c r="V210" i="68"/>
  <c r="W211" i="68"/>
  <c r="V211" i="68"/>
  <c r="Z210" i="68"/>
  <c r="X210" i="68"/>
  <c r="W210" i="68"/>
  <c r="AA211" i="68"/>
  <c r="N46" i="53"/>
  <c r="Y210" i="68"/>
  <c r="U149" i="54" a="1"/>
  <c r="U149" i="54" s="1"/>
  <c r="U152" i="54" s="1"/>
  <c r="X149" i="54" a="1"/>
  <c r="X149" i="54" s="1"/>
  <c r="X152" i="54" s="1"/>
  <c r="K149" i="54" a="1"/>
  <c r="K149" i="54" s="1"/>
  <c r="K152" i="54" s="1"/>
  <c r="AH211" i="47"/>
  <c r="AH207" i="47"/>
  <c r="AH210" i="47"/>
  <c r="G210" i="47"/>
  <c r="H211" i="47"/>
  <c r="J211" i="47"/>
  <c r="F210" i="47"/>
  <c r="G211" i="47"/>
  <c r="E210" i="47"/>
  <c r="E211" i="47"/>
  <c r="F211" i="47"/>
  <c r="I210" i="47"/>
  <c r="M211" i="47"/>
  <c r="K210" i="47"/>
  <c r="J210" i="47"/>
  <c r="N210" i="47"/>
  <c r="I211" i="47"/>
  <c r="H210" i="47"/>
  <c r="L211" i="47"/>
  <c r="K211" i="47"/>
  <c r="M210" i="47"/>
  <c r="L210" i="47"/>
  <c r="N211" i="47"/>
  <c r="O211" i="47"/>
  <c r="Q210" i="47"/>
  <c r="P211" i="47"/>
  <c r="O210" i="47"/>
  <c r="Q211" i="47"/>
  <c r="R210" i="47"/>
  <c r="S210" i="47"/>
  <c r="P210" i="47"/>
  <c r="S211" i="47"/>
  <c r="R211" i="47"/>
  <c r="U211" i="47"/>
  <c r="W211" i="47"/>
  <c r="T211" i="47"/>
  <c r="U210" i="47"/>
  <c r="T210" i="47"/>
  <c r="V210" i="47"/>
  <c r="V211" i="47"/>
  <c r="X211" i="47"/>
  <c r="W210" i="47"/>
  <c r="Y211" i="47"/>
  <c r="Y210" i="47"/>
  <c r="X210" i="47"/>
  <c r="AC210" i="47"/>
  <c r="AF211" i="47"/>
  <c r="Z211" i="47"/>
  <c r="AA211" i="47"/>
  <c r="Z210" i="47"/>
  <c r="AB211" i="47"/>
  <c r="AE210" i="47"/>
  <c r="AD210" i="47"/>
  <c r="AD211" i="47"/>
  <c r="O45" i="47"/>
  <c r="AA210" i="47"/>
  <c r="C172" i="68"/>
  <c r="B172" i="68"/>
  <c r="F428" i="27" s="1"/>
  <c r="AG211" i="47"/>
  <c r="B199" i="45"/>
  <c r="C199" i="45"/>
  <c r="B150" i="47"/>
  <c r="C150" i="47"/>
  <c r="E149" i="54" a="1"/>
  <c r="E149" i="54" s="1"/>
  <c r="M149" i="54" a="1"/>
  <c r="M149" i="54" s="1"/>
  <c r="M152" i="54" s="1"/>
  <c r="H397" i="27"/>
  <c r="C199" i="54"/>
  <c r="B199" i="54"/>
  <c r="AF210" i="47"/>
  <c r="J149" i="54" a="1"/>
  <c r="J149" i="54" s="1"/>
  <c r="J152" i="54" s="1"/>
  <c r="X149" i="67" a="1"/>
  <c r="X149" i="67" s="1"/>
  <c r="X152" i="67" s="1"/>
  <c r="M149" i="67" a="1"/>
  <c r="M149" i="67" s="1"/>
  <c r="M152" i="67" s="1"/>
  <c r="I149" i="67" a="1"/>
  <c r="I149" i="67" s="1"/>
  <c r="I152" i="67" s="1"/>
  <c r="N149" i="67" a="1"/>
  <c r="N149" i="67" s="1"/>
  <c r="N152" i="67" s="1"/>
  <c r="AA149" i="67" a="1"/>
  <c r="AA149" i="67" s="1"/>
  <c r="AA152" i="67" s="1"/>
  <c r="G149" i="67" a="1"/>
  <c r="G149" i="67" s="1"/>
  <c r="G152" i="67" s="1"/>
  <c r="Q149" i="67" a="1"/>
  <c r="Q149" i="67" s="1"/>
  <c r="Q152" i="67" s="1"/>
  <c r="J149" i="67" a="1"/>
  <c r="J149" i="67" s="1"/>
  <c r="J152" i="67" s="1"/>
  <c r="E149" i="67" a="1"/>
  <c r="E149" i="67" s="1"/>
  <c r="P149" i="67" a="1"/>
  <c r="P149" i="67" s="1"/>
  <c r="P152" i="67" s="1"/>
  <c r="K149" i="67" a="1"/>
  <c r="K149" i="67" s="1"/>
  <c r="K152" i="67" s="1"/>
  <c r="AD149" i="67" a="1"/>
  <c r="AD149" i="67" s="1"/>
  <c r="AD152" i="67" s="1"/>
  <c r="R149" i="67" a="1"/>
  <c r="R149" i="67" s="1"/>
  <c r="R152" i="67" s="1"/>
  <c r="AG149" i="67" a="1"/>
  <c r="AG149" i="67" s="1"/>
  <c r="AG152" i="67" s="1"/>
  <c r="AB149" i="67" a="1"/>
  <c r="AB149" i="67" s="1"/>
  <c r="AB152" i="67" s="1"/>
  <c r="U149" i="67" a="1"/>
  <c r="U149" i="67" s="1"/>
  <c r="U152" i="67" s="1"/>
  <c r="H149" i="67" a="1"/>
  <c r="H149" i="67" s="1"/>
  <c r="H152" i="67" s="1"/>
  <c r="F149" i="67" a="1"/>
  <c r="F149" i="67" s="1"/>
  <c r="F152" i="67" s="1"/>
  <c r="Y149" i="67" a="1"/>
  <c r="Y149" i="67" s="1"/>
  <c r="Y152" i="67" s="1"/>
  <c r="H417" i="27"/>
  <c r="V149" i="67" a="1"/>
  <c r="V149" i="67" s="1"/>
  <c r="V152" i="67" s="1"/>
  <c r="O149" i="67" a="1"/>
  <c r="O149" i="67" s="1"/>
  <c r="O152" i="67" s="1"/>
  <c r="T149" i="67" a="1"/>
  <c r="T149" i="67" s="1"/>
  <c r="T152" i="67" s="1"/>
  <c r="AH149" i="67" a="1"/>
  <c r="AH149" i="67" s="1"/>
  <c r="AH152" i="67" s="1"/>
  <c r="Z149" i="67" a="1"/>
  <c r="Z149" i="67" s="1"/>
  <c r="Z152" i="67" s="1"/>
  <c r="AE149" i="67" a="1"/>
  <c r="AE149" i="67" s="1"/>
  <c r="AE152" i="67" s="1"/>
  <c r="AC149" i="67" a="1"/>
  <c r="AC149" i="67" s="1"/>
  <c r="AC152" i="67" s="1"/>
  <c r="L149" i="67" a="1"/>
  <c r="L149" i="67" s="1"/>
  <c r="L152" i="67" s="1"/>
  <c r="AF149" i="67" a="1"/>
  <c r="AF149" i="67" s="1"/>
  <c r="AF152" i="67" s="1"/>
  <c r="S149" i="67" a="1"/>
  <c r="S149" i="67" s="1"/>
  <c r="S152" i="67" s="1"/>
  <c r="W149" i="67" a="1"/>
  <c r="W149" i="67" s="1"/>
  <c r="W152" i="67" s="1"/>
  <c r="AH210" i="54"/>
  <c r="AH207" i="54"/>
  <c r="AH211" i="54"/>
  <c r="G211" i="54"/>
  <c r="J210" i="54"/>
  <c r="E211" i="54"/>
  <c r="K210" i="54"/>
  <c r="F210" i="54"/>
  <c r="K211" i="54"/>
  <c r="H211" i="54"/>
  <c r="E210" i="54"/>
  <c r="L211" i="54"/>
  <c r="I210" i="54"/>
  <c r="G210" i="54"/>
  <c r="H210" i="54"/>
  <c r="J211" i="54"/>
  <c r="F211" i="54"/>
  <c r="I211" i="54"/>
  <c r="M211" i="54"/>
  <c r="L210" i="54"/>
  <c r="M210" i="54"/>
  <c r="N211" i="54"/>
  <c r="O211" i="54"/>
  <c r="N210" i="54"/>
  <c r="Q210" i="54"/>
  <c r="P210" i="54"/>
  <c r="P211" i="54"/>
  <c r="O210" i="54"/>
  <c r="Q211" i="54"/>
  <c r="S210" i="54"/>
  <c r="R211" i="54"/>
  <c r="S211" i="54"/>
  <c r="R210" i="54"/>
  <c r="U210" i="54"/>
  <c r="T211" i="54"/>
  <c r="U211" i="54"/>
  <c r="T210" i="54"/>
  <c r="X211" i="54"/>
  <c r="V211" i="54"/>
  <c r="V210" i="54"/>
  <c r="AF211" i="54"/>
  <c r="Z210" i="54"/>
  <c r="AF210" i="54"/>
  <c r="W210" i="54"/>
  <c r="AB211" i="54"/>
  <c r="AA210" i="54"/>
  <c r="AC210" i="54"/>
  <c r="Y210" i="54"/>
  <c r="AA211" i="54"/>
  <c r="AE211" i="54"/>
  <c r="AD210" i="54"/>
  <c r="Y211" i="54"/>
  <c r="W211" i="54"/>
  <c r="AD211" i="54"/>
  <c r="AE210" i="54"/>
  <c r="Z211" i="54"/>
  <c r="AC211" i="54"/>
  <c r="X210" i="54"/>
  <c r="AB210" i="54"/>
  <c r="AC211" i="47"/>
  <c r="B151" i="67"/>
  <c r="D417" i="27" s="1"/>
  <c r="C151" i="67"/>
  <c r="AH207" i="69"/>
  <c r="AH210" i="69"/>
  <c r="AH211" i="69"/>
  <c r="I211" i="69"/>
  <c r="G210" i="69"/>
  <c r="I210" i="69"/>
  <c r="H210" i="69"/>
  <c r="K211" i="69"/>
  <c r="F210" i="69"/>
  <c r="G211" i="69"/>
  <c r="L211" i="69"/>
  <c r="E211" i="69"/>
  <c r="E210" i="69"/>
  <c r="L210" i="69"/>
  <c r="J211" i="69"/>
  <c r="F211" i="69"/>
  <c r="N210" i="69"/>
  <c r="K210" i="69"/>
  <c r="H211" i="69"/>
  <c r="N211" i="69"/>
  <c r="J210" i="69"/>
  <c r="M210" i="69"/>
  <c r="P211" i="69"/>
  <c r="O211" i="69"/>
  <c r="M211" i="69"/>
  <c r="P210" i="69"/>
  <c r="O210" i="69"/>
  <c r="Q210" i="69"/>
  <c r="R210" i="69"/>
  <c r="S210" i="69"/>
  <c r="R211" i="69"/>
  <c r="T210" i="69"/>
  <c r="T211" i="69"/>
  <c r="Q211" i="69"/>
  <c r="S211" i="69"/>
  <c r="U210" i="69"/>
  <c r="V210" i="69"/>
  <c r="U211" i="69"/>
  <c r="V211" i="69"/>
  <c r="W211" i="69"/>
  <c r="X211" i="69"/>
  <c r="Y210" i="69"/>
  <c r="X210" i="69"/>
  <c r="Z211" i="69"/>
  <c r="Z210" i="69"/>
  <c r="W210" i="69"/>
  <c r="Y211" i="69"/>
  <c r="O38" i="69"/>
  <c r="O45" i="69"/>
  <c r="B150" i="67"/>
  <c r="C150" i="67"/>
  <c r="B199" i="68"/>
  <c r="C199" i="68"/>
  <c r="C199" i="47"/>
  <c r="B199" i="47"/>
  <c r="C150" i="46"/>
  <c r="B150" i="46"/>
  <c r="C199" i="53"/>
  <c r="B199" i="53"/>
  <c r="W149" i="54" a="1"/>
  <c r="W149" i="54" s="1"/>
  <c r="W152" i="54" s="1"/>
  <c r="G149" i="54" a="1"/>
  <c r="G149" i="54" s="1"/>
  <c r="G152" i="54" s="1"/>
  <c r="AH149" i="54" a="1"/>
  <c r="AH149" i="54" s="1"/>
  <c r="AH152" i="54" s="1"/>
  <c r="AD210" i="69"/>
  <c r="B199" i="46"/>
  <c r="C199" i="46"/>
  <c r="AD211" i="69"/>
  <c r="AA210" i="68"/>
  <c r="AC211" i="68"/>
  <c r="AG210" i="54"/>
  <c r="B151" i="46"/>
  <c r="D367" i="27" s="1"/>
  <c r="C151" i="46"/>
  <c r="N46" i="54"/>
  <c r="V149" i="54" a="1"/>
  <c r="V149" i="54" s="1"/>
  <c r="V152" i="54" s="1"/>
  <c r="AA149" i="54" a="1"/>
  <c r="AA149" i="54" s="1"/>
  <c r="AA152" i="54" s="1"/>
  <c r="AB210" i="47"/>
  <c r="C150" i="66"/>
  <c r="B150" i="66"/>
  <c r="C172" i="66"/>
  <c r="B172" i="66"/>
  <c r="F408" i="27" s="1"/>
  <c r="O149" i="53" a="1"/>
  <c r="O149" i="53" s="1"/>
  <c r="O152" i="53" s="1"/>
  <c r="Q149" i="53" a="1"/>
  <c r="Q149" i="53" s="1"/>
  <c r="Q152" i="53" s="1"/>
  <c r="AD149" i="53" a="1"/>
  <c r="AD149" i="53" s="1"/>
  <c r="AD152" i="53" s="1"/>
  <c r="AE149" i="53" a="1"/>
  <c r="AE149" i="53" s="1"/>
  <c r="AE152" i="53" s="1"/>
  <c r="AC149" i="53" a="1"/>
  <c r="AC149" i="53" s="1"/>
  <c r="AC152" i="53" s="1"/>
  <c r="AH149" i="53" a="1"/>
  <c r="AH149" i="53" s="1"/>
  <c r="AH152" i="53" s="1"/>
  <c r="F149" i="53" a="1"/>
  <c r="F149" i="53" s="1"/>
  <c r="F152" i="53" s="1"/>
  <c r="X149" i="53" a="1"/>
  <c r="X149" i="53" s="1"/>
  <c r="X152" i="53" s="1"/>
  <c r="S149" i="53" a="1"/>
  <c r="S149" i="53" s="1"/>
  <c r="S152" i="53" s="1"/>
  <c r="AB149" i="53" a="1"/>
  <c r="AB149" i="53" s="1"/>
  <c r="AB152" i="53" s="1"/>
  <c r="T149" i="53" a="1"/>
  <c r="T149" i="53" s="1"/>
  <c r="T152" i="53" s="1"/>
  <c r="H149" i="53" a="1"/>
  <c r="H149" i="53" s="1"/>
  <c r="H152" i="53" s="1"/>
  <c r="G149" i="53" a="1"/>
  <c r="G149" i="53" s="1"/>
  <c r="G152" i="53" s="1"/>
  <c r="M149" i="53" a="1"/>
  <c r="M149" i="53" s="1"/>
  <c r="M152" i="53" s="1"/>
  <c r="Z149" i="53" a="1"/>
  <c r="Z149" i="53" s="1"/>
  <c r="Z152" i="53" s="1"/>
  <c r="N149" i="53" a="1"/>
  <c r="N149" i="53" s="1"/>
  <c r="N152" i="53" s="1"/>
  <c r="W149" i="53" a="1"/>
  <c r="W149" i="53" s="1"/>
  <c r="W152" i="53" s="1"/>
  <c r="I149" i="53" a="1"/>
  <c r="I149" i="53" s="1"/>
  <c r="I152" i="53" s="1"/>
  <c r="H387" i="27"/>
  <c r="P149" i="53" a="1"/>
  <c r="P149" i="53" s="1"/>
  <c r="P152" i="53" s="1"/>
  <c r="AF149" i="53" a="1"/>
  <c r="AF149" i="53" s="1"/>
  <c r="AF152" i="53" s="1"/>
  <c r="Y149" i="53" a="1"/>
  <c r="Y149" i="53" s="1"/>
  <c r="Y152" i="53" s="1"/>
  <c r="AG149" i="53" a="1"/>
  <c r="AG149" i="53" s="1"/>
  <c r="AG152" i="53" s="1"/>
  <c r="L149" i="53" a="1"/>
  <c r="L149" i="53" s="1"/>
  <c r="L152" i="53" s="1"/>
  <c r="E149" i="53" a="1"/>
  <c r="E149" i="53" s="1"/>
  <c r="E152" i="53" s="1"/>
  <c r="J149" i="53" a="1"/>
  <c r="J149" i="53" s="1"/>
  <c r="J152" i="53" s="1"/>
  <c r="U149" i="53" a="1"/>
  <c r="U149" i="53" s="1"/>
  <c r="U152" i="53" s="1"/>
  <c r="V149" i="53" a="1"/>
  <c r="V149" i="53" s="1"/>
  <c r="V152" i="53" s="1"/>
  <c r="AA149" i="53" a="1"/>
  <c r="AA149" i="53" s="1"/>
  <c r="AA152" i="53" s="1"/>
  <c r="R149" i="53" a="1"/>
  <c r="R149" i="53" s="1"/>
  <c r="R152" i="53" s="1"/>
  <c r="K149" i="53" a="1"/>
  <c r="K149" i="53" s="1"/>
  <c r="K152" i="53" s="1"/>
  <c r="B199" i="44"/>
  <c r="C199" i="44"/>
  <c r="O38" i="54"/>
  <c r="O39" i="54" s="1"/>
  <c r="O45" i="54"/>
  <c r="C151" i="54"/>
  <c r="B151" i="54"/>
  <c r="D397" i="27" s="1"/>
  <c r="AA210" i="69"/>
  <c r="B199" i="67"/>
  <c r="C199" i="67"/>
  <c r="B150" i="53"/>
  <c r="C150" i="53"/>
  <c r="N39" i="54"/>
  <c r="C151" i="47"/>
  <c r="B151" i="47"/>
  <c r="D377" i="27" s="1"/>
  <c r="R149" i="54" a="1"/>
  <c r="R149" i="54" s="1"/>
  <c r="R152" i="54" s="1"/>
  <c r="P149" i="54" a="1"/>
  <c r="P149" i="54" s="1"/>
  <c r="P152" i="54" s="1"/>
  <c r="C199" i="69"/>
  <c r="B199" i="69"/>
  <c r="AC149" i="54" a="1"/>
  <c r="AC149" i="54" s="1"/>
  <c r="AC152" i="54" s="1"/>
  <c r="O149" i="54" a="1"/>
  <c r="O149" i="54" s="1"/>
  <c r="O152" i="54" s="1"/>
  <c r="AC210" i="69"/>
  <c r="O38" i="68"/>
  <c r="O39" i="68" s="1"/>
  <c r="O45" i="68"/>
  <c r="N39" i="69"/>
  <c r="X149" i="68" a="1"/>
  <c r="X149" i="68" s="1"/>
  <c r="X152" i="68" s="1"/>
  <c r="C151" i="53"/>
  <c r="B151" i="53"/>
  <c r="D387" i="27" s="1"/>
  <c r="B150" i="54"/>
  <c r="C150" i="54"/>
  <c r="AB211" i="68"/>
  <c r="U149" i="46" a="1"/>
  <c r="U149" i="46" s="1"/>
  <c r="U152" i="46" s="1"/>
  <c r="AH149" i="46" a="1"/>
  <c r="AH149" i="46" s="1"/>
  <c r="AH152" i="46" s="1"/>
  <c r="R149" i="46" a="1"/>
  <c r="R149" i="46" s="1"/>
  <c r="R152" i="46" s="1"/>
  <c r="I149" i="46" a="1"/>
  <c r="I149" i="46" s="1"/>
  <c r="I152" i="46" s="1"/>
  <c r="AB149" i="46" a="1"/>
  <c r="AB149" i="46" s="1"/>
  <c r="AB152" i="46" s="1"/>
  <c r="N149" i="46" a="1"/>
  <c r="N149" i="46" s="1"/>
  <c r="N152" i="46" s="1"/>
  <c r="M149" i="46" a="1"/>
  <c r="M149" i="46" s="1"/>
  <c r="M152" i="46" s="1"/>
  <c r="F149" i="46" a="1"/>
  <c r="F149" i="46" s="1"/>
  <c r="F152" i="46" s="1"/>
  <c r="AE149" i="46" a="1"/>
  <c r="AE149" i="46" s="1"/>
  <c r="AE152" i="46" s="1"/>
  <c r="O149" i="46" a="1"/>
  <c r="O149" i="46" s="1"/>
  <c r="O152" i="46" s="1"/>
  <c r="Z149" i="46" a="1"/>
  <c r="Z149" i="46" s="1"/>
  <c r="Z152" i="46" s="1"/>
  <c r="W149" i="46" a="1"/>
  <c r="W149" i="46" s="1"/>
  <c r="W152" i="46" s="1"/>
  <c r="X149" i="46" a="1"/>
  <c r="X149" i="46" s="1"/>
  <c r="X152" i="46" s="1"/>
  <c r="H149" i="46" a="1"/>
  <c r="H149" i="46" s="1"/>
  <c r="H152" i="46" s="1"/>
  <c r="AD149" i="46" a="1"/>
  <c r="AD149" i="46" s="1"/>
  <c r="AD152" i="46" s="1"/>
  <c r="Q149" i="46" a="1"/>
  <c r="Q149" i="46" s="1"/>
  <c r="Q152" i="46" s="1"/>
  <c r="S149" i="46" a="1"/>
  <c r="S149" i="46" s="1"/>
  <c r="S152" i="46" s="1"/>
  <c r="T149" i="46" a="1"/>
  <c r="T149" i="46" s="1"/>
  <c r="T152" i="46" s="1"/>
  <c r="AG149" i="46" a="1"/>
  <c r="AG149" i="46" s="1"/>
  <c r="AG152" i="46" s="1"/>
  <c r="P149" i="46" a="1"/>
  <c r="P149" i="46" s="1"/>
  <c r="P152" i="46" s="1"/>
  <c r="H367" i="27"/>
  <c r="K149" i="46" a="1"/>
  <c r="K149" i="46" s="1"/>
  <c r="K152" i="46" s="1"/>
  <c r="G149" i="46" a="1"/>
  <c r="G149" i="46" s="1"/>
  <c r="G152" i="46" s="1"/>
  <c r="Y149" i="46" a="1"/>
  <c r="Y149" i="46" s="1"/>
  <c r="Y152" i="46" s="1"/>
  <c r="AF149" i="46" a="1"/>
  <c r="AF149" i="46" s="1"/>
  <c r="AF152" i="46" s="1"/>
  <c r="E149" i="46" a="1"/>
  <c r="E149" i="46" s="1"/>
  <c r="AA149" i="46" a="1"/>
  <c r="AA149" i="46" s="1"/>
  <c r="AA152" i="46" s="1"/>
  <c r="J149" i="46" a="1"/>
  <c r="J149" i="46" s="1"/>
  <c r="J152" i="46" s="1"/>
  <c r="L149" i="46" a="1"/>
  <c r="L149" i="46" s="1"/>
  <c r="L152" i="46" s="1"/>
  <c r="AC149" i="46" a="1"/>
  <c r="AC149" i="46" s="1"/>
  <c r="AC152" i="46" s="1"/>
  <c r="V149" i="46" a="1"/>
  <c r="V149" i="46" s="1"/>
  <c r="V152" i="46" s="1"/>
  <c r="B150" i="68"/>
  <c r="F149" i="54" a="1"/>
  <c r="F149" i="54" s="1"/>
  <c r="F152" i="54" s="1"/>
  <c r="N149" i="54" a="1"/>
  <c r="N149" i="54" s="1"/>
  <c r="N152" i="54" s="1"/>
  <c r="C151" i="69"/>
  <c r="P37" i="69"/>
  <c r="P37" i="53"/>
  <c r="P37" i="68"/>
  <c r="P37" i="44"/>
  <c r="P37" i="66"/>
  <c r="P37" i="47"/>
  <c r="P37" i="67"/>
  <c r="P45" i="67" s="1"/>
  <c r="P37" i="45"/>
  <c r="P45" i="45" s="1"/>
  <c r="P37" i="54"/>
  <c r="P37" i="46"/>
  <c r="P45" i="46" s="1"/>
  <c r="AG207" i="69"/>
  <c r="AG211" i="69"/>
  <c r="AG210" i="69"/>
  <c r="AA211" i="69"/>
  <c r="AE210" i="68"/>
  <c r="E149" i="68" a="1"/>
  <c r="E149" i="68" s="1"/>
  <c r="AC211" i="69"/>
  <c r="X211" i="68"/>
  <c r="T149" i="54" a="1"/>
  <c r="T149" i="54" s="1"/>
  <c r="T152" i="54" s="1"/>
  <c r="P37" i="22"/>
  <c r="P45" i="22" s="1"/>
  <c r="L209" i="53" l="1" a="1"/>
  <c r="L209" i="53" s="1"/>
  <c r="L212" i="53" s="1"/>
  <c r="AG209" i="53" a="1"/>
  <c r="AG209" i="53" s="1"/>
  <c r="G209" i="53" a="1"/>
  <c r="G209" i="53" s="1"/>
  <c r="G212" i="53" s="1"/>
  <c r="H209" i="53" a="1"/>
  <c r="H209" i="53" s="1"/>
  <c r="H212" i="53" s="1"/>
  <c r="V212" i="53"/>
  <c r="AE209" i="53" a="1"/>
  <c r="AE209" i="53" s="1"/>
  <c r="AE212" i="53" s="1"/>
  <c r="X209" i="53" a="1"/>
  <c r="X209" i="53" s="1"/>
  <c r="X212" i="53" s="1"/>
  <c r="N209" i="53" a="1"/>
  <c r="N209" i="53" s="1"/>
  <c r="N212" i="53" s="1"/>
  <c r="AH209" i="53" a="1"/>
  <c r="AH209" i="53" s="1"/>
  <c r="AH212" i="53" s="1"/>
  <c r="AB209" i="53" a="1"/>
  <c r="AB209" i="53" s="1"/>
  <c r="AB212" i="53" s="1"/>
  <c r="Z209" i="53" a="1"/>
  <c r="Z209" i="53" s="1"/>
  <c r="Z212" i="53" s="1"/>
  <c r="Y209" i="53" a="1"/>
  <c r="Y209" i="53" s="1"/>
  <c r="Y212" i="53" s="1"/>
  <c r="U209" i="53" a="1"/>
  <c r="U209" i="53" s="1"/>
  <c r="U212" i="53" s="1"/>
  <c r="AA209" i="53" a="1"/>
  <c r="AA209" i="53" s="1"/>
  <c r="AA212" i="53" s="1"/>
  <c r="H390" i="27"/>
  <c r="R209" i="53" a="1"/>
  <c r="R209" i="53" s="1"/>
  <c r="R212" i="53" s="1"/>
  <c r="F209" i="53" a="1"/>
  <c r="F209" i="53" s="1"/>
  <c r="AD209" i="53" a="1"/>
  <c r="AD209" i="53" s="1"/>
  <c r="AD212" i="53" s="1"/>
  <c r="Q209" i="53" a="1"/>
  <c r="Q209" i="53" s="1"/>
  <c r="Q212" i="53" s="1"/>
  <c r="T209" i="53" a="1"/>
  <c r="T209" i="53" s="1"/>
  <c r="T212" i="53" s="1"/>
  <c r="S209" i="53" a="1"/>
  <c r="S209" i="53" s="1"/>
  <c r="S212" i="53" s="1"/>
  <c r="O209" i="53" a="1"/>
  <c r="O209" i="53" s="1"/>
  <c r="O212" i="53" s="1"/>
  <c r="AC209" i="53" a="1"/>
  <c r="AC209" i="53" s="1"/>
  <c r="AC212" i="53" s="1"/>
  <c r="J209" i="53" a="1"/>
  <c r="J209" i="53" s="1"/>
  <c r="J212" i="53" s="1"/>
  <c r="W209" i="53" a="1"/>
  <c r="W209" i="53" s="1"/>
  <c r="W212" i="53" s="1"/>
  <c r="K209" i="53" a="1"/>
  <c r="K209" i="53" s="1"/>
  <c r="K212" i="53" s="1"/>
  <c r="P209" i="53" a="1"/>
  <c r="P209" i="53" s="1"/>
  <c r="P212" i="53" s="1"/>
  <c r="I209" i="53" a="1"/>
  <c r="I209" i="53" s="1"/>
  <c r="I212" i="53" s="1"/>
  <c r="E209" i="53" a="1"/>
  <c r="E209" i="53" s="1"/>
  <c r="M209" i="53" a="1"/>
  <c r="M209" i="53" s="1"/>
  <c r="M212" i="53" s="1"/>
  <c r="AF209" i="53" a="1"/>
  <c r="AF209" i="53" s="1"/>
  <c r="AF212" i="53" s="1"/>
  <c r="B210" i="53"/>
  <c r="C211" i="53"/>
  <c r="C210" i="53"/>
  <c r="B211" i="53"/>
  <c r="D390" i="27" s="1"/>
  <c r="AG212" i="53"/>
  <c r="O46" i="54"/>
  <c r="O47" i="54" s="1"/>
  <c r="O46" i="53"/>
  <c r="O47" i="53" s="1"/>
  <c r="F209" i="67" a="1"/>
  <c r="F209" i="67" s="1"/>
  <c r="F212" i="67" s="1"/>
  <c r="I209" i="67" a="1"/>
  <c r="I209" i="67" s="1"/>
  <c r="I212" i="67" s="1"/>
  <c r="AG209" i="67" a="1"/>
  <c r="AG209" i="67" s="1"/>
  <c r="AG212" i="67" s="1"/>
  <c r="H420" i="27"/>
  <c r="N209" i="67" a="1"/>
  <c r="N209" i="67" s="1"/>
  <c r="N212" i="67" s="1"/>
  <c r="AH209" i="67" a="1"/>
  <c r="AH209" i="67" s="1"/>
  <c r="AH212" i="67" s="1"/>
  <c r="P209" i="67" a="1"/>
  <c r="P209" i="67" s="1"/>
  <c r="P212" i="67" s="1"/>
  <c r="J209" i="67" a="1"/>
  <c r="J209" i="67" s="1"/>
  <c r="J212" i="67" s="1"/>
  <c r="Y209" i="67" a="1"/>
  <c r="Y209" i="67" s="1"/>
  <c r="Y212" i="67" s="1"/>
  <c r="AB209" i="67" a="1"/>
  <c r="AB209" i="67" s="1"/>
  <c r="AB212" i="67" s="1"/>
  <c r="AA209" i="67" a="1"/>
  <c r="AA209" i="67" s="1"/>
  <c r="AA212" i="67" s="1"/>
  <c r="U209" i="67" a="1"/>
  <c r="U209" i="67" s="1"/>
  <c r="U212" i="67" s="1"/>
  <c r="T209" i="67" a="1"/>
  <c r="T209" i="67" s="1"/>
  <c r="T212" i="67" s="1"/>
  <c r="W209" i="67" a="1"/>
  <c r="W209" i="67" s="1"/>
  <c r="W212" i="67" s="1"/>
  <c r="Z209" i="67" a="1"/>
  <c r="Z209" i="67" s="1"/>
  <c r="Z212" i="67" s="1"/>
  <c r="G209" i="67" a="1"/>
  <c r="G209" i="67" s="1"/>
  <c r="G212" i="67" s="1"/>
  <c r="L209" i="67" a="1"/>
  <c r="L209" i="67" s="1"/>
  <c r="L212" i="67" s="1"/>
  <c r="R209" i="67" a="1"/>
  <c r="R209" i="67" s="1"/>
  <c r="R212" i="67" s="1"/>
  <c r="AC209" i="67" a="1"/>
  <c r="AC209" i="67" s="1"/>
  <c r="AC212" i="67" s="1"/>
  <c r="AE209" i="67" a="1"/>
  <c r="AE209" i="67" s="1"/>
  <c r="AE212" i="67" s="1"/>
  <c r="M209" i="67" a="1"/>
  <c r="M209" i="67" s="1"/>
  <c r="M212" i="67" s="1"/>
  <c r="E209" i="67" a="1"/>
  <c r="E209" i="67" s="1"/>
  <c r="E212" i="67" s="1"/>
  <c r="K209" i="67" a="1"/>
  <c r="K209" i="67" s="1"/>
  <c r="K212" i="67" s="1"/>
  <c r="AD209" i="67" a="1"/>
  <c r="AD209" i="67" s="1"/>
  <c r="AD212" i="67" s="1"/>
  <c r="V209" i="67" a="1"/>
  <c r="V209" i="67" s="1"/>
  <c r="V212" i="67" s="1"/>
  <c r="S209" i="67" a="1"/>
  <c r="S209" i="67" s="1"/>
  <c r="S212" i="67" s="1"/>
  <c r="X209" i="67" a="1"/>
  <c r="X209" i="67" s="1"/>
  <c r="X212" i="67" s="1"/>
  <c r="H209" i="67" a="1"/>
  <c r="H209" i="67" s="1"/>
  <c r="H212" i="67" s="1"/>
  <c r="Q209" i="67" a="1"/>
  <c r="Q209" i="67" s="1"/>
  <c r="Q212" i="67" s="1"/>
  <c r="O209" i="67" a="1"/>
  <c r="O209" i="67" s="1"/>
  <c r="O212" i="67" s="1"/>
  <c r="AF209" i="67" a="1"/>
  <c r="AF209" i="67" s="1"/>
  <c r="AF212" i="67" s="1"/>
  <c r="T209" i="45" a="1"/>
  <c r="T209" i="45" s="1"/>
  <c r="T212" i="45" s="1"/>
  <c r="U209" i="45" a="1"/>
  <c r="U209" i="45" s="1"/>
  <c r="U212" i="45" s="1"/>
  <c r="V209" i="45" a="1"/>
  <c r="V209" i="45" s="1"/>
  <c r="V212" i="45" s="1"/>
  <c r="AC209" i="45" a="1"/>
  <c r="AC209" i="45" s="1"/>
  <c r="AC212" i="45" s="1"/>
  <c r="G209" i="45" a="1"/>
  <c r="G209" i="45" s="1"/>
  <c r="G212" i="45" s="1"/>
  <c r="S209" i="45" a="1"/>
  <c r="S209" i="45" s="1"/>
  <c r="S212" i="45" s="1"/>
  <c r="I209" i="45" a="1"/>
  <c r="I209" i="45" s="1"/>
  <c r="I212" i="45" s="1"/>
  <c r="AA209" i="45" a="1"/>
  <c r="AA209" i="45" s="1"/>
  <c r="AA212" i="45" s="1"/>
  <c r="AB209" i="45" a="1"/>
  <c r="AB209" i="45" s="1"/>
  <c r="AB212" i="45" s="1"/>
  <c r="Z209" i="45" a="1"/>
  <c r="Z209" i="45" s="1"/>
  <c r="Z212" i="45" s="1"/>
  <c r="H209" i="45" a="1"/>
  <c r="H209" i="45" s="1"/>
  <c r="H212" i="45" s="1"/>
  <c r="AF209" i="45" a="1"/>
  <c r="AF209" i="45" s="1"/>
  <c r="AF212" i="45" s="1"/>
  <c r="L209" i="45" a="1"/>
  <c r="L209" i="45" s="1"/>
  <c r="L212" i="45" s="1"/>
  <c r="AE209" i="45" a="1"/>
  <c r="AE209" i="45" s="1"/>
  <c r="AE212" i="45" s="1"/>
  <c r="H360" i="27"/>
  <c r="P209" i="45" a="1"/>
  <c r="P209" i="45" s="1"/>
  <c r="P212" i="45" s="1"/>
  <c r="E209" i="45" a="1"/>
  <c r="E209" i="45" s="1"/>
  <c r="E212" i="45" s="1"/>
  <c r="F209" i="45" a="1"/>
  <c r="F209" i="45" s="1"/>
  <c r="F212" i="45" s="1"/>
  <c r="N209" i="45" a="1"/>
  <c r="N209" i="45" s="1"/>
  <c r="N212" i="45" s="1"/>
  <c r="K209" i="45" a="1"/>
  <c r="K209" i="45" s="1"/>
  <c r="K212" i="45" s="1"/>
  <c r="M209" i="45" a="1"/>
  <c r="M209" i="45" s="1"/>
  <c r="M212" i="45" s="1"/>
  <c r="AD209" i="45" a="1"/>
  <c r="AD209" i="45" s="1"/>
  <c r="AD212" i="45" s="1"/>
  <c r="R209" i="45" a="1"/>
  <c r="R209" i="45" s="1"/>
  <c r="R212" i="45" s="1"/>
  <c r="J209" i="45" a="1"/>
  <c r="J209" i="45" s="1"/>
  <c r="J212" i="45" s="1"/>
  <c r="AG209" i="45" a="1"/>
  <c r="AG209" i="45" s="1"/>
  <c r="AG212" i="45" s="1"/>
  <c r="X209" i="45" a="1"/>
  <c r="X209" i="45" s="1"/>
  <c r="X212" i="45" s="1"/>
  <c r="O209" i="45" a="1"/>
  <c r="O209" i="45" s="1"/>
  <c r="O212" i="45" s="1"/>
  <c r="Q209" i="45" a="1"/>
  <c r="Q209" i="45" s="1"/>
  <c r="Q212" i="45" s="1"/>
  <c r="Y209" i="45" a="1"/>
  <c r="Y209" i="45" s="1"/>
  <c r="Y212" i="45" s="1"/>
  <c r="AH209" i="45" a="1"/>
  <c r="AH209" i="45" s="1"/>
  <c r="AH212" i="45" s="1"/>
  <c r="B149" i="45"/>
  <c r="E357" i="27" s="1"/>
  <c r="C211" i="67"/>
  <c r="C210" i="67"/>
  <c r="I209" i="44" a="1"/>
  <c r="I209" i="44" s="1"/>
  <c r="I212" i="44" s="1"/>
  <c r="C149" i="45"/>
  <c r="B211" i="67"/>
  <c r="D420" i="27" s="1"/>
  <c r="L152" i="45"/>
  <c r="C152" i="45" s="1"/>
  <c r="B210" i="67"/>
  <c r="AB209" i="44" a="1"/>
  <c r="AB209" i="44" s="1"/>
  <c r="AB212" i="44" s="1"/>
  <c r="R209" i="46" a="1"/>
  <c r="R209" i="46" s="1"/>
  <c r="R212" i="46" s="1"/>
  <c r="AA209" i="44" a="1"/>
  <c r="AA209" i="44" s="1"/>
  <c r="AA212" i="44" s="1"/>
  <c r="AE209" i="44" a="1"/>
  <c r="AE209" i="44" s="1"/>
  <c r="AE212" i="44" s="1"/>
  <c r="H209" i="44" a="1"/>
  <c r="H209" i="44" s="1"/>
  <c r="H212" i="44" s="1"/>
  <c r="W212" i="45"/>
  <c r="B211" i="45"/>
  <c r="D360" i="27" s="1"/>
  <c r="AC209" i="66" a="1"/>
  <c r="AC209" i="66" s="1"/>
  <c r="AC212" i="66" s="1"/>
  <c r="S209" i="44" a="1"/>
  <c r="S209" i="44" s="1"/>
  <c r="S212" i="44" s="1"/>
  <c r="AF209" i="44" a="1"/>
  <c r="AF209" i="44" s="1"/>
  <c r="AF212" i="44" s="1"/>
  <c r="AH209" i="44" a="1"/>
  <c r="AH209" i="44" s="1"/>
  <c r="AH212" i="44" s="1"/>
  <c r="E209" i="44" a="1"/>
  <c r="E209" i="44" s="1"/>
  <c r="E212" i="44" s="1"/>
  <c r="F209" i="44" a="1"/>
  <c r="F209" i="44" s="1"/>
  <c r="F212" i="44" s="1"/>
  <c r="AC209" i="44" a="1"/>
  <c r="AC209" i="44" s="1"/>
  <c r="AC212" i="44" s="1"/>
  <c r="AD209" i="44" a="1"/>
  <c r="AD209" i="44" s="1"/>
  <c r="AD212" i="44" s="1"/>
  <c r="AG209" i="44" a="1"/>
  <c r="AG209" i="44" s="1"/>
  <c r="AG212" i="44" s="1"/>
  <c r="C211" i="45"/>
  <c r="R209" i="44" a="1"/>
  <c r="R209" i="44" s="1"/>
  <c r="R212" i="44" s="1"/>
  <c r="M209" i="44" a="1"/>
  <c r="M209" i="44" s="1"/>
  <c r="M212" i="44" s="1"/>
  <c r="H370" i="27"/>
  <c r="O209" i="44" a="1"/>
  <c r="O209" i="44" s="1"/>
  <c r="O212" i="44" s="1"/>
  <c r="Q209" i="44" a="1"/>
  <c r="Q209" i="44" s="1"/>
  <c r="Q212" i="44" s="1"/>
  <c r="W209" i="44" a="1"/>
  <c r="W209" i="44" s="1"/>
  <c r="W212" i="44" s="1"/>
  <c r="V209" i="44" a="1"/>
  <c r="V209" i="44" s="1"/>
  <c r="V212" i="44" s="1"/>
  <c r="J209" i="44" a="1"/>
  <c r="J209" i="44" s="1"/>
  <c r="J212" i="44" s="1"/>
  <c r="AA209" i="46" a="1"/>
  <c r="AA209" i="46" s="1"/>
  <c r="AA212" i="46" s="1"/>
  <c r="K209" i="44" a="1"/>
  <c r="K209" i="44" s="1"/>
  <c r="K212" i="44" s="1"/>
  <c r="P209" i="44" a="1"/>
  <c r="P209" i="44" s="1"/>
  <c r="P212" i="44" s="1"/>
  <c r="G209" i="44" a="1"/>
  <c r="G209" i="44" s="1"/>
  <c r="G212" i="44" s="1"/>
  <c r="Q209" i="46" a="1"/>
  <c r="Q209" i="46" s="1"/>
  <c r="Q212" i="46" s="1"/>
  <c r="N209" i="44" a="1"/>
  <c r="N209" i="44" s="1"/>
  <c r="N212" i="44" s="1"/>
  <c r="AD209" i="46" a="1"/>
  <c r="AD209" i="46" s="1"/>
  <c r="AD212" i="46" s="1"/>
  <c r="L209" i="44" a="1"/>
  <c r="L209" i="44" s="1"/>
  <c r="L212" i="44" s="1"/>
  <c r="X209" i="44" a="1"/>
  <c r="X209" i="44" s="1"/>
  <c r="X212" i="44" s="1"/>
  <c r="Y209" i="44" a="1"/>
  <c r="Y209" i="44" s="1"/>
  <c r="Y212" i="44" s="1"/>
  <c r="H350" i="27"/>
  <c r="U209" i="44" a="1"/>
  <c r="U209" i="44" s="1"/>
  <c r="U212" i="44" s="1"/>
  <c r="H209" i="46" a="1"/>
  <c r="H209" i="46" s="1"/>
  <c r="H212" i="46" s="1"/>
  <c r="AE209" i="46" a="1"/>
  <c r="AE209" i="46" s="1"/>
  <c r="AE212" i="46" s="1"/>
  <c r="Z209" i="44" a="1"/>
  <c r="Z209" i="44" s="1"/>
  <c r="Z212" i="44" s="1"/>
  <c r="T209" i="44" a="1"/>
  <c r="T209" i="44" s="1"/>
  <c r="T212" i="44" s="1"/>
  <c r="O209" i="46" a="1"/>
  <c r="O209" i="46" s="1"/>
  <c r="O212" i="46" s="1"/>
  <c r="AF209" i="46" a="1"/>
  <c r="AF209" i="46" s="1"/>
  <c r="AF212" i="46" s="1"/>
  <c r="U209" i="46" a="1"/>
  <c r="U209" i="46" s="1"/>
  <c r="U212" i="46" s="1"/>
  <c r="I209" i="46" a="1"/>
  <c r="I209" i="46" s="1"/>
  <c r="I212" i="46" s="1"/>
  <c r="W209" i="46" a="1"/>
  <c r="W209" i="46" s="1"/>
  <c r="W212" i="46" s="1"/>
  <c r="AB209" i="46" a="1"/>
  <c r="AB209" i="46" s="1"/>
  <c r="AB212" i="46" s="1"/>
  <c r="S209" i="46" a="1"/>
  <c r="S209" i="46" s="1"/>
  <c r="S212" i="46" s="1"/>
  <c r="G209" i="46" a="1"/>
  <c r="G209" i="46" s="1"/>
  <c r="G212" i="46" s="1"/>
  <c r="M209" i="46" a="1"/>
  <c r="M209" i="46" s="1"/>
  <c r="M212" i="46" s="1"/>
  <c r="Y209" i="46" a="1"/>
  <c r="Y209" i="46" s="1"/>
  <c r="Y212" i="46" s="1"/>
  <c r="E209" i="46" a="1"/>
  <c r="E209" i="46" s="1"/>
  <c r="E212" i="46" s="1"/>
  <c r="J209" i="46" a="1"/>
  <c r="J209" i="46" s="1"/>
  <c r="J212" i="46" s="1"/>
  <c r="N209" i="46" a="1"/>
  <c r="N209" i="46" s="1"/>
  <c r="N212" i="46" s="1"/>
  <c r="B210" i="44"/>
  <c r="B211" i="44"/>
  <c r="D350" i="27" s="1"/>
  <c r="AC209" i="46" a="1"/>
  <c r="AC209" i="46" s="1"/>
  <c r="AC212" i="46" s="1"/>
  <c r="B210" i="45"/>
  <c r="AH209" i="46" a="1"/>
  <c r="AH209" i="46" s="1"/>
  <c r="AH212" i="46" s="1"/>
  <c r="AG209" i="46" a="1"/>
  <c r="AG209" i="46" s="1"/>
  <c r="AG212" i="46" s="1"/>
  <c r="F209" i="46" a="1"/>
  <c r="F209" i="46" s="1"/>
  <c r="F212" i="46" s="1"/>
  <c r="X209" i="46" a="1"/>
  <c r="X209" i="46" s="1"/>
  <c r="X212" i="46" s="1"/>
  <c r="C211" i="44"/>
  <c r="C210" i="45"/>
  <c r="I209" i="66" a="1"/>
  <c r="I209" i="66" s="1"/>
  <c r="I212" i="66" s="1"/>
  <c r="W209" i="66" a="1"/>
  <c r="W209" i="66" s="1"/>
  <c r="W212" i="66" s="1"/>
  <c r="C210" i="44"/>
  <c r="AF209" i="66" a="1"/>
  <c r="AF209" i="66" s="1"/>
  <c r="AF212" i="66" s="1"/>
  <c r="B211" i="66"/>
  <c r="D410" i="27" s="1"/>
  <c r="P209" i="46" a="1"/>
  <c r="P209" i="46" s="1"/>
  <c r="P212" i="46" s="1"/>
  <c r="K209" i="46" a="1"/>
  <c r="K209" i="46" s="1"/>
  <c r="K212" i="46" s="1"/>
  <c r="Z209" i="46" a="1"/>
  <c r="Z209" i="46" s="1"/>
  <c r="Z212" i="46" s="1"/>
  <c r="L209" i="46" a="1"/>
  <c r="L209" i="46" s="1"/>
  <c r="L212" i="46" s="1"/>
  <c r="T209" i="46" a="1"/>
  <c r="T209" i="46" s="1"/>
  <c r="V209" i="46" a="1"/>
  <c r="V209" i="46" s="1"/>
  <c r="V212" i="46" s="1"/>
  <c r="T209" i="66" a="1"/>
  <c r="T209" i="66" s="1"/>
  <c r="T212" i="66" s="1"/>
  <c r="E209" i="66" a="1"/>
  <c r="E209" i="66" s="1"/>
  <c r="E212" i="66" s="1"/>
  <c r="F209" i="66" a="1"/>
  <c r="F209" i="66" s="1"/>
  <c r="F212" i="66" s="1"/>
  <c r="H410" i="27"/>
  <c r="H209" i="66" a="1"/>
  <c r="H209" i="66" s="1"/>
  <c r="H212" i="66" s="1"/>
  <c r="Y209" i="66" a="1"/>
  <c r="Y209" i="66" s="1"/>
  <c r="Y212" i="66" s="1"/>
  <c r="R209" i="66" a="1"/>
  <c r="R209" i="66" s="1"/>
  <c r="R212" i="66" s="1"/>
  <c r="AG209" i="66" a="1"/>
  <c r="AG209" i="66" s="1"/>
  <c r="AG212" i="66" s="1"/>
  <c r="K209" i="66" a="1"/>
  <c r="K209" i="66" s="1"/>
  <c r="K212" i="66" s="1"/>
  <c r="J209" i="66" a="1"/>
  <c r="J209" i="66" s="1"/>
  <c r="J212" i="66" s="1"/>
  <c r="AH209" i="66" a="1"/>
  <c r="AH209" i="66" s="1"/>
  <c r="AH212" i="66" s="1"/>
  <c r="AB209" i="66" a="1"/>
  <c r="AB209" i="66" s="1"/>
  <c r="AB212" i="66" s="1"/>
  <c r="B210" i="46"/>
  <c r="N209" i="66" a="1"/>
  <c r="N209" i="66" s="1"/>
  <c r="N212" i="66" s="1"/>
  <c r="O209" i="66" a="1"/>
  <c r="O209" i="66" s="1"/>
  <c r="O212" i="66" s="1"/>
  <c r="B211" i="46"/>
  <c r="D370" i="27" s="1"/>
  <c r="X209" i="66" a="1"/>
  <c r="X209" i="66" s="1"/>
  <c r="X212" i="66" s="1"/>
  <c r="AE209" i="66" a="1"/>
  <c r="AE209" i="66" s="1"/>
  <c r="AE212" i="66" s="1"/>
  <c r="C211" i="66"/>
  <c r="S209" i="66" a="1"/>
  <c r="S209" i="66" s="1"/>
  <c r="S212" i="66" s="1"/>
  <c r="V209" i="66" a="1"/>
  <c r="V209" i="66" s="1"/>
  <c r="V212" i="66" s="1"/>
  <c r="G209" i="66" a="1"/>
  <c r="G209" i="66" s="1"/>
  <c r="G212" i="66" s="1"/>
  <c r="AA209" i="66" a="1"/>
  <c r="AA209" i="66" s="1"/>
  <c r="AA212" i="66" s="1"/>
  <c r="Q209" i="66" a="1"/>
  <c r="Q209" i="66" s="1"/>
  <c r="Q212" i="66" s="1"/>
  <c r="L209" i="66" a="1"/>
  <c r="L209" i="66" s="1"/>
  <c r="L212" i="66" s="1"/>
  <c r="AD209" i="66" a="1"/>
  <c r="AD209" i="66" s="1"/>
  <c r="AD212" i="66" s="1"/>
  <c r="Z209" i="66" a="1"/>
  <c r="Z209" i="66" s="1"/>
  <c r="Z212" i="66" s="1"/>
  <c r="B210" i="66"/>
  <c r="P209" i="66" a="1"/>
  <c r="P209" i="66" s="1"/>
  <c r="P212" i="66" s="1"/>
  <c r="U209" i="66" a="1"/>
  <c r="U209" i="66" s="1"/>
  <c r="U212" i="66" s="1"/>
  <c r="C210" i="46"/>
  <c r="B149" i="44"/>
  <c r="E347" i="27" s="1"/>
  <c r="C149" i="44"/>
  <c r="C210" i="66"/>
  <c r="C211" i="46"/>
  <c r="M212" i="66"/>
  <c r="C152" i="53"/>
  <c r="B152" i="53"/>
  <c r="F387" i="27" s="1"/>
  <c r="O39" i="69"/>
  <c r="P45" i="44"/>
  <c r="P38" i="68"/>
  <c r="P45" i="68"/>
  <c r="B210" i="54"/>
  <c r="C210" i="54"/>
  <c r="S209" i="68" a="1"/>
  <c r="S209" i="68" s="1"/>
  <c r="S212" i="68" s="1"/>
  <c r="V209" i="68" a="1"/>
  <c r="V209" i="68" s="1"/>
  <c r="V212" i="68" s="1"/>
  <c r="G209" i="68" a="1"/>
  <c r="G209" i="68" s="1"/>
  <c r="G212" i="68" s="1"/>
  <c r="Z209" i="68" a="1"/>
  <c r="Z209" i="68" s="1"/>
  <c r="Z212" i="68" s="1"/>
  <c r="T209" i="68" a="1"/>
  <c r="T209" i="68" s="1"/>
  <c r="T212" i="68" s="1"/>
  <c r="AB209" i="68" a="1"/>
  <c r="AB209" i="68" s="1"/>
  <c r="AB212" i="68" s="1"/>
  <c r="AA209" i="68" a="1"/>
  <c r="AA209" i="68" s="1"/>
  <c r="AA212" i="68" s="1"/>
  <c r="AC209" i="68" a="1"/>
  <c r="AC209" i="68" s="1"/>
  <c r="AC212" i="68" s="1"/>
  <c r="AD209" i="68" a="1"/>
  <c r="AD209" i="68" s="1"/>
  <c r="AD212" i="68" s="1"/>
  <c r="Y209" i="68" a="1"/>
  <c r="Y209" i="68" s="1"/>
  <c r="Y212" i="68" s="1"/>
  <c r="J209" i="68" a="1"/>
  <c r="J209" i="68" s="1"/>
  <c r="J212" i="68" s="1"/>
  <c r="N209" i="68" a="1"/>
  <c r="N209" i="68" s="1"/>
  <c r="N212" i="68" s="1"/>
  <c r="H209" i="68" a="1"/>
  <c r="H209" i="68" s="1"/>
  <c r="H212" i="68" s="1"/>
  <c r="R209" i="68" a="1"/>
  <c r="R209" i="68" s="1"/>
  <c r="R212" i="68" s="1"/>
  <c r="AF209" i="68" a="1"/>
  <c r="AF209" i="68" s="1"/>
  <c r="AF212" i="68" s="1"/>
  <c r="AE209" i="68" a="1"/>
  <c r="AE209" i="68" s="1"/>
  <c r="AE212" i="68" s="1"/>
  <c r="AH209" i="68" a="1"/>
  <c r="AH209" i="68" s="1"/>
  <c r="AH212" i="68" s="1"/>
  <c r="I209" i="68" a="1"/>
  <c r="I209" i="68" s="1"/>
  <c r="I212" i="68" s="1"/>
  <c r="U209" i="68" a="1"/>
  <c r="U209" i="68" s="1"/>
  <c r="U212" i="68" s="1"/>
  <c r="O209" i="68" a="1"/>
  <c r="O209" i="68" s="1"/>
  <c r="O212" i="68" s="1"/>
  <c r="H430" i="27"/>
  <c r="F209" i="68" a="1"/>
  <c r="F209" i="68" s="1"/>
  <c r="F212" i="68" s="1"/>
  <c r="AG209" i="68" a="1"/>
  <c r="AG209" i="68" s="1"/>
  <c r="AG212" i="68" s="1"/>
  <c r="X209" i="68" a="1"/>
  <c r="X209" i="68" s="1"/>
  <c r="X212" i="68" s="1"/>
  <c r="Q209" i="68" a="1"/>
  <c r="Q209" i="68" s="1"/>
  <c r="Q212" i="68" s="1"/>
  <c r="E209" i="68" a="1"/>
  <c r="E209" i="68" s="1"/>
  <c r="L209" i="68" a="1"/>
  <c r="L209" i="68" s="1"/>
  <c r="L212" i="68" s="1"/>
  <c r="K209" i="68" a="1"/>
  <c r="K209" i="68" s="1"/>
  <c r="K212" i="68" s="1"/>
  <c r="M209" i="68" a="1"/>
  <c r="M209" i="68" s="1"/>
  <c r="M212" i="68" s="1"/>
  <c r="W209" i="68" a="1"/>
  <c r="W209" i="68" s="1"/>
  <c r="W212" i="68" s="1"/>
  <c r="P209" i="68" a="1"/>
  <c r="P209" i="68" s="1"/>
  <c r="P212" i="68" s="1"/>
  <c r="N47" i="54"/>
  <c r="E212" i="53"/>
  <c r="C210" i="69"/>
  <c r="B210" i="69"/>
  <c r="E152" i="69"/>
  <c r="C149" i="69"/>
  <c r="B149" i="69"/>
  <c r="E437" i="27" s="1"/>
  <c r="E152" i="46"/>
  <c r="B149" i="46"/>
  <c r="E367" i="27" s="1"/>
  <c r="C149" i="46"/>
  <c r="O46" i="68"/>
  <c r="C211" i="69"/>
  <c r="B211" i="69"/>
  <c r="D440" i="27" s="1"/>
  <c r="C211" i="54"/>
  <c r="B211" i="54"/>
  <c r="D400" i="27" s="1"/>
  <c r="E152" i="67"/>
  <c r="B149" i="67"/>
  <c r="E417" i="27" s="1"/>
  <c r="C149" i="67"/>
  <c r="N47" i="53"/>
  <c r="C152" i="44"/>
  <c r="B152" i="44"/>
  <c r="F347" i="27" s="1"/>
  <c r="P45" i="47"/>
  <c r="P45" i="66"/>
  <c r="B210" i="68"/>
  <c r="C210" i="68"/>
  <c r="P38" i="69"/>
  <c r="P39" i="69" s="1"/>
  <c r="P45" i="69"/>
  <c r="B149" i="53"/>
  <c r="E387" i="27" s="1"/>
  <c r="C149" i="53"/>
  <c r="B211" i="47"/>
  <c r="D380" i="27" s="1"/>
  <c r="C211" i="47"/>
  <c r="E152" i="54"/>
  <c r="B149" i="54"/>
  <c r="E397" i="27" s="1"/>
  <c r="C149" i="54"/>
  <c r="W209" i="69" a="1"/>
  <c r="W209" i="69" s="1"/>
  <c r="W212" i="69" s="1"/>
  <c r="T209" i="69" a="1"/>
  <c r="T209" i="69" s="1"/>
  <c r="T212" i="69" s="1"/>
  <c r="AG209" i="69" a="1"/>
  <c r="AG209" i="69" s="1"/>
  <c r="AG212" i="69" s="1"/>
  <c r="AC209" i="69" a="1"/>
  <c r="AC209" i="69" s="1"/>
  <c r="AC212" i="69" s="1"/>
  <c r="F209" i="69" a="1"/>
  <c r="F209" i="69" s="1"/>
  <c r="F212" i="69" s="1"/>
  <c r="U209" i="69" a="1"/>
  <c r="U209" i="69" s="1"/>
  <c r="U212" i="69" s="1"/>
  <c r="AB209" i="69" a="1"/>
  <c r="AB209" i="69" s="1"/>
  <c r="AB212" i="69" s="1"/>
  <c r="H209" i="69" a="1"/>
  <c r="H209" i="69" s="1"/>
  <c r="H212" i="69" s="1"/>
  <c r="G209" i="69" a="1"/>
  <c r="G209" i="69" s="1"/>
  <c r="G212" i="69" s="1"/>
  <c r="E209" i="69" a="1"/>
  <c r="E209" i="69" s="1"/>
  <c r="H440" i="27"/>
  <c r="P209" i="69" a="1"/>
  <c r="P209" i="69" s="1"/>
  <c r="P212" i="69" s="1"/>
  <c r="Q209" i="69" a="1"/>
  <c r="Q209" i="69" s="1"/>
  <c r="Q212" i="69" s="1"/>
  <c r="Z209" i="69" a="1"/>
  <c r="Z209" i="69" s="1"/>
  <c r="Z212" i="69" s="1"/>
  <c r="J209" i="69" a="1"/>
  <c r="J209" i="69" s="1"/>
  <c r="J212" i="69" s="1"/>
  <c r="M209" i="69" a="1"/>
  <c r="M209" i="69" s="1"/>
  <c r="M212" i="69" s="1"/>
  <c r="N209" i="69" a="1"/>
  <c r="N209" i="69" s="1"/>
  <c r="N212" i="69" s="1"/>
  <c r="R209" i="69" a="1"/>
  <c r="R209" i="69" s="1"/>
  <c r="R212" i="69" s="1"/>
  <c r="AF209" i="69" a="1"/>
  <c r="AF209" i="69" s="1"/>
  <c r="AF212" i="69" s="1"/>
  <c r="K209" i="69" a="1"/>
  <c r="K209" i="69" s="1"/>
  <c r="K212" i="69" s="1"/>
  <c r="O209" i="69" a="1"/>
  <c r="O209" i="69" s="1"/>
  <c r="O212" i="69" s="1"/>
  <c r="AE209" i="69" a="1"/>
  <c r="AE209" i="69" s="1"/>
  <c r="AE212" i="69" s="1"/>
  <c r="X209" i="69" a="1"/>
  <c r="X209" i="69" s="1"/>
  <c r="X212" i="69" s="1"/>
  <c r="AA209" i="69" a="1"/>
  <c r="AA209" i="69" s="1"/>
  <c r="AA212" i="69" s="1"/>
  <c r="V209" i="69" a="1"/>
  <c r="V209" i="69" s="1"/>
  <c r="V212" i="69" s="1"/>
  <c r="S209" i="69" a="1"/>
  <c r="S209" i="69" s="1"/>
  <c r="S212" i="69" s="1"/>
  <c r="L209" i="69" a="1"/>
  <c r="L209" i="69" s="1"/>
  <c r="L212" i="69" s="1"/>
  <c r="Y209" i="69" a="1"/>
  <c r="Y209" i="69" s="1"/>
  <c r="Y212" i="69" s="1"/>
  <c r="I209" i="69" a="1"/>
  <c r="I209" i="69" s="1"/>
  <c r="I212" i="69" s="1"/>
  <c r="AD209" i="69" a="1"/>
  <c r="AD209" i="69" s="1"/>
  <c r="AD212" i="69" s="1"/>
  <c r="AH209" i="69" a="1"/>
  <c r="AH209" i="69" s="1"/>
  <c r="AH212" i="69" s="1"/>
  <c r="E152" i="68"/>
  <c r="C149" i="68"/>
  <c r="B149" i="68"/>
  <c r="E427" i="27" s="1"/>
  <c r="E152" i="66"/>
  <c r="C149" i="66"/>
  <c r="B149" i="66"/>
  <c r="E407" i="27" s="1"/>
  <c r="Q37" i="69"/>
  <c r="Q37" i="68"/>
  <c r="Q37" i="67"/>
  <c r="Q45" i="67" s="1"/>
  <c r="Q37" i="54"/>
  <c r="Q37" i="47"/>
  <c r="Q45" i="47" s="1"/>
  <c r="Q37" i="66"/>
  <c r="Q45" i="66" s="1"/>
  <c r="Q37" i="44"/>
  <c r="Q45" i="44" s="1"/>
  <c r="Q37" i="46"/>
  <c r="Q45" i="46" s="1"/>
  <c r="Q37" i="45"/>
  <c r="Q45" i="45" s="1"/>
  <c r="Q37" i="53"/>
  <c r="P38" i="54"/>
  <c r="P45" i="54"/>
  <c r="O39" i="53"/>
  <c r="E152" i="47"/>
  <c r="C149" i="47"/>
  <c r="B149" i="47"/>
  <c r="E377" i="27" s="1"/>
  <c r="P38" i="53"/>
  <c r="P39" i="53" s="1"/>
  <c r="P45" i="53"/>
  <c r="C210" i="47"/>
  <c r="B210" i="47"/>
  <c r="Y209" i="54" a="1"/>
  <c r="Y209" i="54" s="1"/>
  <c r="Y212" i="54" s="1"/>
  <c r="X209" i="54" a="1"/>
  <c r="X209" i="54" s="1"/>
  <c r="X212" i="54" s="1"/>
  <c r="O209" i="54" a="1"/>
  <c r="O209" i="54" s="1"/>
  <c r="O212" i="54" s="1"/>
  <c r="AE209" i="54" a="1"/>
  <c r="AE209" i="54" s="1"/>
  <c r="AE212" i="54" s="1"/>
  <c r="M209" i="54" a="1"/>
  <c r="M209" i="54" s="1"/>
  <c r="M212" i="54" s="1"/>
  <c r="AF209" i="54" a="1"/>
  <c r="AF209" i="54" s="1"/>
  <c r="AF212" i="54" s="1"/>
  <c r="AG209" i="54" a="1"/>
  <c r="AG209" i="54" s="1"/>
  <c r="AG212" i="54" s="1"/>
  <c r="L209" i="54" a="1"/>
  <c r="L209" i="54" s="1"/>
  <c r="L212" i="54" s="1"/>
  <c r="AC209" i="54" a="1"/>
  <c r="AC209" i="54" s="1"/>
  <c r="AC212" i="54" s="1"/>
  <c r="N209" i="54" a="1"/>
  <c r="N209" i="54" s="1"/>
  <c r="N212" i="54" s="1"/>
  <c r="V209" i="54" a="1"/>
  <c r="V209" i="54" s="1"/>
  <c r="V212" i="54" s="1"/>
  <c r="AD209" i="54" a="1"/>
  <c r="AD209" i="54" s="1"/>
  <c r="AD212" i="54" s="1"/>
  <c r="U209" i="54" a="1"/>
  <c r="U209" i="54" s="1"/>
  <c r="U212" i="54" s="1"/>
  <c r="W209" i="54" a="1"/>
  <c r="W209" i="54" s="1"/>
  <c r="W212" i="54" s="1"/>
  <c r="T209" i="54" a="1"/>
  <c r="T209" i="54" s="1"/>
  <c r="T212" i="54" s="1"/>
  <c r="AB209" i="54" a="1"/>
  <c r="AB209" i="54" s="1"/>
  <c r="AB212" i="54" s="1"/>
  <c r="H209" i="54" a="1"/>
  <c r="H209" i="54" s="1"/>
  <c r="H212" i="54" s="1"/>
  <c r="R209" i="54" a="1"/>
  <c r="R209" i="54" s="1"/>
  <c r="R212" i="54" s="1"/>
  <c r="Z209" i="54" a="1"/>
  <c r="Z209" i="54" s="1"/>
  <c r="Z212" i="54" s="1"/>
  <c r="Q209" i="54" a="1"/>
  <c r="Q209" i="54" s="1"/>
  <c r="Q212" i="54" s="1"/>
  <c r="S209" i="54" a="1"/>
  <c r="S209" i="54" s="1"/>
  <c r="S212" i="54" s="1"/>
  <c r="I209" i="54" a="1"/>
  <c r="I209" i="54" s="1"/>
  <c r="I212" i="54" s="1"/>
  <c r="F209" i="54" a="1"/>
  <c r="F209" i="54" s="1"/>
  <c r="F212" i="54" s="1"/>
  <c r="K209" i="54" a="1"/>
  <c r="K209" i="54" s="1"/>
  <c r="K212" i="54" s="1"/>
  <c r="AH209" i="54" a="1"/>
  <c r="AH209" i="54" s="1"/>
  <c r="AH212" i="54" s="1"/>
  <c r="H400" i="27"/>
  <c r="E209" i="54" a="1"/>
  <c r="E209" i="54" s="1"/>
  <c r="G209" i="54" a="1"/>
  <c r="G209" i="54" s="1"/>
  <c r="G212" i="54" s="1"/>
  <c r="P209" i="54" a="1"/>
  <c r="P209" i="54" s="1"/>
  <c r="P212" i="54" s="1"/>
  <c r="J209" i="54" a="1"/>
  <c r="J209" i="54" s="1"/>
  <c r="J212" i="54" s="1"/>
  <c r="AA209" i="54" a="1"/>
  <c r="AA209" i="54" s="1"/>
  <c r="AA212" i="54" s="1"/>
  <c r="O46" i="69"/>
  <c r="H380" i="27"/>
  <c r="AG209" i="47" a="1"/>
  <c r="AG209" i="47" s="1"/>
  <c r="AG212" i="47" s="1"/>
  <c r="F209" i="47" a="1"/>
  <c r="F209" i="47" s="1"/>
  <c r="F212" i="47" s="1"/>
  <c r="U209" i="47" a="1"/>
  <c r="U209" i="47" s="1"/>
  <c r="U212" i="47" s="1"/>
  <c r="S209" i="47" a="1"/>
  <c r="S209" i="47" s="1"/>
  <c r="S212" i="47" s="1"/>
  <c r="AE209" i="47" a="1"/>
  <c r="AE209" i="47" s="1"/>
  <c r="AE212" i="47" s="1"/>
  <c r="I209" i="47" a="1"/>
  <c r="I209" i="47" s="1"/>
  <c r="I212" i="47" s="1"/>
  <c r="E209" i="47" a="1"/>
  <c r="E209" i="47" s="1"/>
  <c r="G209" i="47" a="1"/>
  <c r="G209" i="47" s="1"/>
  <c r="G212" i="47" s="1"/>
  <c r="Y209" i="47" a="1"/>
  <c r="Y209" i="47" s="1"/>
  <c r="Y212" i="47" s="1"/>
  <c r="AC209" i="47" a="1"/>
  <c r="AC209" i="47" s="1"/>
  <c r="AC212" i="47" s="1"/>
  <c r="L209" i="47" a="1"/>
  <c r="L209" i="47" s="1"/>
  <c r="L212" i="47" s="1"/>
  <c r="AF209" i="47" a="1"/>
  <c r="AF209" i="47" s="1"/>
  <c r="AF212" i="47" s="1"/>
  <c r="X209" i="47" a="1"/>
  <c r="X209" i="47" s="1"/>
  <c r="X212" i="47" s="1"/>
  <c r="P209" i="47" a="1"/>
  <c r="P209" i="47" s="1"/>
  <c r="P212" i="47" s="1"/>
  <c r="M209" i="47" a="1"/>
  <c r="M209" i="47" s="1"/>
  <c r="M212" i="47" s="1"/>
  <c r="H209" i="47" a="1"/>
  <c r="H209" i="47" s="1"/>
  <c r="H212" i="47" s="1"/>
  <c r="Q209" i="47" a="1"/>
  <c r="Q209" i="47" s="1"/>
  <c r="Q212" i="47" s="1"/>
  <c r="O209" i="47" a="1"/>
  <c r="O209" i="47" s="1"/>
  <c r="O212" i="47" s="1"/>
  <c r="K209" i="47" a="1"/>
  <c r="K209" i="47" s="1"/>
  <c r="K212" i="47" s="1"/>
  <c r="AH209" i="47" a="1"/>
  <c r="AH209" i="47" s="1"/>
  <c r="AH212" i="47" s="1"/>
  <c r="J209" i="47" a="1"/>
  <c r="J209" i="47" s="1"/>
  <c r="J212" i="47" s="1"/>
  <c r="N209" i="47" a="1"/>
  <c r="N209" i="47" s="1"/>
  <c r="N212" i="47" s="1"/>
  <c r="T209" i="47" a="1"/>
  <c r="T209" i="47" s="1"/>
  <c r="T212" i="47" s="1"/>
  <c r="AA209" i="47" a="1"/>
  <c r="AA209" i="47" s="1"/>
  <c r="AA212" i="47" s="1"/>
  <c r="AB209" i="47" a="1"/>
  <c r="AB209" i="47" s="1"/>
  <c r="AB212" i="47" s="1"/>
  <c r="W209" i="47" a="1"/>
  <c r="W209" i="47" s="1"/>
  <c r="W212" i="47" s="1"/>
  <c r="V209" i="47" a="1"/>
  <c r="V209" i="47" s="1"/>
  <c r="V212" i="47" s="1"/>
  <c r="Z209" i="47" a="1"/>
  <c r="Z209" i="47" s="1"/>
  <c r="Z212" i="47" s="1"/>
  <c r="R209" i="47" a="1"/>
  <c r="R209" i="47" s="1"/>
  <c r="R212" i="47" s="1"/>
  <c r="AD209" i="47" a="1"/>
  <c r="AD209" i="47" s="1"/>
  <c r="AD212" i="47" s="1"/>
  <c r="B211" i="68"/>
  <c r="D430" i="27" s="1"/>
  <c r="C211" i="68"/>
  <c r="Q37" i="22"/>
  <c r="Q45" i="22" s="1"/>
  <c r="B209" i="53" l="1"/>
  <c r="E390" i="27" s="1"/>
  <c r="C209" i="53"/>
  <c r="F212" i="53"/>
  <c r="B212" i="53" s="1"/>
  <c r="F390" i="27" s="1"/>
  <c r="C209" i="67"/>
  <c r="B209" i="67"/>
  <c r="E420" i="27" s="1"/>
  <c r="B152" i="45"/>
  <c r="F357" i="27" s="1"/>
  <c r="B209" i="45"/>
  <c r="E360" i="27" s="1"/>
  <c r="C209" i="45"/>
  <c r="P46" i="69"/>
  <c r="P47" i="69" s="1"/>
  <c r="P46" i="53"/>
  <c r="P47" i="53" s="1"/>
  <c r="P46" i="68"/>
  <c r="P47" i="68" s="1"/>
  <c r="B209" i="44"/>
  <c r="E350" i="27" s="1"/>
  <c r="C209" i="44"/>
  <c r="C209" i="46"/>
  <c r="B209" i="46"/>
  <c r="E370" i="27" s="1"/>
  <c r="T212" i="46"/>
  <c r="B212" i="46" s="1"/>
  <c r="F370" i="27" s="1"/>
  <c r="B209" i="66"/>
  <c r="E410" i="27" s="1"/>
  <c r="C209" i="66"/>
  <c r="B152" i="68"/>
  <c r="F427" i="27" s="1"/>
  <c r="C152" i="68"/>
  <c r="P39" i="68"/>
  <c r="O47" i="69"/>
  <c r="O47" i="68"/>
  <c r="B152" i="46"/>
  <c r="F367" i="27" s="1"/>
  <c r="C152" i="46"/>
  <c r="Q38" i="54"/>
  <c r="Q39" i="54" s="1"/>
  <c r="Q45" i="54"/>
  <c r="C212" i="45"/>
  <c r="B212" i="45"/>
  <c r="F360" i="27" s="1"/>
  <c r="C212" i="44"/>
  <c r="B212" i="44"/>
  <c r="F350" i="27" s="1"/>
  <c r="B152" i="47"/>
  <c r="F377" i="27" s="1"/>
  <c r="C152" i="47"/>
  <c r="E212" i="47"/>
  <c r="C209" i="47"/>
  <c r="B209" i="47"/>
  <c r="E380" i="27" s="1"/>
  <c r="E212" i="54"/>
  <c r="B209" i="54"/>
  <c r="E400" i="27" s="1"/>
  <c r="C209" i="54"/>
  <c r="C212" i="67"/>
  <c r="B212" i="67"/>
  <c r="F420" i="27" s="1"/>
  <c r="Q38" i="68"/>
  <c r="Q39" i="68" s="1"/>
  <c r="Q45" i="68"/>
  <c r="B152" i="67"/>
  <c r="F417" i="27" s="1"/>
  <c r="C152" i="67"/>
  <c r="C152" i="69"/>
  <c r="B152" i="69"/>
  <c r="F437" i="27" s="1"/>
  <c r="Q38" i="53"/>
  <c r="Q39" i="53" s="1"/>
  <c r="Q45" i="53"/>
  <c r="Q38" i="69"/>
  <c r="Q39" i="69" s="1"/>
  <c r="Q45" i="69"/>
  <c r="C209" i="69"/>
  <c r="B209" i="69"/>
  <c r="E440" i="27" s="1"/>
  <c r="E212" i="69"/>
  <c r="C212" i="66"/>
  <c r="B212" i="66"/>
  <c r="F410" i="27" s="1"/>
  <c r="P46" i="54"/>
  <c r="C152" i="66"/>
  <c r="B152" i="66"/>
  <c r="F407" i="27" s="1"/>
  <c r="C152" i="54"/>
  <c r="B152" i="54"/>
  <c r="F397" i="27" s="1"/>
  <c r="R37" i="67"/>
  <c r="R45" i="67" s="1"/>
  <c r="R37" i="53"/>
  <c r="R37" i="68"/>
  <c r="R37" i="66"/>
  <c r="R45" i="66" s="1"/>
  <c r="R37" i="54"/>
  <c r="R37" i="46"/>
  <c r="R45" i="46" s="1"/>
  <c r="R37" i="69"/>
  <c r="R37" i="47"/>
  <c r="R45" i="47" s="1"/>
  <c r="R37" i="45"/>
  <c r="R45" i="45" s="1"/>
  <c r="R37" i="44"/>
  <c r="R45" i="44" s="1"/>
  <c r="P39" i="54"/>
  <c r="E212" i="68"/>
  <c r="C209" i="68"/>
  <c r="B209" i="68"/>
  <c r="E430" i="27" s="1"/>
  <c r="R37" i="22"/>
  <c r="R45" i="22" s="1"/>
  <c r="C212" i="53" l="1"/>
  <c r="Q46" i="54"/>
  <c r="Q47" i="54" s="1"/>
  <c r="Q46" i="68"/>
  <c r="Q47" i="68" s="1"/>
  <c r="C212" i="46"/>
  <c r="Q46" i="69"/>
  <c r="C212" i="68"/>
  <c r="B212" i="68"/>
  <c r="F430" i="27" s="1"/>
  <c r="Q46" i="53"/>
  <c r="R38" i="53"/>
  <c r="R45" i="53"/>
  <c r="C212" i="54"/>
  <c r="B212" i="54"/>
  <c r="F400" i="27" s="1"/>
  <c r="R38" i="68"/>
  <c r="R39" i="68" s="1"/>
  <c r="R45" i="68"/>
  <c r="P47" i="54"/>
  <c r="S37" i="69"/>
  <c r="S37" i="68"/>
  <c r="S37" i="67"/>
  <c r="S45" i="67" s="1"/>
  <c r="S37" i="47"/>
  <c r="S45" i="47" s="1"/>
  <c r="S37" i="53"/>
  <c r="S37" i="46"/>
  <c r="S45" i="46" s="1"/>
  <c r="S37" i="66"/>
  <c r="S45" i="66" s="1"/>
  <c r="S37" i="54"/>
  <c r="S37" i="45"/>
  <c r="S45" i="45" s="1"/>
  <c r="S37" i="44"/>
  <c r="S45" i="44" s="1"/>
  <c r="R38" i="69"/>
  <c r="R39" i="69" s="1"/>
  <c r="R45" i="69"/>
  <c r="C212" i="47"/>
  <c r="B212" i="47"/>
  <c r="F380" i="27" s="1"/>
  <c r="C212" i="69"/>
  <c r="B212" i="69"/>
  <c r="F440" i="27" s="1"/>
  <c r="R38" i="54"/>
  <c r="R39" i="54" s="1"/>
  <c r="R45" i="54"/>
  <c r="S37" i="22"/>
  <c r="S45" i="22" s="1"/>
  <c r="R46" i="53" l="1"/>
  <c r="R47" i="53" s="1"/>
  <c r="R46" i="69"/>
  <c r="R47" i="69" s="1"/>
  <c r="T37" i="68"/>
  <c r="T37" i="66"/>
  <c r="T45" i="66" s="1"/>
  <c r="T37" i="54"/>
  <c r="T37" i="69"/>
  <c r="T37" i="53"/>
  <c r="T37" i="46"/>
  <c r="T45" i="46" s="1"/>
  <c r="T37" i="45"/>
  <c r="T45" i="45" s="1"/>
  <c r="T37" i="67"/>
  <c r="T45" i="67" s="1"/>
  <c r="T37" i="47"/>
  <c r="T45" i="47" s="1"/>
  <c r="T37" i="44"/>
  <c r="T45" i="44" s="1"/>
  <c r="S38" i="68"/>
  <c r="S39" i="68" s="1"/>
  <c r="S45" i="68"/>
  <c r="S46" i="68" s="1"/>
  <c r="R39" i="53"/>
  <c r="S38" i="53"/>
  <c r="S39" i="53" s="1"/>
  <c r="S45" i="53"/>
  <c r="S38" i="69"/>
  <c r="S39" i="69" s="1"/>
  <c r="S45" i="69"/>
  <c r="S38" i="54"/>
  <c r="S39" i="54" s="1"/>
  <c r="S45" i="54"/>
  <c r="R46" i="54"/>
  <c r="R46" i="68"/>
  <c r="Q47" i="69"/>
  <c r="Q47" i="53"/>
  <c r="T37" i="22"/>
  <c r="T45" i="22" s="1"/>
  <c r="S46" i="54" l="1"/>
  <c r="S47" i="54" s="1"/>
  <c r="S46" i="69"/>
  <c r="S47" i="69" s="1"/>
  <c r="S46" i="53"/>
  <c r="S47" i="53" s="1"/>
  <c r="T38" i="68"/>
  <c r="T39" i="68" s="1"/>
  <c r="T45" i="68"/>
  <c r="R47" i="54"/>
  <c r="T38" i="53"/>
  <c r="T39" i="53" s="1"/>
  <c r="T45" i="53"/>
  <c r="S47" i="68"/>
  <c r="R47" i="68"/>
  <c r="U37" i="46"/>
  <c r="U45" i="46" s="1"/>
  <c r="U37" i="69"/>
  <c r="U37" i="66"/>
  <c r="U45" i="66" s="1"/>
  <c r="U37" i="68"/>
  <c r="U37" i="67"/>
  <c r="U45" i="67" s="1"/>
  <c r="U37" i="54"/>
  <c r="U37" i="47"/>
  <c r="U45" i="47" s="1"/>
  <c r="U37" i="53"/>
  <c r="U37" i="45"/>
  <c r="U45" i="45" s="1"/>
  <c r="U37" i="44"/>
  <c r="U45" i="44" s="1"/>
  <c r="T38" i="69"/>
  <c r="T39" i="69" s="1"/>
  <c r="T45" i="69"/>
  <c r="T38" i="54"/>
  <c r="T39" i="54" s="1"/>
  <c r="T45" i="54"/>
  <c r="U37" i="22"/>
  <c r="U45" i="22" s="1"/>
  <c r="T46" i="54" l="1"/>
  <c r="T47" i="54" s="1"/>
  <c r="T46" i="53"/>
  <c r="T47" i="53" s="1"/>
  <c r="T46" i="68"/>
  <c r="T47" i="68" s="1"/>
  <c r="V37" i="68"/>
  <c r="V37" i="45"/>
  <c r="V45" i="45" s="1"/>
  <c r="V37" i="46"/>
  <c r="V45" i="46" s="1"/>
  <c r="V37" i="67"/>
  <c r="V45" i="67" s="1"/>
  <c r="V37" i="54"/>
  <c r="V37" i="66"/>
  <c r="V45" i="66" s="1"/>
  <c r="V37" i="47"/>
  <c r="V45" i="47" s="1"/>
  <c r="V37" i="69"/>
  <c r="V37" i="53"/>
  <c r="V37" i="44"/>
  <c r="V45" i="44" s="1"/>
  <c r="U38" i="53"/>
  <c r="U39" i="53" s="1"/>
  <c r="U45" i="53"/>
  <c r="T46" i="69"/>
  <c r="U38" i="68"/>
  <c r="U39" i="68" s="1"/>
  <c r="U45" i="68"/>
  <c r="U38" i="69"/>
  <c r="U39" i="69" s="1"/>
  <c r="U45" i="69"/>
  <c r="U38" i="54"/>
  <c r="U39" i="54" s="1"/>
  <c r="U45" i="54"/>
  <c r="V37" i="22"/>
  <c r="V45" i="22" s="1"/>
  <c r="U46" i="54" l="1"/>
  <c r="U46" i="53"/>
  <c r="U47" i="53" s="1"/>
  <c r="U46" i="69"/>
  <c r="U47" i="69" s="1"/>
  <c r="V38" i="53"/>
  <c r="V39" i="53" s="1"/>
  <c r="V45" i="53"/>
  <c r="V38" i="54"/>
  <c r="V39" i="54" s="1"/>
  <c r="V45" i="54"/>
  <c r="V38" i="68"/>
  <c r="V39" i="68" s="1"/>
  <c r="V45" i="68"/>
  <c r="U47" i="54"/>
  <c r="W37" i="67"/>
  <c r="W45" i="67" s="1"/>
  <c r="W37" i="44"/>
  <c r="W45" i="44" s="1"/>
  <c r="W37" i="47"/>
  <c r="W45" i="47" s="1"/>
  <c r="W37" i="68"/>
  <c r="W37" i="66"/>
  <c r="W45" i="66" s="1"/>
  <c r="W37" i="54"/>
  <c r="W37" i="69"/>
  <c r="W37" i="46"/>
  <c r="W45" i="46" s="1"/>
  <c r="W37" i="45"/>
  <c r="W45" i="45" s="1"/>
  <c r="W37" i="53"/>
  <c r="V38" i="69"/>
  <c r="V39" i="69" s="1"/>
  <c r="V45" i="69"/>
  <c r="U46" i="68"/>
  <c r="T47" i="69"/>
  <c r="W37" i="22"/>
  <c r="W45" i="22" s="1"/>
  <c r="V46" i="69" l="1"/>
  <c r="V46" i="54"/>
  <c r="V47" i="54" s="1"/>
  <c r="V46" i="53"/>
  <c r="V47" i="53" s="1"/>
  <c r="W38" i="69"/>
  <c r="W39" i="69" s="1"/>
  <c r="W45" i="69"/>
  <c r="W38" i="68"/>
  <c r="W39" i="68" s="1"/>
  <c r="W45" i="68"/>
  <c r="X37" i="67"/>
  <c r="X45" i="67" s="1"/>
  <c r="X37" i="47"/>
  <c r="X45" i="47" s="1"/>
  <c r="X37" i="69"/>
  <c r="X37" i="66"/>
  <c r="X45" i="66" s="1"/>
  <c r="X37" i="53"/>
  <c r="X37" i="54"/>
  <c r="X37" i="44"/>
  <c r="X45" i="44" s="1"/>
  <c r="X37" i="68"/>
  <c r="X37" i="45"/>
  <c r="X45" i="45" s="1"/>
  <c r="X37" i="46"/>
  <c r="X45" i="46" s="1"/>
  <c r="W38" i="54"/>
  <c r="W39" i="54" s="1"/>
  <c r="W45" i="54"/>
  <c r="V46" i="68"/>
  <c r="V47" i="69"/>
  <c r="U47" i="68"/>
  <c r="W38" i="53"/>
  <c r="W39" i="53" s="1"/>
  <c r="W45" i="53"/>
  <c r="X37" i="22"/>
  <c r="X45" i="22" s="1"/>
  <c r="W46" i="68" l="1"/>
  <c r="W47" i="68" s="1"/>
  <c r="W46" i="54"/>
  <c r="W47" i="54" s="1"/>
  <c r="X38" i="69"/>
  <c r="X39" i="69" s="1"/>
  <c r="X45" i="69"/>
  <c r="V47" i="68"/>
  <c r="Y37" i="66"/>
  <c r="Y45" i="66" s="1"/>
  <c r="Y37" i="54"/>
  <c r="Y37" i="53"/>
  <c r="Y37" i="67"/>
  <c r="Y45" i="67" s="1"/>
  <c r="Y37" i="69"/>
  <c r="Y37" i="68"/>
  <c r="Y37" i="44"/>
  <c r="Y45" i="44" s="1"/>
  <c r="Y37" i="47"/>
  <c r="Y45" i="47" s="1"/>
  <c r="Y37" i="46"/>
  <c r="Y45" i="46" s="1"/>
  <c r="Y37" i="45"/>
  <c r="Y45" i="45" s="1"/>
  <c r="X38" i="68"/>
  <c r="X39" i="68" s="1"/>
  <c r="X45" i="68"/>
  <c r="X38" i="54"/>
  <c r="X39" i="54" s="1"/>
  <c r="X45" i="54"/>
  <c r="W46" i="53"/>
  <c r="X38" i="53"/>
  <c r="X39" i="53" s="1"/>
  <c r="X45" i="53"/>
  <c r="W46" i="69"/>
  <c r="Y37" i="22"/>
  <c r="X46" i="54" l="1"/>
  <c r="Y45" i="22"/>
  <c r="X46" i="53"/>
  <c r="X47" i="53" s="1"/>
  <c r="W47" i="69"/>
  <c r="X47" i="54"/>
  <c r="Y38" i="68"/>
  <c r="Y39" i="68" s="1"/>
  <c r="Y45" i="68"/>
  <c r="Y38" i="53"/>
  <c r="Y39" i="53" s="1"/>
  <c r="Y45" i="53"/>
  <c r="Y38" i="54"/>
  <c r="Y39" i="54" s="1"/>
  <c r="Y45" i="54"/>
  <c r="X46" i="68"/>
  <c r="W47" i="53"/>
  <c r="X46" i="69"/>
  <c r="Z37" i="54"/>
  <c r="Z37" i="66"/>
  <c r="Z45" i="66" s="1"/>
  <c r="Z37" i="53"/>
  <c r="Z37" i="69"/>
  <c r="Z37" i="46"/>
  <c r="Z45" i="46" s="1"/>
  <c r="Z37" i="44"/>
  <c r="Z45" i="44" s="1"/>
  <c r="Z37" i="45"/>
  <c r="Z45" i="45" s="1"/>
  <c r="Z37" i="68"/>
  <c r="Z37" i="67"/>
  <c r="Z45" i="67" s="1"/>
  <c r="Z37" i="47"/>
  <c r="Z45" i="47" s="1"/>
  <c r="Y38" i="69"/>
  <c r="Y39" i="69" s="1"/>
  <c r="Y45" i="69"/>
  <c r="Z37" i="22"/>
  <c r="Z45" i="22" s="1"/>
  <c r="Y46" i="53" l="1"/>
  <c r="Y47" i="53" s="1"/>
  <c r="Y46" i="54"/>
  <c r="Y47" i="54" s="1"/>
  <c r="Y46" i="68"/>
  <c r="Y47" i="68" s="1"/>
  <c r="X47" i="68"/>
  <c r="Z38" i="53"/>
  <c r="Z39" i="53" s="1"/>
  <c r="Z45" i="53"/>
  <c r="AA37" i="46"/>
  <c r="AA45" i="46" s="1"/>
  <c r="AA37" i="45"/>
  <c r="AA45" i="45" s="1"/>
  <c r="AA37" i="44"/>
  <c r="AA45" i="44" s="1"/>
  <c r="AA37" i="66"/>
  <c r="AA45" i="66" s="1"/>
  <c r="AA37" i="54"/>
  <c r="AA37" i="68"/>
  <c r="AA37" i="67"/>
  <c r="AA45" i="67" s="1"/>
  <c r="AA37" i="53"/>
  <c r="AA37" i="47"/>
  <c r="AA45" i="47" s="1"/>
  <c r="AA37" i="69"/>
  <c r="Y46" i="69"/>
  <c r="Z38" i="68"/>
  <c r="Z39" i="68" s="1"/>
  <c r="Z45" i="68"/>
  <c r="Z38" i="54"/>
  <c r="Z39" i="54" s="1"/>
  <c r="Z45" i="54"/>
  <c r="X47" i="69"/>
  <c r="Z38" i="69"/>
  <c r="Z39" i="69" s="1"/>
  <c r="Z45" i="69"/>
  <c r="AA37" i="22"/>
  <c r="AA45" i="22" s="1"/>
  <c r="Z46" i="53" l="1"/>
  <c r="Z47" i="53" s="1"/>
  <c r="Z46" i="69"/>
  <c r="Z47" i="69" s="1"/>
  <c r="Z46" i="68"/>
  <c r="Z47" i="68" s="1"/>
  <c r="Z46" i="54"/>
  <c r="Z47" i="54" s="1"/>
  <c r="AA38" i="69"/>
  <c r="AA39" i="69" s="1"/>
  <c r="AA45" i="69"/>
  <c r="AB37" i="69"/>
  <c r="AB37" i="68"/>
  <c r="AB37" i="67"/>
  <c r="AB45" i="67" s="1"/>
  <c r="AB37" i="66"/>
  <c r="AB45" i="66" s="1"/>
  <c r="AB37" i="54"/>
  <c r="AB37" i="44"/>
  <c r="AB45" i="44" s="1"/>
  <c r="AB37" i="47"/>
  <c r="AB45" i="47" s="1"/>
  <c r="AB37" i="53"/>
  <c r="AB37" i="45"/>
  <c r="AB45" i="45" s="1"/>
  <c r="AB37" i="46"/>
  <c r="AB45" i="46" s="1"/>
  <c r="AA38" i="68"/>
  <c r="AA39" i="68" s="1"/>
  <c r="AA45" i="68"/>
  <c r="AA38" i="54"/>
  <c r="AA39" i="54" s="1"/>
  <c r="AA45" i="54"/>
  <c r="Y47" i="69"/>
  <c r="AA38" i="53"/>
  <c r="AA39" i="53" s="1"/>
  <c r="AA45" i="53"/>
  <c r="AB37" i="22"/>
  <c r="AB45" i="22" s="1"/>
  <c r="AA46" i="54" l="1"/>
  <c r="AA47" i="54" s="1"/>
  <c r="AA46" i="69"/>
  <c r="AA47" i="69" s="1"/>
  <c r="AA46" i="53"/>
  <c r="AA47" i="53" s="1"/>
  <c r="AA46" i="68"/>
  <c r="AA47" i="68" s="1"/>
  <c r="AB38" i="68"/>
  <c r="AB39" i="68" s="1"/>
  <c r="AB45" i="68"/>
  <c r="AB38" i="69"/>
  <c r="AB39" i="69" s="1"/>
  <c r="AB45" i="69"/>
  <c r="AC37" i="69"/>
  <c r="AC37" i="47"/>
  <c r="AC45" i="47" s="1"/>
  <c r="AC37" i="45"/>
  <c r="AC45" i="45" s="1"/>
  <c r="AC37" i="66"/>
  <c r="AC45" i="66" s="1"/>
  <c r="AC37" i="46"/>
  <c r="AC45" i="46" s="1"/>
  <c r="AC37" i="68"/>
  <c r="AC37" i="67"/>
  <c r="AC45" i="67" s="1"/>
  <c r="AC37" i="53"/>
  <c r="AC37" i="44"/>
  <c r="AC45" i="44" s="1"/>
  <c r="AC37" i="54"/>
  <c r="AB38" i="53"/>
  <c r="AB39" i="53" s="1"/>
  <c r="AB45" i="53"/>
  <c r="AB38" i="54"/>
  <c r="AB39" i="54" s="1"/>
  <c r="AB45" i="54"/>
  <c r="AC37" i="22"/>
  <c r="AC45" i="22" s="1"/>
  <c r="AB46" i="54" l="1"/>
  <c r="AB46" i="68"/>
  <c r="AB47" i="68" s="1"/>
  <c r="AB46" i="53"/>
  <c r="AB47" i="53" s="1"/>
  <c r="AB46" i="69"/>
  <c r="AB47" i="54"/>
  <c r="AC38" i="53"/>
  <c r="AC39" i="53" s="1"/>
  <c r="AC45" i="53"/>
  <c r="AD37" i="68"/>
  <c r="AD37" i="45"/>
  <c r="AD45" i="45" s="1"/>
  <c r="AD37" i="53"/>
  <c r="AD37" i="67"/>
  <c r="AD45" i="67" s="1"/>
  <c r="AD37" i="47"/>
  <c r="AD45" i="47" s="1"/>
  <c r="AD37" i="54"/>
  <c r="AD37" i="44"/>
  <c r="AD45" i="44" s="1"/>
  <c r="AD37" i="46"/>
  <c r="AD45" i="46" s="1"/>
  <c r="AD37" i="66"/>
  <c r="AD45" i="66" s="1"/>
  <c r="AD37" i="69"/>
  <c r="AC38" i="68"/>
  <c r="AC39" i="68" s="1"/>
  <c r="AC45" i="68"/>
  <c r="AC38" i="69"/>
  <c r="AC39" i="69" s="1"/>
  <c r="AC45" i="69"/>
  <c r="AC38" i="54"/>
  <c r="AC39" i="54" s="1"/>
  <c r="AC45" i="54"/>
  <c r="AD37" i="22"/>
  <c r="AD45" i="22" s="1"/>
  <c r="AC46" i="69" l="1"/>
  <c r="AC47" i="69" s="1"/>
  <c r="AC46" i="68"/>
  <c r="AC47" i="68" s="1"/>
  <c r="AC46" i="54"/>
  <c r="AC47" i="54" s="1"/>
  <c r="AC46" i="53"/>
  <c r="AC47" i="53" s="1"/>
  <c r="AD38" i="53"/>
  <c r="AD39" i="53" s="1"/>
  <c r="AD45" i="53"/>
  <c r="AD38" i="69"/>
  <c r="AD39" i="69" s="1"/>
  <c r="AD45" i="69"/>
  <c r="AD38" i="68"/>
  <c r="AD39" i="68" s="1"/>
  <c r="AD45" i="68"/>
  <c r="AB47" i="69"/>
  <c r="AE37" i="69"/>
  <c r="AE37" i="53"/>
  <c r="AE37" i="47"/>
  <c r="AE45" i="47" s="1"/>
  <c r="AE37" i="45"/>
  <c r="AE45" i="45" s="1"/>
  <c r="AE37" i="46"/>
  <c r="AE45" i="46" s="1"/>
  <c r="AE37" i="54"/>
  <c r="AE37" i="68"/>
  <c r="AE37" i="67"/>
  <c r="AE45" i="67" s="1"/>
  <c r="AE37" i="44"/>
  <c r="AE45" i="44" s="1"/>
  <c r="AE37" i="66"/>
  <c r="AE45" i="66" s="1"/>
  <c r="AD38" i="54"/>
  <c r="AD39" i="54" s="1"/>
  <c r="AD45" i="54"/>
  <c r="AD46" i="54" s="1"/>
  <c r="AE37" i="22"/>
  <c r="AE45" i="22" s="1"/>
  <c r="AD46" i="68" l="1"/>
  <c r="AD47" i="68" s="1"/>
  <c r="AD46" i="69"/>
  <c r="AD47" i="69" s="1"/>
  <c r="AF37" i="66"/>
  <c r="AF45" i="66" s="1"/>
  <c r="AF37" i="54"/>
  <c r="AF37" i="69"/>
  <c r="AF37" i="44"/>
  <c r="AF45" i="44" s="1"/>
  <c r="AF37" i="68"/>
  <c r="AF37" i="46"/>
  <c r="AF45" i="46" s="1"/>
  <c r="AF37" i="47"/>
  <c r="AF45" i="47" s="1"/>
  <c r="AF37" i="67"/>
  <c r="AF45" i="67" s="1"/>
  <c r="AF37" i="53"/>
  <c r="AF37" i="45"/>
  <c r="AF45" i="45" s="1"/>
  <c r="AE38" i="54"/>
  <c r="AE39" i="54" s="1"/>
  <c r="AE45" i="54"/>
  <c r="AD47" i="54"/>
  <c r="AE38" i="53"/>
  <c r="AE39" i="53" s="1"/>
  <c r="AE45" i="53"/>
  <c r="AE38" i="69"/>
  <c r="AE39" i="69" s="1"/>
  <c r="AE45" i="69"/>
  <c r="AD46" i="53"/>
  <c r="AE38" i="68"/>
  <c r="AE39" i="68" s="1"/>
  <c r="AE45" i="68"/>
  <c r="AF37" i="22"/>
  <c r="AF45" i="22" s="1"/>
  <c r="AE46" i="69" l="1"/>
  <c r="AE47" i="69" s="1"/>
  <c r="AE46" i="53"/>
  <c r="AE47" i="53" s="1"/>
  <c r="AF38" i="53"/>
  <c r="AF39" i="53" s="1"/>
  <c r="AF45" i="53"/>
  <c r="AG37" i="69"/>
  <c r="AG37" i="67"/>
  <c r="AG45" i="67" s="1"/>
  <c r="AG37" i="68"/>
  <c r="AG37" i="54"/>
  <c r="AG37" i="53"/>
  <c r="AG37" i="46"/>
  <c r="AG45" i="46" s="1"/>
  <c r="AG37" i="44"/>
  <c r="AG45" i="44" s="1"/>
  <c r="AG37" i="47"/>
  <c r="AG45" i="47" s="1"/>
  <c r="AG37" i="66"/>
  <c r="AG45" i="66" s="1"/>
  <c r="AG37" i="45"/>
  <c r="AG45" i="45" s="1"/>
  <c r="AH37" i="69"/>
  <c r="AH37" i="68"/>
  <c r="AH37" i="67"/>
  <c r="AH37" i="54"/>
  <c r="AH37" i="53"/>
  <c r="AH37" i="45"/>
  <c r="AH37" i="44"/>
  <c r="AH37" i="46"/>
  <c r="AH37" i="47"/>
  <c r="AH37" i="66"/>
  <c r="AF38" i="68"/>
  <c r="AF39" i="68" s="1"/>
  <c r="AF45" i="68"/>
  <c r="AD47" i="53"/>
  <c r="AE46" i="68"/>
  <c r="AF38" i="69"/>
  <c r="AF39" i="69" s="1"/>
  <c r="AF45" i="69"/>
  <c r="AF38" i="54"/>
  <c r="AF39" i="54" s="1"/>
  <c r="AF45" i="54"/>
  <c r="AF46" i="54" s="1"/>
  <c r="AE46" i="54"/>
  <c r="AG37" i="22"/>
  <c r="AG45" i="22" s="1"/>
  <c r="AH37" i="22"/>
  <c r="E28" i="27" l="1" a="1"/>
  <c r="E28" i="27" s="1"/>
  <c r="E50" i="22" a="1"/>
  <c r="E50" i="22" s="1"/>
  <c r="AF46" i="68"/>
  <c r="AF47" i="68" s="1"/>
  <c r="AF46" i="53"/>
  <c r="AF47" i="53" s="1"/>
  <c r="AE47" i="54"/>
  <c r="AH38" i="54"/>
  <c r="AH45" i="54"/>
  <c r="B37" i="54"/>
  <c r="C37" i="54"/>
  <c r="AH45" i="66"/>
  <c r="C37" i="66"/>
  <c r="B37" i="66"/>
  <c r="AH45" i="47"/>
  <c r="C37" i="47"/>
  <c r="B37" i="47"/>
  <c r="AG38" i="53"/>
  <c r="AG39" i="53" s="1"/>
  <c r="AG45" i="53"/>
  <c r="AG38" i="54"/>
  <c r="AG39" i="54" s="1"/>
  <c r="AG45" i="54"/>
  <c r="AF47" i="54"/>
  <c r="AH45" i="46"/>
  <c r="C37" i="46"/>
  <c r="B37" i="46"/>
  <c r="AH45" i="44"/>
  <c r="C37" i="44"/>
  <c r="B37" i="44"/>
  <c r="AG38" i="68"/>
  <c r="AG39" i="68" s="1"/>
  <c r="AG45" i="68"/>
  <c r="AE47" i="68"/>
  <c r="AF46" i="69"/>
  <c r="AH45" i="45"/>
  <c r="C37" i="45"/>
  <c r="B37" i="45"/>
  <c r="AG38" i="69"/>
  <c r="AG39" i="69" s="1"/>
  <c r="AG45" i="69"/>
  <c r="AH38" i="53"/>
  <c r="AH45" i="53"/>
  <c r="C37" i="53"/>
  <c r="B37" i="53"/>
  <c r="AH45" i="67"/>
  <c r="C37" i="67"/>
  <c r="B37" i="67"/>
  <c r="AH38" i="68"/>
  <c r="AH45" i="68"/>
  <c r="B37" i="68"/>
  <c r="C37" i="68"/>
  <c r="AH38" i="69"/>
  <c r="AH45" i="69"/>
  <c r="B37" i="69"/>
  <c r="C37" i="69"/>
  <c r="AH45" i="22"/>
  <c r="C37" i="22"/>
  <c r="B37" i="22"/>
  <c r="AH46" i="69" l="1"/>
  <c r="AH50" i="69" s="1"/>
  <c r="AG46" i="53"/>
  <c r="AG47" i="53" s="1"/>
  <c r="AG46" i="54"/>
  <c r="AG47" i="54" s="1"/>
  <c r="AG46" i="68"/>
  <c r="AG47" i="68" s="1"/>
  <c r="AH46" i="54"/>
  <c r="AF47" i="69"/>
  <c r="AH39" i="69"/>
  <c r="C38" i="69"/>
  <c r="B38" i="69"/>
  <c r="AG46" i="69"/>
  <c r="AH39" i="54"/>
  <c r="C38" i="54"/>
  <c r="B38" i="54"/>
  <c r="AH46" i="53"/>
  <c r="AH46" i="68"/>
  <c r="AH39" i="53"/>
  <c r="C38" i="53"/>
  <c r="B38" i="53"/>
  <c r="AH39" i="68"/>
  <c r="B38" i="68"/>
  <c r="C38" i="68"/>
  <c r="I6" i="63"/>
  <c r="H6" i="63"/>
  <c r="AH51" i="69" l="1"/>
  <c r="Y50" i="69"/>
  <c r="AB50" i="53"/>
  <c r="AD50" i="54"/>
  <c r="AC50" i="68"/>
  <c r="L51" i="54"/>
  <c r="F51" i="54"/>
  <c r="AH51" i="54"/>
  <c r="AH47" i="54"/>
  <c r="AH50" i="54"/>
  <c r="V51" i="54"/>
  <c r="U51" i="54"/>
  <c r="V50" i="54"/>
  <c r="U50" i="54"/>
  <c r="N50" i="54"/>
  <c r="M51" i="54"/>
  <c r="L50" i="54"/>
  <c r="S50" i="54"/>
  <c r="S51" i="54"/>
  <c r="T51" i="54"/>
  <c r="K51" i="54"/>
  <c r="J50" i="54"/>
  <c r="J51" i="54"/>
  <c r="Q51" i="54"/>
  <c r="H51" i="54"/>
  <c r="AA51" i="54"/>
  <c r="Q50" i="54"/>
  <c r="H50" i="54"/>
  <c r="AB51" i="54"/>
  <c r="R51" i="54"/>
  <c r="AE51" i="54"/>
  <c r="AG50" i="54"/>
  <c r="X50" i="54"/>
  <c r="N51" i="54"/>
  <c r="G50" i="54"/>
  <c r="I50" i="54"/>
  <c r="X51" i="54"/>
  <c r="P50" i="54"/>
  <c r="G51" i="54"/>
  <c r="W50" i="54"/>
  <c r="O51" i="54"/>
  <c r="E51" i="54"/>
  <c r="W51" i="54"/>
  <c r="O50" i="54"/>
  <c r="F50" i="54"/>
  <c r="AD51" i="54"/>
  <c r="Z51" i="54"/>
  <c r="AC51" i="54"/>
  <c r="Y51" i="54"/>
  <c r="R50" i="54"/>
  <c r="K50" i="54"/>
  <c r="AA50" i="54"/>
  <c r="P51" i="54"/>
  <c r="I51" i="54"/>
  <c r="AC50" i="54"/>
  <c r="AE50" i="54"/>
  <c r="AB50" i="54"/>
  <c r="Y50" i="54"/>
  <c r="AG51" i="54"/>
  <c r="AF51" i="54"/>
  <c r="T50" i="54"/>
  <c r="M50" i="54"/>
  <c r="E50" i="54"/>
  <c r="Z50" i="54"/>
  <c r="AF50" i="54"/>
  <c r="O51" i="69"/>
  <c r="J50" i="69"/>
  <c r="N51" i="69"/>
  <c r="T50" i="69"/>
  <c r="AC51" i="69"/>
  <c r="X51" i="69"/>
  <c r="H51" i="69"/>
  <c r="X50" i="69"/>
  <c r="W51" i="69"/>
  <c r="V51" i="69"/>
  <c r="AC50" i="69"/>
  <c r="J51" i="69"/>
  <c r="K50" i="69"/>
  <c r="Y51" i="69"/>
  <c r="F50" i="69"/>
  <c r="AB50" i="69"/>
  <c r="U50" i="69"/>
  <c r="AD50" i="69"/>
  <c r="P50" i="69"/>
  <c r="AD51" i="69"/>
  <c r="AB51" i="69"/>
  <c r="Q50" i="69"/>
  <c r="AF51" i="69"/>
  <c r="Q51" i="69"/>
  <c r="Z51" i="69"/>
  <c r="K51" i="69"/>
  <c r="Z50" i="69"/>
  <c r="L50" i="69"/>
  <c r="W50" i="69"/>
  <c r="O50" i="69"/>
  <c r="AE51" i="69"/>
  <c r="S50" i="69"/>
  <c r="I51" i="69"/>
  <c r="R51" i="69"/>
  <c r="I50" i="69"/>
  <c r="R50" i="69"/>
  <c r="E50" i="69"/>
  <c r="AC51" i="68"/>
  <c r="AD50" i="53"/>
  <c r="AA51" i="53"/>
  <c r="U51" i="69"/>
  <c r="P51" i="69"/>
  <c r="E51" i="69"/>
  <c r="AE50" i="53"/>
  <c r="V50" i="69"/>
  <c r="M50" i="69"/>
  <c r="G50" i="69"/>
  <c r="AB50" i="68"/>
  <c r="AC50" i="53"/>
  <c r="AF50" i="69"/>
  <c r="S51" i="69"/>
  <c r="N50" i="69"/>
  <c r="H50" i="69"/>
  <c r="AD51" i="68"/>
  <c r="AB51" i="53"/>
  <c r="AE50" i="68"/>
  <c r="AG50" i="53"/>
  <c r="AE51" i="53"/>
  <c r="AD51" i="53"/>
  <c r="F51" i="69"/>
  <c r="B39" i="69"/>
  <c r="C39" i="69"/>
  <c r="C39" i="53"/>
  <c r="B39" i="53"/>
  <c r="C39" i="68"/>
  <c r="B39" i="68"/>
  <c r="AG51" i="69"/>
  <c r="AG50" i="69"/>
  <c r="AG47" i="69"/>
  <c r="AA51" i="69"/>
  <c r="AH50" i="68"/>
  <c r="AH51" i="68"/>
  <c r="AH47" i="68"/>
  <c r="H51" i="68"/>
  <c r="F51" i="68"/>
  <c r="I51" i="68"/>
  <c r="E51" i="68"/>
  <c r="G51" i="68"/>
  <c r="E50" i="68"/>
  <c r="H50" i="68"/>
  <c r="F50" i="68"/>
  <c r="I50" i="68"/>
  <c r="K50" i="68"/>
  <c r="K51" i="68"/>
  <c r="G50" i="68"/>
  <c r="J50" i="68"/>
  <c r="M50" i="68"/>
  <c r="J51" i="68"/>
  <c r="M51" i="68"/>
  <c r="N51" i="68"/>
  <c r="N50" i="68"/>
  <c r="P51" i="68"/>
  <c r="L50" i="68"/>
  <c r="L51" i="68"/>
  <c r="S51" i="68"/>
  <c r="Q51" i="68"/>
  <c r="Q50" i="68"/>
  <c r="P50" i="68"/>
  <c r="O51" i="68"/>
  <c r="S50" i="68"/>
  <c r="R51" i="68"/>
  <c r="O50" i="68"/>
  <c r="R50" i="68"/>
  <c r="T50" i="68"/>
  <c r="T51" i="68"/>
  <c r="U51" i="68"/>
  <c r="W51" i="68"/>
  <c r="X50" i="68"/>
  <c r="W50" i="68"/>
  <c r="U50" i="68"/>
  <c r="X51" i="68"/>
  <c r="V50" i="68"/>
  <c r="Z51" i="68"/>
  <c r="V51" i="68"/>
  <c r="Z50" i="68"/>
  <c r="AF50" i="68"/>
  <c r="AA51" i="68"/>
  <c r="Y51" i="68"/>
  <c r="AE51" i="68"/>
  <c r="AD50" i="68"/>
  <c r="AA50" i="68"/>
  <c r="Y50" i="68"/>
  <c r="AF51" i="68"/>
  <c r="B39" i="54"/>
  <c r="C39" i="54"/>
  <c r="AG51" i="68"/>
  <c r="AH51" i="53"/>
  <c r="AH50" i="53"/>
  <c r="AH47" i="53"/>
  <c r="F50" i="53"/>
  <c r="G50" i="53"/>
  <c r="H51" i="53"/>
  <c r="I50" i="53"/>
  <c r="F51" i="53"/>
  <c r="J50" i="53"/>
  <c r="I51" i="53"/>
  <c r="E50" i="53"/>
  <c r="H50" i="53"/>
  <c r="J51" i="53"/>
  <c r="K51" i="53"/>
  <c r="K50" i="53"/>
  <c r="N51" i="53"/>
  <c r="G51" i="53"/>
  <c r="M51" i="53"/>
  <c r="M50" i="53"/>
  <c r="L51" i="53"/>
  <c r="E51" i="53"/>
  <c r="L50" i="53"/>
  <c r="N50" i="53"/>
  <c r="O50" i="53"/>
  <c r="O51" i="53"/>
  <c r="P51" i="53"/>
  <c r="P50" i="53"/>
  <c r="R50" i="53"/>
  <c r="S50" i="53"/>
  <c r="Q50" i="53"/>
  <c r="R51" i="53"/>
  <c r="S51" i="53"/>
  <c r="U50" i="53"/>
  <c r="Q51" i="53"/>
  <c r="T50" i="53"/>
  <c r="U51" i="53"/>
  <c r="T51" i="53"/>
  <c r="X51" i="53"/>
  <c r="Y51" i="53"/>
  <c r="V51" i="53"/>
  <c r="W50" i="53"/>
  <c r="V50" i="53"/>
  <c r="W51" i="53"/>
  <c r="Y50" i="53"/>
  <c r="X50" i="53"/>
  <c r="Z51" i="53"/>
  <c r="Z50" i="53"/>
  <c r="AF50" i="53"/>
  <c r="AF51" i="53"/>
  <c r="AG50" i="68"/>
  <c r="AA50" i="53"/>
  <c r="L51" i="69"/>
  <c r="AH47" i="69"/>
  <c r="AE50" i="69"/>
  <c r="AB51" i="68"/>
  <c r="AG51" i="53"/>
  <c r="T51" i="69"/>
  <c r="M51" i="69"/>
  <c r="G51" i="69"/>
  <c r="AA50" i="69"/>
  <c r="AC51" i="53"/>
  <c r="AM23" i="3"/>
  <c r="Z23" i="3"/>
  <c r="M23" i="3"/>
  <c r="AZ23" i="3"/>
  <c r="K49" i="53" l="1" a="1"/>
  <c r="K49" i="53" s="1"/>
  <c r="K52" i="53" s="1"/>
  <c r="X49" i="53" a="1"/>
  <c r="X49" i="53" s="1"/>
  <c r="AD49" i="53" a="1"/>
  <c r="AD49" i="53" s="1"/>
  <c r="AD52" i="53" s="1"/>
  <c r="AA49" i="53" a="1"/>
  <c r="AA49" i="53" s="1"/>
  <c r="AA52" i="53" s="1"/>
  <c r="I49" i="53" a="1"/>
  <c r="I49" i="53" s="1"/>
  <c r="I52" i="53" s="1"/>
  <c r="AG49" i="53" a="1"/>
  <c r="AG49" i="53" s="1"/>
  <c r="AG52" i="53" s="1"/>
  <c r="E49" i="53" a="1"/>
  <c r="E49" i="53" s="1"/>
  <c r="E52" i="53" s="1"/>
  <c r="W49" i="53" a="1"/>
  <c r="W49" i="53" s="1"/>
  <c r="W52" i="53" s="1"/>
  <c r="AE49" i="53" a="1"/>
  <c r="AE49" i="53" s="1"/>
  <c r="AE52" i="53" s="1"/>
  <c r="AH49" i="53" a="1"/>
  <c r="AH49" i="53" s="1"/>
  <c r="AH52" i="53" s="1"/>
  <c r="AF49" i="53" a="1"/>
  <c r="AF49" i="53" s="1"/>
  <c r="AF52" i="53" s="1"/>
  <c r="L49" i="53" a="1"/>
  <c r="L49" i="53" s="1"/>
  <c r="L52" i="53" s="1"/>
  <c r="M49" i="53" a="1"/>
  <c r="M49" i="53" s="1"/>
  <c r="M52" i="53" s="1"/>
  <c r="U49" i="53" a="1"/>
  <c r="U49" i="53" s="1"/>
  <c r="U52" i="53" s="1"/>
  <c r="AB49" i="53" a="1"/>
  <c r="AB49" i="53" s="1"/>
  <c r="AB52" i="53" s="1"/>
  <c r="S49" i="53" a="1"/>
  <c r="S49" i="53" s="1"/>
  <c r="N49" i="53" a="1"/>
  <c r="N49" i="53" s="1"/>
  <c r="N52" i="53" s="1"/>
  <c r="Q49" i="53" a="1"/>
  <c r="Q49" i="53" s="1"/>
  <c r="Q52" i="53" s="1"/>
  <c r="T49" i="53" a="1"/>
  <c r="T49" i="53" s="1"/>
  <c r="G49" i="53" a="1"/>
  <c r="G49" i="53" s="1"/>
  <c r="G52" i="53" s="1"/>
  <c r="V49" i="53" a="1"/>
  <c r="V49" i="53" s="1"/>
  <c r="V52" i="53" s="1"/>
  <c r="F49" i="53" a="1"/>
  <c r="F49" i="53" s="1"/>
  <c r="F52" i="53" s="1"/>
  <c r="R49" i="53" a="1"/>
  <c r="R49" i="53" s="1"/>
  <c r="R52" i="53" s="1"/>
  <c r="AC49" i="53" a="1"/>
  <c r="AC49" i="53" s="1"/>
  <c r="AC52" i="53" s="1"/>
  <c r="H382" i="27"/>
  <c r="O49" i="53" a="1"/>
  <c r="O49" i="53" s="1"/>
  <c r="O52" i="53" s="1"/>
  <c r="H49" i="53" a="1"/>
  <c r="H49" i="53" s="1"/>
  <c r="H52" i="53" s="1"/>
  <c r="P49" i="53" a="1"/>
  <c r="P49" i="53" s="1"/>
  <c r="P52" i="53" s="1"/>
  <c r="J49" i="53" a="1"/>
  <c r="J49" i="53" s="1"/>
  <c r="J52" i="53" s="1"/>
  <c r="Y49" i="53" a="1"/>
  <c r="Y49" i="53" s="1"/>
  <c r="Y52" i="53" s="1"/>
  <c r="Z49" i="53" a="1"/>
  <c r="Z49" i="53" s="1"/>
  <c r="Z52" i="53" s="1"/>
  <c r="N49" i="68" a="1"/>
  <c r="N49" i="68" s="1"/>
  <c r="N52" i="68" s="1"/>
  <c r="Q49" i="68" a="1"/>
  <c r="Q49" i="68" s="1"/>
  <c r="T49" i="68" a="1"/>
  <c r="T49" i="68" s="1"/>
  <c r="T52" i="68" s="1"/>
  <c r="H422" i="27"/>
  <c r="G49" i="68" a="1"/>
  <c r="G49" i="68" s="1"/>
  <c r="G52" i="68" s="1"/>
  <c r="V49" i="68" a="1"/>
  <c r="V49" i="68" s="1"/>
  <c r="V52" i="68" s="1"/>
  <c r="O49" i="68" a="1"/>
  <c r="O49" i="68" s="1"/>
  <c r="O52" i="68" s="1"/>
  <c r="AB49" i="68" a="1"/>
  <c r="AB49" i="68" s="1"/>
  <c r="AB52" i="68" s="1"/>
  <c r="X49" i="68" a="1"/>
  <c r="X49" i="68" s="1"/>
  <c r="X52" i="68" s="1"/>
  <c r="Y49" i="68" a="1"/>
  <c r="Y49" i="68" s="1"/>
  <c r="Y52" i="68" s="1"/>
  <c r="F49" i="68" a="1"/>
  <c r="F49" i="68" s="1"/>
  <c r="F52" i="68" s="1"/>
  <c r="I49" i="68" a="1"/>
  <c r="I49" i="68" s="1"/>
  <c r="I52" i="68" s="1"/>
  <c r="AD49" i="68" a="1"/>
  <c r="AD49" i="68" s="1"/>
  <c r="L49" i="68" a="1"/>
  <c r="L49" i="68" s="1"/>
  <c r="L52" i="68" s="1"/>
  <c r="Z49" i="68" a="1"/>
  <c r="Z49" i="68" s="1"/>
  <c r="Z52" i="68" s="1"/>
  <c r="AA49" i="68" a="1"/>
  <c r="AA49" i="68" s="1"/>
  <c r="AA52" i="68" s="1"/>
  <c r="W49" i="68" a="1"/>
  <c r="W49" i="68" s="1"/>
  <c r="W52" i="68" s="1"/>
  <c r="J49" i="68" a="1"/>
  <c r="J49" i="68" s="1"/>
  <c r="J52" i="68" s="1"/>
  <c r="P49" i="68" a="1"/>
  <c r="P49" i="68" s="1"/>
  <c r="P52" i="68" s="1"/>
  <c r="E49" i="68" a="1"/>
  <c r="E49" i="68" s="1"/>
  <c r="E52" i="68" s="1"/>
  <c r="AC49" i="68" a="1"/>
  <c r="AC49" i="68" s="1"/>
  <c r="AC52" i="68" s="1"/>
  <c r="K49" i="68" a="1"/>
  <c r="K49" i="68" s="1"/>
  <c r="K52" i="68" s="1"/>
  <c r="AG49" i="68" a="1"/>
  <c r="AG49" i="68" s="1"/>
  <c r="AG52" i="68" s="1"/>
  <c r="U49" i="68" a="1"/>
  <c r="U49" i="68" s="1"/>
  <c r="U52" i="68" s="1"/>
  <c r="AF49" i="68" a="1"/>
  <c r="AF49" i="68" s="1"/>
  <c r="AF52" i="68" s="1"/>
  <c r="H49" i="68" a="1"/>
  <c r="H49" i="68" s="1"/>
  <c r="H52" i="68" s="1"/>
  <c r="AH49" i="68" a="1"/>
  <c r="AH49" i="68" s="1"/>
  <c r="AH52" i="68" s="1"/>
  <c r="R49" i="68" a="1"/>
  <c r="R49" i="68" s="1"/>
  <c r="R52" i="68" s="1"/>
  <c r="M49" i="68" a="1"/>
  <c r="M49" i="68" s="1"/>
  <c r="M52" i="68" s="1"/>
  <c r="AE49" i="68" a="1"/>
  <c r="AE49" i="68" s="1"/>
  <c r="AE52" i="68" s="1"/>
  <c r="S49" i="68" a="1"/>
  <c r="S49" i="68" s="1"/>
  <c r="S52" i="68" s="1"/>
  <c r="H392" i="27"/>
  <c r="AA49" i="54" a="1"/>
  <c r="AA49" i="54" s="1"/>
  <c r="AA52" i="54" s="1"/>
  <c r="Y49" i="54" a="1"/>
  <c r="Y49" i="54" s="1"/>
  <c r="Y52" i="54" s="1"/>
  <c r="Q49" i="54" a="1"/>
  <c r="Q49" i="54" s="1"/>
  <c r="Q52" i="54" s="1"/>
  <c r="L49" i="54" a="1"/>
  <c r="L49" i="54" s="1"/>
  <c r="L52" i="54" s="1"/>
  <c r="AG49" i="54" a="1"/>
  <c r="AG49" i="54" s="1"/>
  <c r="AG52" i="54" s="1"/>
  <c r="AE49" i="54" a="1"/>
  <c r="AE49" i="54" s="1"/>
  <c r="AE52" i="54" s="1"/>
  <c r="AH49" i="54" a="1"/>
  <c r="AH49" i="54" s="1"/>
  <c r="AH52" i="54" s="1"/>
  <c r="S49" i="54" a="1"/>
  <c r="S49" i="54" s="1"/>
  <c r="S52" i="54" s="1"/>
  <c r="AF49" i="54" a="1"/>
  <c r="AF49" i="54" s="1"/>
  <c r="AF52" i="54" s="1"/>
  <c r="V49" i="54" a="1"/>
  <c r="V49" i="54" s="1"/>
  <c r="V52" i="54" s="1"/>
  <c r="AC49" i="54" a="1"/>
  <c r="AC49" i="54" s="1"/>
  <c r="AC52" i="54" s="1"/>
  <c r="X49" i="54" a="1"/>
  <c r="X49" i="54" s="1"/>
  <c r="X52" i="54" s="1"/>
  <c r="F49" i="54" a="1"/>
  <c r="F49" i="54" s="1"/>
  <c r="F52" i="54" s="1"/>
  <c r="Z49" i="54" a="1"/>
  <c r="Z49" i="54" s="1"/>
  <c r="Z52" i="54" s="1"/>
  <c r="G49" i="54" a="1"/>
  <c r="G49" i="54" s="1"/>
  <c r="G52" i="54" s="1"/>
  <c r="R49" i="54" a="1"/>
  <c r="R49" i="54" s="1"/>
  <c r="R52" i="54" s="1"/>
  <c r="H49" i="54" a="1"/>
  <c r="H49" i="54" s="1"/>
  <c r="H52" i="54" s="1"/>
  <c r="M49" i="54" a="1"/>
  <c r="M49" i="54" s="1"/>
  <c r="M52" i="54" s="1"/>
  <c r="AD49" i="54" a="1"/>
  <c r="AD49" i="54" s="1"/>
  <c r="AD52" i="54" s="1"/>
  <c r="W49" i="54" a="1"/>
  <c r="W49" i="54" s="1"/>
  <c r="W52" i="54" s="1"/>
  <c r="I49" i="54" a="1"/>
  <c r="I49" i="54" s="1"/>
  <c r="I52" i="54" s="1"/>
  <c r="E49" i="54" a="1"/>
  <c r="E49" i="54" s="1"/>
  <c r="E52" i="54" s="1"/>
  <c r="K49" i="54" a="1"/>
  <c r="K49" i="54" s="1"/>
  <c r="O49" i="54" a="1"/>
  <c r="O49" i="54" s="1"/>
  <c r="O52" i="54" s="1"/>
  <c r="U49" i="54" a="1"/>
  <c r="U49" i="54" s="1"/>
  <c r="U52" i="54" s="1"/>
  <c r="AB49" i="54" a="1"/>
  <c r="AB49" i="54" s="1"/>
  <c r="AB52" i="54" s="1"/>
  <c r="T49" i="54" a="1"/>
  <c r="T49" i="54" s="1"/>
  <c r="T52" i="54" s="1"/>
  <c r="N49" i="54" a="1"/>
  <c r="N49" i="54" s="1"/>
  <c r="N52" i="54" s="1"/>
  <c r="P49" i="54" a="1"/>
  <c r="P49" i="54" s="1"/>
  <c r="P52" i="54" s="1"/>
  <c r="J49" i="54" a="1"/>
  <c r="J49" i="54" s="1"/>
  <c r="J52" i="54" s="1"/>
  <c r="P49" i="69" a="1"/>
  <c r="P49" i="69" s="1"/>
  <c r="P52" i="69" s="1"/>
  <c r="G49" i="69" a="1"/>
  <c r="G49" i="69" s="1"/>
  <c r="G52" i="69" s="1"/>
  <c r="U49" i="69" a="1"/>
  <c r="U49" i="69" s="1"/>
  <c r="U52" i="69" s="1"/>
  <c r="L49" i="69" a="1"/>
  <c r="L49" i="69" s="1"/>
  <c r="L52" i="69" s="1"/>
  <c r="K49" i="69" a="1"/>
  <c r="K49" i="69" s="1"/>
  <c r="K52" i="69" s="1"/>
  <c r="J49" i="69" a="1"/>
  <c r="J49" i="69" s="1"/>
  <c r="J52" i="69" s="1"/>
  <c r="H432" i="27"/>
  <c r="AA49" i="69" a="1"/>
  <c r="AA49" i="69" s="1"/>
  <c r="AA52" i="69" s="1"/>
  <c r="M49" i="69" a="1"/>
  <c r="M49" i="69" s="1"/>
  <c r="M52" i="69" s="1"/>
  <c r="R49" i="69" a="1"/>
  <c r="R49" i="69" s="1"/>
  <c r="R52" i="69" s="1"/>
  <c r="X49" i="69" a="1"/>
  <c r="X49" i="69" s="1"/>
  <c r="X52" i="69" s="1"/>
  <c r="S49" i="69" a="1"/>
  <c r="S49" i="69" s="1"/>
  <c r="S52" i="69" s="1"/>
  <c r="AC49" i="69" a="1"/>
  <c r="AC49" i="69" s="1"/>
  <c r="AC52" i="69" s="1"/>
  <c r="AB49" i="69" a="1"/>
  <c r="AB49" i="69" s="1"/>
  <c r="AB52" i="69" s="1"/>
  <c r="T49" i="69" a="1"/>
  <c r="T49" i="69" s="1"/>
  <c r="T52" i="69" s="1"/>
  <c r="W49" i="69" a="1"/>
  <c r="W49" i="69" s="1"/>
  <c r="W52" i="69" s="1"/>
  <c r="F49" i="69" a="1"/>
  <c r="F49" i="69" s="1"/>
  <c r="F52" i="69" s="1"/>
  <c r="N49" i="69" a="1"/>
  <c r="N49" i="69" s="1"/>
  <c r="N52" i="69" s="1"/>
  <c r="AD49" i="69" a="1"/>
  <c r="AD49" i="69" s="1"/>
  <c r="AD52" i="69" s="1"/>
  <c r="E49" i="69" a="1"/>
  <c r="E49" i="69" s="1"/>
  <c r="E52" i="69" s="1"/>
  <c r="AG49" i="69" a="1"/>
  <c r="AG49" i="69" s="1"/>
  <c r="AG52" i="69" s="1"/>
  <c r="AE49" i="69" a="1"/>
  <c r="AE49" i="69" s="1"/>
  <c r="AE52" i="69" s="1"/>
  <c r="Z49" i="69" a="1"/>
  <c r="Z49" i="69" s="1"/>
  <c r="Z52" i="69" s="1"/>
  <c r="V49" i="69" a="1"/>
  <c r="V49" i="69" s="1"/>
  <c r="V52" i="69" s="1"/>
  <c r="I49" i="69" a="1"/>
  <c r="I49" i="69" s="1"/>
  <c r="I52" i="69" s="1"/>
  <c r="Y49" i="69" a="1"/>
  <c r="Y49" i="69" s="1"/>
  <c r="Y52" i="69" s="1"/>
  <c r="AF49" i="69" a="1"/>
  <c r="AF49" i="69" s="1"/>
  <c r="AF52" i="69" s="1"/>
  <c r="O49" i="69" a="1"/>
  <c r="O49" i="69" s="1"/>
  <c r="O52" i="69" s="1"/>
  <c r="H49" i="69" a="1"/>
  <c r="H49" i="69" s="1"/>
  <c r="H52" i="69" s="1"/>
  <c r="AH49" i="69" a="1"/>
  <c r="AH49" i="69" s="1"/>
  <c r="AH52" i="69" s="1"/>
  <c r="Q49" i="69" a="1"/>
  <c r="Q49" i="69" s="1"/>
  <c r="Q52" i="69" s="1"/>
  <c r="K52" i="54"/>
  <c r="B51" i="54"/>
  <c r="D392" i="27" s="1"/>
  <c r="C51" i="54"/>
  <c r="B50" i="54"/>
  <c r="C50" i="54"/>
  <c r="T52" i="53"/>
  <c r="X52" i="53"/>
  <c r="AD52" i="68"/>
  <c r="B50" i="69"/>
  <c r="Q52" i="68"/>
  <c r="C50" i="69"/>
  <c r="B51" i="53"/>
  <c r="D382" i="27" s="1"/>
  <c r="C51" i="53"/>
  <c r="B50" i="68"/>
  <c r="C50" i="68"/>
  <c r="C51" i="68"/>
  <c r="B51" i="68"/>
  <c r="D422" i="27" s="1"/>
  <c r="S52" i="53"/>
  <c r="C51" i="69"/>
  <c r="C50" i="53"/>
  <c r="B50" i="53"/>
  <c r="B51" i="69"/>
  <c r="D432" i="27" s="1"/>
  <c r="AZ24" i="3"/>
  <c r="AM24" i="3"/>
  <c r="Z24" i="3"/>
  <c r="M24" i="3"/>
  <c r="C49" i="68" l="1"/>
  <c r="B49" i="68"/>
  <c r="E422" i="27" s="1"/>
  <c r="C49" i="53"/>
  <c r="B49" i="53"/>
  <c r="E382" i="27" s="1"/>
  <c r="B49" i="69"/>
  <c r="E432" i="27" s="1"/>
  <c r="C49" i="69"/>
  <c r="C49" i="54"/>
  <c r="B49" i="54"/>
  <c r="E392" i="27" s="1"/>
  <c r="C52" i="54"/>
  <c r="B52" i="54"/>
  <c r="F392" i="27" s="1"/>
  <c r="C52" i="69"/>
  <c r="B52" i="69"/>
  <c r="F432" i="27" s="1"/>
  <c r="C52" i="68"/>
  <c r="B52" i="68"/>
  <c r="F422" i="27" s="1"/>
  <c r="C52" i="53"/>
  <c r="B52" i="53"/>
  <c r="F382" i="27" s="1"/>
  <c r="M25" i="3"/>
  <c r="M26" i="3" s="1"/>
  <c r="M27" i="3" s="1"/>
  <c r="M28" i="3" s="1"/>
  <c r="M29" i="3" s="1"/>
  <c r="M30" i="3" s="1"/>
  <c r="M31" i="3" s="1"/>
  <c r="M32" i="3" s="1"/>
  <c r="M33" i="3" s="1"/>
  <c r="M34" i="3" s="1"/>
  <c r="M35" i="3" s="1"/>
  <c r="M36" i="3" s="1"/>
  <c r="M37" i="3" s="1"/>
  <c r="Z25" i="3"/>
  <c r="Z26" i="3" s="1"/>
  <c r="Z27" i="3" s="1"/>
  <c r="Z28" i="3" s="1"/>
  <c r="Z29" i="3" s="1"/>
  <c r="Z30" i="3" s="1"/>
  <c r="Z31" i="3" s="1"/>
  <c r="Z32" i="3" s="1"/>
  <c r="Z33" i="3" s="1"/>
  <c r="Z34" i="3" s="1"/>
  <c r="Z35" i="3" s="1"/>
  <c r="Z36" i="3" s="1"/>
  <c r="Z37" i="3" s="1"/>
  <c r="AM25" i="3"/>
  <c r="AM26" i="3" s="1"/>
  <c r="AM27" i="3" s="1"/>
  <c r="AM28" i="3" s="1"/>
  <c r="AM29" i="3" s="1"/>
  <c r="AM30" i="3" s="1"/>
  <c r="AM31" i="3" s="1"/>
  <c r="AM32" i="3" s="1"/>
  <c r="AM33" i="3" s="1"/>
  <c r="AM34" i="3" s="1"/>
  <c r="AM35" i="3" s="1"/>
  <c r="AM36" i="3" s="1"/>
  <c r="AM37" i="3" s="1"/>
  <c r="AZ25" i="3"/>
  <c r="AZ26" i="3" s="1"/>
  <c r="AZ27" i="3" s="1"/>
  <c r="AZ28" i="3" s="1"/>
  <c r="AZ29" i="3" s="1"/>
  <c r="AZ30" i="3" s="1"/>
  <c r="AZ31" i="3" s="1"/>
  <c r="AZ32" i="3" s="1"/>
  <c r="AZ33" i="3" s="1"/>
  <c r="AZ34" i="3" s="1"/>
  <c r="AZ35" i="3" s="1"/>
  <c r="AZ36" i="3" s="1"/>
  <c r="AZ37" i="3" s="1"/>
  <c r="AH198" i="22"/>
  <c r="AA138" i="22"/>
  <c r="U118" i="22"/>
  <c r="AD138" i="22"/>
  <c r="K198" i="22"/>
  <c r="S158" i="22"/>
  <c r="U158" i="22"/>
  <c r="P158" i="22"/>
  <c r="O138" i="22"/>
  <c r="P138" i="22"/>
  <c r="L198" i="22"/>
  <c r="M198" i="22"/>
  <c r="AA158" i="22"/>
  <c r="AG138" i="22"/>
  <c r="N198" i="22"/>
  <c r="J198" i="22"/>
  <c r="T138" i="22"/>
  <c r="AC138" i="22"/>
  <c r="R118" i="22"/>
  <c r="T178" i="22"/>
  <c r="N118" i="22"/>
  <c r="M118" i="22"/>
  <c r="AF198" i="22"/>
  <c r="K158" i="22"/>
  <c r="R158" i="22"/>
  <c r="H138" i="22"/>
  <c r="AE198" i="22"/>
  <c r="V138" i="22"/>
  <c r="AC198" i="22"/>
  <c r="L138" i="22"/>
  <c r="U198" i="22"/>
  <c r="O158" i="22"/>
  <c r="AA198" i="22"/>
  <c r="Z198" i="22"/>
  <c r="R138" i="22"/>
  <c r="AG158" i="22"/>
  <c r="N158" i="22"/>
  <c r="S178" i="22"/>
  <c r="T118" i="22"/>
  <c r="V178" i="22"/>
  <c r="AE158" i="22"/>
  <c r="S198" i="22"/>
  <c r="T158" i="22"/>
  <c r="AH158" i="22"/>
  <c r="AH138" i="22"/>
  <c r="Q198" i="22"/>
  <c r="X158" i="22"/>
  <c r="U138" i="22"/>
  <c r="V158" i="22"/>
  <c r="AB158" i="22"/>
  <c r="AF158" i="22"/>
  <c r="W158" i="22"/>
  <c r="H118" i="22"/>
  <c r="P198" i="22"/>
  <c r="AD158" i="22"/>
  <c r="I158" i="22"/>
  <c r="N138" i="22"/>
  <c r="AC158" i="22"/>
  <c r="K138" i="22"/>
  <c r="AG198" i="22"/>
  <c r="J158" i="22"/>
  <c r="Q138" i="22"/>
  <c r="I138" i="22"/>
  <c r="Z158" i="22"/>
  <c r="R198" i="22"/>
  <c r="R178" i="22"/>
  <c r="O118" i="22"/>
  <c r="AD178" i="22"/>
  <c r="U178" i="22"/>
  <c r="X138" i="22"/>
  <c r="Y198" i="22"/>
  <c r="Z138" i="22"/>
  <c r="X198" i="22"/>
  <c r="AA178" i="22"/>
  <c r="I118" i="22"/>
  <c r="AB178" i="22"/>
  <c r="O198" i="22"/>
  <c r="S138" i="22"/>
  <c r="T198" i="22"/>
  <c r="K178" i="22"/>
  <c r="H178" i="22"/>
  <c r="S118" i="22"/>
  <c r="AG118" i="22"/>
  <c r="AE178" i="22"/>
  <c r="W178" i="22"/>
  <c r="I198" i="22"/>
  <c r="L158" i="22"/>
  <c r="P178" i="22"/>
  <c r="Q158" i="22"/>
  <c r="K118" i="22"/>
  <c r="AB198" i="22"/>
  <c r="Z118" i="22"/>
  <c r="J118" i="22"/>
  <c r="AD118" i="22"/>
  <c r="Y158" i="22"/>
  <c r="AF118" i="22"/>
  <c r="N178" i="22"/>
  <c r="W138" i="22"/>
  <c r="X178" i="22"/>
  <c r="Y138" i="22"/>
  <c r="M158" i="22"/>
  <c r="AE138" i="22"/>
  <c r="AE118" i="22"/>
  <c r="L178" i="22"/>
  <c r="O178" i="22"/>
  <c r="AG178" i="22"/>
  <c r="Y178" i="22"/>
  <c r="P118" i="22"/>
  <c r="L118" i="22"/>
  <c r="W118" i="22"/>
  <c r="AC178" i="22"/>
  <c r="AB138" i="22"/>
  <c r="AC118" i="22"/>
  <c r="Z178" i="22"/>
  <c r="V118" i="22"/>
  <c r="J178" i="22"/>
  <c r="Q178" i="22"/>
  <c r="M178" i="22"/>
  <c r="X118" i="22"/>
  <c r="Q118" i="22"/>
  <c r="AD198" i="22"/>
  <c r="J138" i="22"/>
  <c r="AF138" i="22"/>
  <c r="AF178" i="22"/>
  <c r="AH178" i="22"/>
  <c r="AA118" i="22"/>
  <c r="H198" i="22"/>
  <c r="I178" i="22"/>
  <c r="W198" i="22"/>
  <c r="M138" i="22"/>
  <c r="AH118" i="22"/>
  <c r="AB118" i="22"/>
  <c r="V198" i="22"/>
  <c r="Y118" i="22"/>
  <c r="H158" i="22"/>
  <c r="E42" i="67" l="1" a="1"/>
  <c r="E42" i="67" s="1"/>
  <c r="F104" i="21" a="1"/>
  <c r="AB109" i="21" s="1"/>
  <c r="E32" i="66" a="1"/>
  <c r="E32" i="67" a="1"/>
  <c r="E42" i="66" a="1"/>
  <c r="E32" i="44" a="1"/>
  <c r="E32" i="22" a="1"/>
  <c r="E42" i="46" a="1"/>
  <c r="E42" i="47" a="1"/>
  <c r="E42" i="47" s="1"/>
  <c r="E32" i="45" a="1"/>
  <c r="E32" i="46" a="1"/>
  <c r="E32" i="47" a="1"/>
  <c r="E32" i="47" s="1"/>
  <c r="E62" i="44" a="1"/>
  <c r="E62" i="44" s="1"/>
  <c r="E62" i="45" a="1"/>
  <c r="E62" i="45" s="1"/>
  <c r="E62" i="46" a="1"/>
  <c r="E62" i="46" s="1"/>
  <c r="E140" i="27" a="1"/>
  <c r="E140" i="27" s="1"/>
  <c r="E62" i="66" a="1"/>
  <c r="E62" i="66" s="1"/>
  <c r="E176" i="27" a="1"/>
  <c r="E176" i="27" s="1"/>
  <c r="E158" i="27" a="1"/>
  <c r="E158" i="27" s="1"/>
  <c r="E104" i="27" a="1"/>
  <c r="E104" i="27" s="1"/>
  <c r="E122" i="27" a="1"/>
  <c r="E122" i="27" s="1"/>
  <c r="E82" i="67" a="1"/>
  <c r="E82" i="67" s="1"/>
  <c r="E82" i="46" a="1"/>
  <c r="E82" i="46" s="1"/>
  <c r="E82" i="47" a="1"/>
  <c r="E82" i="47" s="1"/>
  <c r="E62" i="22" a="1"/>
  <c r="E82" i="66" a="1"/>
  <c r="E82" i="66" s="1"/>
  <c r="E82" i="45" a="1"/>
  <c r="E82" i="45" s="1"/>
  <c r="E42" i="45" a="1"/>
  <c r="E42" i="45" s="1"/>
  <c r="E62" i="47" a="1"/>
  <c r="E62" i="47" s="1"/>
  <c r="E42" i="22" a="1"/>
  <c r="E62" i="67" a="1"/>
  <c r="E62" i="67" s="1"/>
  <c r="E82" i="22" a="1"/>
  <c r="E82" i="44" a="1"/>
  <c r="E42" i="44" a="1"/>
  <c r="E42" i="44" s="1"/>
  <c r="F104" i="21"/>
  <c r="F109" i="21" s="1"/>
  <c r="AI109" i="21"/>
  <c r="AH109" i="21"/>
  <c r="AE109" i="21"/>
  <c r="AD109" i="21"/>
  <c r="AC109" i="21"/>
  <c r="AA109" i="21"/>
  <c r="Z109" i="21"/>
  <c r="U109" i="21"/>
  <c r="R109" i="21"/>
  <c r="Q109" i="21"/>
  <c r="O109" i="21"/>
  <c r="M109" i="21"/>
  <c r="L109" i="21"/>
  <c r="K109" i="21"/>
  <c r="I109" i="21"/>
  <c r="H109" i="21"/>
  <c r="AF38" i="46"/>
  <c r="P38" i="66"/>
  <c r="AG38" i="66"/>
  <c r="E32" i="66"/>
  <c r="AH38" i="67"/>
  <c r="E32" i="67"/>
  <c r="H38" i="67"/>
  <c r="S179" i="22"/>
  <c r="S186" i="22"/>
  <c r="AA179" i="22"/>
  <c r="AA186" i="22"/>
  <c r="P126" i="22"/>
  <c r="P119" i="22"/>
  <c r="AF126" i="22"/>
  <c r="AF119" i="22"/>
  <c r="U179" i="22"/>
  <c r="U186" i="22"/>
  <c r="O159" i="22"/>
  <c r="O166" i="22"/>
  <c r="N126" i="22"/>
  <c r="N119" i="22"/>
  <c r="Y139" i="22"/>
  <c r="Y146" i="22"/>
  <c r="AD199" i="22"/>
  <c r="AD206" i="22"/>
  <c r="Y179" i="22"/>
  <c r="Y186" i="22"/>
  <c r="J119" i="22"/>
  <c r="J126" i="22"/>
  <c r="C178" i="22"/>
  <c r="H179" i="22"/>
  <c r="B178" i="22"/>
  <c r="H186" i="22"/>
  <c r="R179" i="22"/>
  <c r="R186" i="22"/>
  <c r="I159" i="22"/>
  <c r="I166" i="22"/>
  <c r="AH159" i="22"/>
  <c r="AH166" i="22"/>
  <c r="AC199" i="22"/>
  <c r="AC206" i="22"/>
  <c r="R119" i="22"/>
  <c r="R126" i="22"/>
  <c r="AD119" i="22"/>
  <c r="AD126" i="22"/>
  <c r="O119" i="22"/>
  <c r="O126" i="22"/>
  <c r="AH139" i="22"/>
  <c r="AH146" i="22"/>
  <c r="L139" i="22"/>
  <c r="L146" i="22"/>
  <c r="C158" i="22"/>
  <c r="H159" i="22"/>
  <c r="B158" i="22"/>
  <c r="H166" i="22"/>
  <c r="AG179" i="22"/>
  <c r="AG186" i="22"/>
  <c r="K179" i="22"/>
  <c r="K186" i="22"/>
  <c r="R199" i="22"/>
  <c r="R206" i="22"/>
  <c r="AD159" i="22"/>
  <c r="AD166" i="22"/>
  <c r="V139" i="22"/>
  <c r="V146" i="22"/>
  <c r="AC139" i="22"/>
  <c r="AC146" i="22"/>
  <c r="N159" i="22"/>
  <c r="N166" i="22"/>
  <c r="J139" i="22"/>
  <c r="J146" i="22"/>
  <c r="Y159" i="22"/>
  <c r="Y166" i="22"/>
  <c r="AD179" i="22"/>
  <c r="AD186" i="22"/>
  <c r="AC159" i="22"/>
  <c r="AC166" i="22"/>
  <c r="Q199" i="22"/>
  <c r="Q206" i="22"/>
  <c r="U199" i="22"/>
  <c r="U206" i="22"/>
  <c r="N139" i="22"/>
  <c r="N146" i="22"/>
  <c r="Y126" i="22"/>
  <c r="Y119" i="22"/>
  <c r="Q126" i="22"/>
  <c r="Q119" i="22"/>
  <c r="O179" i="22"/>
  <c r="O186" i="22"/>
  <c r="P199" i="22"/>
  <c r="P206" i="22"/>
  <c r="T159" i="22"/>
  <c r="T166" i="22"/>
  <c r="T139" i="22"/>
  <c r="T146" i="22"/>
  <c r="V199" i="22"/>
  <c r="V206" i="22"/>
  <c r="X126" i="22"/>
  <c r="X119" i="22"/>
  <c r="L179" i="22"/>
  <c r="L186" i="22"/>
  <c r="Z126" i="22"/>
  <c r="Z119" i="22"/>
  <c r="T199" i="22"/>
  <c r="T206" i="22"/>
  <c r="B118" i="22"/>
  <c r="H126" i="22"/>
  <c r="C118" i="22"/>
  <c r="H119" i="22"/>
  <c r="S199" i="22"/>
  <c r="S206" i="22"/>
  <c r="P159" i="22"/>
  <c r="P166" i="22"/>
  <c r="AF159" i="22"/>
  <c r="AF166" i="22"/>
  <c r="T179" i="22"/>
  <c r="T186" i="22"/>
  <c r="AB126" i="22"/>
  <c r="AB119" i="22"/>
  <c r="M179" i="22"/>
  <c r="M186" i="22"/>
  <c r="AE126" i="22"/>
  <c r="AE119" i="22"/>
  <c r="AB199" i="22"/>
  <c r="AB206" i="22"/>
  <c r="S139" i="22"/>
  <c r="S146" i="22"/>
  <c r="W159" i="22"/>
  <c r="W166" i="22"/>
  <c r="J199" i="22"/>
  <c r="J206" i="22"/>
  <c r="U159" i="22"/>
  <c r="U166" i="22"/>
  <c r="AH119" i="22"/>
  <c r="AH126" i="22"/>
  <c r="AE139" i="22"/>
  <c r="AE146" i="22"/>
  <c r="K119" i="22"/>
  <c r="K126" i="22"/>
  <c r="O199" i="22"/>
  <c r="O206" i="22"/>
  <c r="AE159" i="22"/>
  <c r="AE166" i="22"/>
  <c r="AE199" i="22"/>
  <c r="AE206" i="22"/>
  <c r="N199" i="22"/>
  <c r="N206" i="22"/>
  <c r="S159" i="22"/>
  <c r="S166" i="22"/>
  <c r="M139" i="22"/>
  <c r="M146" i="22"/>
  <c r="Q179" i="22"/>
  <c r="Q186" i="22"/>
  <c r="M159" i="22"/>
  <c r="M166" i="22"/>
  <c r="Q159" i="22"/>
  <c r="Q166" i="22"/>
  <c r="Z159" i="22"/>
  <c r="Z166" i="22"/>
  <c r="V179" i="22"/>
  <c r="V186" i="22"/>
  <c r="K199" i="22"/>
  <c r="K206" i="22"/>
  <c r="W199" i="22"/>
  <c r="W206" i="22"/>
  <c r="J179" i="22"/>
  <c r="J186" i="22"/>
  <c r="AB179" i="22"/>
  <c r="AB186" i="22"/>
  <c r="I139" i="22"/>
  <c r="I146" i="22"/>
  <c r="T119" i="22"/>
  <c r="T126" i="22"/>
  <c r="Q139" i="22"/>
  <c r="Q146" i="22"/>
  <c r="Z179" i="22"/>
  <c r="Z186" i="22"/>
  <c r="L159" i="22"/>
  <c r="L166" i="22"/>
  <c r="AA159" i="22"/>
  <c r="AA166" i="22"/>
  <c r="I179" i="22"/>
  <c r="I186" i="22"/>
  <c r="AB159" i="22"/>
  <c r="AB166" i="22"/>
  <c r="AG159" i="22"/>
  <c r="AG166" i="22"/>
  <c r="M199" i="22"/>
  <c r="M206" i="22"/>
  <c r="AB139" i="22"/>
  <c r="AB146" i="22"/>
  <c r="W179" i="22"/>
  <c r="W186" i="22"/>
  <c r="Z139" i="22"/>
  <c r="Z146" i="22"/>
  <c r="R139" i="22"/>
  <c r="R146" i="22"/>
  <c r="U119" i="22"/>
  <c r="U126" i="22"/>
  <c r="H199" i="22"/>
  <c r="C198" i="22"/>
  <c r="B198" i="22"/>
  <c r="H206" i="22"/>
  <c r="X179" i="22"/>
  <c r="X186" i="22"/>
  <c r="V159" i="22"/>
  <c r="V166" i="22"/>
  <c r="H139" i="22"/>
  <c r="C138" i="22"/>
  <c r="B138" i="22"/>
  <c r="H146" i="22"/>
  <c r="AD139" i="22"/>
  <c r="AD146" i="22"/>
  <c r="X199" i="22"/>
  <c r="X206" i="22"/>
  <c r="AA119" i="22"/>
  <c r="AA126" i="22"/>
  <c r="AC179" i="22"/>
  <c r="AC186" i="22"/>
  <c r="W139" i="22"/>
  <c r="W146" i="22"/>
  <c r="AG199" i="22"/>
  <c r="AG206" i="22"/>
  <c r="X159" i="22"/>
  <c r="X166" i="22"/>
  <c r="R159" i="22"/>
  <c r="R166" i="22"/>
  <c r="AA139" i="22"/>
  <c r="AA146" i="22"/>
  <c r="AC126" i="22"/>
  <c r="AC119" i="22"/>
  <c r="I199" i="22"/>
  <c r="I206" i="22"/>
  <c r="J159" i="22"/>
  <c r="J166" i="22"/>
  <c r="U139" i="22"/>
  <c r="U146" i="22"/>
  <c r="AH179" i="22"/>
  <c r="AH186" i="22"/>
  <c r="W119" i="22"/>
  <c r="W126" i="22"/>
  <c r="N179" i="22"/>
  <c r="N186" i="22"/>
  <c r="AE179" i="22"/>
  <c r="AE186" i="22"/>
  <c r="Y199" i="22"/>
  <c r="Y206" i="22"/>
  <c r="Z199" i="22"/>
  <c r="Z206" i="22"/>
  <c r="K159" i="22"/>
  <c r="K166" i="22"/>
  <c r="L199" i="22"/>
  <c r="L206" i="22"/>
  <c r="AF179" i="22"/>
  <c r="AF186" i="22"/>
  <c r="AG126" i="22"/>
  <c r="AG119" i="22"/>
  <c r="X139" i="22"/>
  <c r="X146" i="22"/>
  <c r="K139" i="22"/>
  <c r="K146" i="22"/>
  <c r="AA199" i="22"/>
  <c r="AA206" i="22"/>
  <c r="AF199" i="22"/>
  <c r="AF206" i="22"/>
  <c r="P139" i="22"/>
  <c r="P146" i="22"/>
  <c r="V119" i="22"/>
  <c r="V126" i="22"/>
  <c r="P179" i="22"/>
  <c r="P186" i="22"/>
  <c r="I119" i="22"/>
  <c r="I126" i="22"/>
  <c r="AG139" i="22"/>
  <c r="AG146" i="22"/>
  <c r="AF139" i="22"/>
  <c r="AF146" i="22"/>
  <c r="L126" i="22"/>
  <c r="L119" i="22"/>
  <c r="S119" i="22"/>
  <c r="S126" i="22"/>
  <c r="M126" i="22"/>
  <c r="M119" i="22"/>
  <c r="O139" i="22"/>
  <c r="O146" i="22"/>
  <c r="AH199" i="22"/>
  <c r="AH206" i="22"/>
  <c r="E32" i="22" l="1"/>
  <c r="K38" i="22"/>
  <c r="W38" i="22"/>
  <c r="G38" i="22"/>
  <c r="L38" i="22"/>
  <c r="X38" i="22"/>
  <c r="M38" i="22"/>
  <c r="Y38" i="22"/>
  <c r="N38" i="22"/>
  <c r="Z38" i="22"/>
  <c r="O38" i="22"/>
  <c r="AA38" i="22"/>
  <c r="P38" i="22"/>
  <c r="AB38" i="22"/>
  <c r="Q38" i="22"/>
  <c r="AC38" i="22"/>
  <c r="R38" i="22"/>
  <c r="AD38" i="22"/>
  <c r="S38" i="22"/>
  <c r="AE38" i="22"/>
  <c r="H38" i="22"/>
  <c r="T38" i="22"/>
  <c r="T39" i="22" s="1"/>
  <c r="W6" i="63" s="1"/>
  <c r="AF38" i="22"/>
  <c r="I38" i="22"/>
  <c r="U38" i="22"/>
  <c r="AG38" i="22"/>
  <c r="J38" i="22"/>
  <c r="V38" i="22"/>
  <c r="AH38" i="22"/>
  <c r="T38" i="67"/>
  <c r="T39" i="67" s="1"/>
  <c r="W38" i="67"/>
  <c r="W46" i="67" s="1"/>
  <c r="AH38" i="66"/>
  <c r="AH46" i="66" s="1"/>
  <c r="P109" i="21"/>
  <c r="Q38" i="66"/>
  <c r="V109" i="21"/>
  <c r="U97" i="69" s="1"/>
  <c r="O38" i="67"/>
  <c r="Z38" i="67"/>
  <c r="Z39" i="67" s="1"/>
  <c r="X38" i="67"/>
  <c r="X39" i="67" s="1"/>
  <c r="AB38" i="66"/>
  <c r="AB39" i="66" s="1"/>
  <c r="W109" i="21"/>
  <c r="I38" i="46"/>
  <c r="I39" i="46" s="1"/>
  <c r="T109" i="21"/>
  <c r="S97" i="69" s="1"/>
  <c r="G109" i="21"/>
  <c r="F97" i="44" s="1"/>
  <c r="Y109" i="21"/>
  <c r="X97" i="22" s="1"/>
  <c r="P38" i="67"/>
  <c r="M38" i="67"/>
  <c r="M39" i="67" s="1"/>
  <c r="J38" i="66"/>
  <c r="J39" i="66" s="1"/>
  <c r="AF109" i="21"/>
  <c r="AE97" i="22" s="1"/>
  <c r="P58" i="22"/>
  <c r="P59" i="22" s="1"/>
  <c r="I38" i="67"/>
  <c r="I46" i="67" s="1"/>
  <c r="I38" i="66"/>
  <c r="I39" i="66" s="1"/>
  <c r="S109" i="21"/>
  <c r="R97" i="68" s="1"/>
  <c r="AG109" i="21"/>
  <c r="AF97" i="68" s="1"/>
  <c r="I58" i="22"/>
  <c r="I59" i="22" s="1"/>
  <c r="Q38" i="67"/>
  <c r="Q46" i="67" s="1"/>
  <c r="V38" i="66"/>
  <c r="V39" i="66" s="1"/>
  <c r="J109" i="21"/>
  <c r="I97" i="69" s="1"/>
  <c r="X109" i="21"/>
  <c r="W97" i="69" s="1"/>
  <c r="H78" i="44"/>
  <c r="AE38" i="67"/>
  <c r="AE39" i="67" s="1"/>
  <c r="AD38" i="67"/>
  <c r="AD39" i="67" s="1"/>
  <c r="H38" i="66"/>
  <c r="H39" i="66" s="1"/>
  <c r="AC38" i="67"/>
  <c r="AC46" i="67" s="1"/>
  <c r="N109" i="21"/>
  <c r="M97" i="67" s="1"/>
  <c r="X38" i="46"/>
  <c r="X46" i="46" s="1"/>
  <c r="AD38" i="46"/>
  <c r="AD39" i="46" s="1"/>
  <c r="S38" i="66"/>
  <c r="S39" i="66" s="1"/>
  <c r="M78" i="22"/>
  <c r="N38" i="46"/>
  <c r="N39" i="46" s="1"/>
  <c r="Z58" i="22"/>
  <c r="Z66" i="22" s="1"/>
  <c r="AA78" i="66"/>
  <c r="AA86" i="66" s="1"/>
  <c r="AE38" i="46"/>
  <c r="AE39" i="46" s="1"/>
  <c r="E32" i="46"/>
  <c r="E42" i="66"/>
  <c r="J78" i="66"/>
  <c r="P78" i="66"/>
  <c r="P79" i="66" s="1"/>
  <c r="T78" i="45"/>
  <c r="T86" i="45" s="1"/>
  <c r="S78" i="66"/>
  <c r="S79" i="66" s="1"/>
  <c r="Z78" i="66"/>
  <c r="Z86" i="66" s="1"/>
  <c r="AH78" i="66"/>
  <c r="AH79" i="66" s="1"/>
  <c r="N78" i="66"/>
  <c r="N86" i="66" s="1"/>
  <c r="H78" i="66"/>
  <c r="H86" i="66" s="1"/>
  <c r="R78" i="66"/>
  <c r="R79" i="66" s="1"/>
  <c r="AC58" i="46"/>
  <c r="AC59" i="46" s="1"/>
  <c r="Q78" i="66"/>
  <c r="Q79" i="66" s="1"/>
  <c r="I58" i="46"/>
  <c r="I59" i="46" s="1"/>
  <c r="Y38" i="67"/>
  <c r="Y39" i="67" s="1"/>
  <c r="L38" i="67"/>
  <c r="L39" i="67" s="1"/>
  <c r="AA38" i="66"/>
  <c r="AA39" i="66" s="1"/>
  <c r="N38" i="66"/>
  <c r="N39" i="66" s="1"/>
  <c r="Q38" i="46"/>
  <c r="Q39" i="46" s="1"/>
  <c r="P58" i="46"/>
  <c r="L38" i="47"/>
  <c r="L39" i="47" s="1"/>
  <c r="U38" i="66"/>
  <c r="U39" i="66" s="1"/>
  <c r="O38" i="66"/>
  <c r="O46" i="66" s="1"/>
  <c r="J38" i="47"/>
  <c r="J46" i="47" s="1"/>
  <c r="H38" i="46"/>
  <c r="H39" i="46" s="1"/>
  <c r="Z38" i="46"/>
  <c r="Z39" i="46" s="1"/>
  <c r="AG38" i="67"/>
  <c r="AG46" i="67" s="1"/>
  <c r="K38" i="67"/>
  <c r="K46" i="67" s="1"/>
  <c r="M38" i="66"/>
  <c r="M46" i="66" s="1"/>
  <c r="H38" i="47"/>
  <c r="H39" i="47" s="1"/>
  <c r="AG58" i="46"/>
  <c r="AG59" i="46" s="1"/>
  <c r="AF38" i="67"/>
  <c r="AF39" i="67" s="1"/>
  <c r="J38" i="67"/>
  <c r="J39" i="67" s="1"/>
  <c r="R38" i="66"/>
  <c r="R39" i="66" s="1"/>
  <c r="L38" i="66"/>
  <c r="AH38" i="47"/>
  <c r="AH39" i="47" s="1"/>
  <c r="P38" i="46"/>
  <c r="P39" i="46" s="1"/>
  <c r="AB38" i="46"/>
  <c r="AB46" i="46" s="1"/>
  <c r="AF38" i="66"/>
  <c r="AF39" i="66" s="1"/>
  <c r="AA38" i="47"/>
  <c r="AA39" i="47" s="1"/>
  <c r="O38" i="46"/>
  <c r="O39" i="46" s="1"/>
  <c r="K38" i="46"/>
  <c r="K46" i="46" s="1"/>
  <c r="T38" i="66"/>
  <c r="T39" i="66" s="1"/>
  <c r="AB38" i="67"/>
  <c r="AB39" i="67" s="1"/>
  <c r="N38" i="67"/>
  <c r="N39" i="67" s="1"/>
  <c r="AD38" i="66"/>
  <c r="AD39" i="66" s="1"/>
  <c r="AG38" i="47"/>
  <c r="AG46" i="47" s="1"/>
  <c r="R38" i="46"/>
  <c r="R39" i="46" s="1"/>
  <c r="AG38" i="46"/>
  <c r="AG39" i="46" s="1"/>
  <c r="E42" i="46"/>
  <c r="AA38" i="67"/>
  <c r="R38" i="67"/>
  <c r="R39" i="67" s="1"/>
  <c r="AC38" i="66"/>
  <c r="AC39" i="66" s="1"/>
  <c r="O38" i="47"/>
  <c r="O39" i="47" s="1"/>
  <c r="W38" i="46"/>
  <c r="W39" i="46" s="1"/>
  <c r="J38" i="46"/>
  <c r="J39" i="46" s="1"/>
  <c r="Z38" i="66"/>
  <c r="Z39" i="66" s="1"/>
  <c r="AF38" i="47"/>
  <c r="AF39" i="47" s="1"/>
  <c r="T38" i="46"/>
  <c r="T46" i="46" s="1"/>
  <c r="AA38" i="46"/>
  <c r="AA39" i="46" s="1"/>
  <c r="U38" i="67"/>
  <c r="U39" i="67" s="1"/>
  <c r="V38" i="67"/>
  <c r="V39" i="67" s="1"/>
  <c r="Y38" i="66"/>
  <c r="Y39" i="66" s="1"/>
  <c r="AE38" i="66"/>
  <c r="AE39" i="66" s="1"/>
  <c r="W38" i="66"/>
  <c r="W46" i="66" s="1"/>
  <c r="R38" i="47"/>
  <c r="R39" i="47" s="1"/>
  <c r="S38" i="46"/>
  <c r="S39" i="46" s="1"/>
  <c r="U38" i="46"/>
  <c r="U46" i="46" s="1"/>
  <c r="P38" i="47"/>
  <c r="P46" i="47" s="1"/>
  <c r="S38" i="67"/>
  <c r="S46" i="67" s="1"/>
  <c r="X38" i="66"/>
  <c r="X39" i="66" s="1"/>
  <c r="K38" i="66"/>
  <c r="K39" i="66" s="1"/>
  <c r="Q38" i="47"/>
  <c r="Q46" i="47" s="1"/>
  <c r="V38" i="46"/>
  <c r="V39" i="46" s="1"/>
  <c r="R58" i="44"/>
  <c r="R59" i="44" s="1"/>
  <c r="N78" i="46"/>
  <c r="N79" i="46" s="1"/>
  <c r="AH38" i="46"/>
  <c r="AH39" i="46" s="1"/>
  <c r="K38" i="47"/>
  <c r="K39" i="47" s="1"/>
  <c r="M38" i="46"/>
  <c r="M39" i="46" s="1"/>
  <c r="AG58" i="45"/>
  <c r="AG59" i="45" s="1"/>
  <c r="S78" i="45"/>
  <c r="S79" i="45" s="1"/>
  <c r="AC58" i="44"/>
  <c r="AC59" i="44" s="1"/>
  <c r="AC38" i="46"/>
  <c r="AC46" i="46" s="1"/>
  <c r="K58" i="46"/>
  <c r="K59" i="46" s="1"/>
  <c r="AB58" i="46"/>
  <c r="AB66" i="46" s="1"/>
  <c r="AF58" i="46"/>
  <c r="AF66" i="46" s="1"/>
  <c r="H58" i="46"/>
  <c r="H66" i="46" s="1"/>
  <c r="S58" i="46"/>
  <c r="S59" i="46" s="1"/>
  <c r="S46" i="22"/>
  <c r="N58" i="46"/>
  <c r="N59" i="46" s="1"/>
  <c r="O58" i="46"/>
  <c r="O59" i="46" s="1"/>
  <c r="AE38" i="47"/>
  <c r="AE39" i="47" s="1"/>
  <c r="Y58" i="46"/>
  <c r="Y59" i="46" s="1"/>
  <c r="X58" i="46"/>
  <c r="X66" i="46" s="1"/>
  <c r="Y38" i="46"/>
  <c r="Y39" i="46" s="1"/>
  <c r="AH58" i="46"/>
  <c r="AH59" i="46" s="1"/>
  <c r="H58" i="47"/>
  <c r="H59" i="47" s="1"/>
  <c r="AD58" i="46"/>
  <c r="AD59" i="46" s="1"/>
  <c r="T58" i="46"/>
  <c r="T66" i="46" s="1"/>
  <c r="AD58" i="44"/>
  <c r="AD59" i="44" s="1"/>
  <c r="X58" i="66"/>
  <c r="X59" i="66" s="1"/>
  <c r="L58" i="46"/>
  <c r="L66" i="46" s="1"/>
  <c r="AB58" i="47"/>
  <c r="AB59" i="47" s="1"/>
  <c r="W58" i="66"/>
  <c r="W59" i="66" s="1"/>
  <c r="W78" i="45"/>
  <c r="W79" i="45" s="1"/>
  <c r="R58" i="46"/>
  <c r="R66" i="46" s="1"/>
  <c r="M39" i="22"/>
  <c r="P6" i="63" s="1"/>
  <c r="AA58" i="46"/>
  <c r="AA66" i="46" s="1"/>
  <c r="V78" i="45"/>
  <c r="V79" i="45" s="1"/>
  <c r="R78" i="22"/>
  <c r="R86" i="22" s="1"/>
  <c r="AE58" i="45"/>
  <c r="AE59" i="45" s="1"/>
  <c r="AC78" i="22"/>
  <c r="J58" i="46"/>
  <c r="J59" i="46" s="1"/>
  <c r="K58" i="45"/>
  <c r="K59" i="45" s="1"/>
  <c r="W58" i="46"/>
  <c r="W59" i="46" s="1"/>
  <c r="U58" i="45"/>
  <c r="U66" i="45" s="1"/>
  <c r="J58" i="47"/>
  <c r="J66" i="47" s="1"/>
  <c r="O58" i="66"/>
  <c r="O59" i="66" s="1"/>
  <c r="W58" i="45"/>
  <c r="W59" i="45" s="1"/>
  <c r="U58" i="44"/>
  <c r="U59" i="44" s="1"/>
  <c r="AB78" i="22"/>
  <c r="AB79" i="22" s="1"/>
  <c r="V78" i="22"/>
  <c r="V79" i="22" s="1"/>
  <c r="Z39" i="22"/>
  <c r="AC6" i="63" s="1"/>
  <c r="AF78" i="66"/>
  <c r="AF86" i="66" s="1"/>
  <c r="U78" i="66"/>
  <c r="U79" i="66" s="1"/>
  <c r="AH58" i="66"/>
  <c r="AH59" i="66" s="1"/>
  <c r="Q58" i="45"/>
  <c r="Q66" i="45" s="1"/>
  <c r="N78" i="45"/>
  <c r="N79" i="45" s="1"/>
  <c r="S58" i="44"/>
  <c r="S59" i="44" s="1"/>
  <c r="Y78" i="22"/>
  <c r="Y86" i="22" s="1"/>
  <c r="L78" i="66"/>
  <c r="L79" i="66" s="1"/>
  <c r="T78" i="66"/>
  <c r="T86" i="66" s="1"/>
  <c r="AG58" i="66"/>
  <c r="AG66" i="66" s="1"/>
  <c r="AF58" i="47"/>
  <c r="AF59" i="47" s="1"/>
  <c r="I38" i="47"/>
  <c r="I39" i="47" s="1"/>
  <c r="P58" i="45"/>
  <c r="P59" i="45" s="1"/>
  <c r="P58" i="44"/>
  <c r="P59" i="44" s="1"/>
  <c r="AA58" i="44"/>
  <c r="AA59" i="44" s="1"/>
  <c r="L58" i="44"/>
  <c r="L66" i="44" s="1"/>
  <c r="AH58" i="44"/>
  <c r="AH66" i="44" s="1"/>
  <c r="Y58" i="44"/>
  <c r="Y59" i="44" s="1"/>
  <c r="O58" i="44"/>
  <c r="O66" i="44" s="1"/>
  <c r="I78" i="22"/>
  <c r="I86" i="22" s="1"/>
  <c r="M38" i="47"/>
  <c r="M39" i="47" s="1"/>
  <c r="J78" i="22"/>
  <c r="J79" i="22" s="1"/>
  <c r="M78" i="66"/>
  <c r="M79" i="66" s="1"/>
  <c r="AD58" i="66"/>
  <c r="AD59" i="66" s="1"/>
  <c r="AC38" i="47"/>
  <c r="AC39" i="47" s="1"/>
  <c r="N38" i="47"/>
  <c r="N39" i="47" s="1"/>
  <c r="K78" i="45"/>
  <c r="K86" i="45" s="1"/>
  <c r="E32" i="44"/>
  <c r="K58" i="44"/>
  <c r="K59" i="44" s="1"/>
  <c r="J58" i="44"/>
  <c r="J59" i="44" s="1"/>
  <c r="X58" i="44"/>
  <c r="X66" i="44" s="1"/>
  <c r="AG78" i="22"/>
  <c r="AG79" i="22" s="1"/>
  <c r="AF78" i="22"/>
  <c r="AF79" i="22" s="1"/>
  <c r="Z58" i="67"/>
  <c r="Z59" i="67" s="1"/>
  <c r="W78" i="66"/>
  <c r="W86" i="66" s="1"/>
  <c r="K78" i="66"/>
  <c r="K79" i="66" s="1"/>
  <c r="S38" i="47"/>
  <c r="S39" i="47" s="1"/>
  <c r="Z38" i="47"/>
  <c r="U38" i="47"/>
  <c r="U46" i="47" s="1"/>
  <c r="AH58" i="45"/>
  <c r="AH59" i="45" s="1"/>
  <c r="M58" i="44"/>
  <c r="M59" i="44" s="1"/>
  <c r="T58" i="44"/>
  <c r="T66" i="44" s="1"/>
  <c r="I58" i="45"/>
  <c r="I59" i="45" s="1"/>
  <c r="Q58" i="44"/>
  <c r="Q59" i="44" s="1"/>
  <c r="W58" i="44"/>
  <c r="W59" i="44" s="1"/>
  <c r="H58" i="44"/>
  <c r="H66" i="44" s="1"/>
  <c r="I58" i="66"/>
  <c r="I59" i="66" s="1"/>
  <c r="Y38" i="47"/>
  <c r="Y46" i="47" s="1"/>
  <c r="V58" i="45"/>
  <c r="V59" i="45" s="1"/>
  <c r="AF58" i="44"/>
  <c r="AF59" i="44" s="1"/>
  <c r="L78" i="22"/>
  <c r="L79" i="22" s="1"/>
  <c r="N78" i="22"/>
  <c r="N86" i="22" s="1"/>
  <c r="AA78" i="22"/>
  <c r="AA79" i="22" s="1"/>
  <c r="Q58" i="67"/>
  <c r="Q59" i="67" s="1"/>
  <c r="O78" i="66"/>
  <c r="O86" i="66" s="1"/>
  <c r="I78" i="66"/>
  <c r="I79" i="66" s="1"/>
  <c r="K58" i="47"/>
  <c r="K66" i="47" s="1"/>
  <c r="X38" i="47"/>
  <c r="X39" i="47" s="1"/>
  <c r="AB38" i="47"/>
  <c r="AB39" i="47" s="1"/>
  <c r="L38" i="46"/>
  <c r="L39" i="46" s="1"/>
  <c r="U58" i="46"/>
  <c r="U59" i="46" s="1"/>
  <c r="Z58" i="46"/>
  <c r="Z66" i="46" s="1"/>
  <c r="Q58" i="46"/>
  <c r="Q66" i="46" s="1"/>
  <c r="T58" i="45"/>
  <c r="T59" i="45" s="1"/>
  <c r="Z58" i="44"/>
  <c r="Z59" i="44" s="1"/>
  <c r="AE58" i="44"/>
  <c r="AE59" i="44" s="1"/>
  <c r="N58" i="44"/>
  <c r="N59" i="44" s="1"/>
  <c r="H78" i="22"/>
  <c r="H79" i="22" s="1"/>
  <c r="AA58" i="45"/>
  <c r="AA59" i="45" s="1"/>
  <c r="AG78" i="66"/>
  <c r="AG79" i="66" s="1"/>
  <c r="AD38" i="47"/>
  <c r="AD39" i="47" s="1"/>
  <c r="H58" i="45"/>
  <c r="H59" i="45" s="1"/>
  <c r="AB58" i="44"/>
  <c r="AB59" i="44" s="1"/>
  <c r="V58" i="44"/>
  <c r="V66" i="44" s="1"/>
  <c r="Y58" i="67"/>
  <c r="Y66" i="67" s="1"/>
  <c r="AC78" i="66"/>
  <c r="AC79" i="66" s="1"/>
  <c r="AE58" i="47"/>
  <c r="AE66" i="47" s="1"/>
  <c r="V38" i="47"/>
  <c r="V39" i="47" s="1"/>
  <c r="AG58" i="44"/>
  <c r="AG59" i="44" s="1"/>
  <c r="O78" i="22"/>
  <c r="O79" i="22" s="1"/>
  <c r="AE78" i="22"/>
  <c r="AE79" i="22" s="1"/>
  <c r="AE78" i="66"/>
  <c r="AE79" i="66" s="1"/>
  <c r="AB58" i="66"/>
  <c r="AB59" i="66" s="1"/>
  <c r="AD78" i="66"/>
  <c r="AD79" i="66" s="1"/>
  <c r="W38" i="47"/>
  <c r="W46" i="47" s="1"/>
  <c r="T38" i="47"/>
  <c r="T39" i="47" s="1"/>
  <c r="M58" i="46"/>
  <c r="M59" i="46" s="1"/>
  <c r="AE58" i="46"/>
  <c r="AE59" i="46" s="1"/>
  <c r="V58" i="46"/>
  <c r="V66" i="46" s="1"/>
  <c r="S58" i="45"/>
  <c r="S59" i="45" s="1"/>
  <c r="I58" i="44"/>
  <c r="I59" i="44" s="1"/>
  <c r="AG58" i="67"/>
  <c r="AG59" i="67" s="1"/>
  <c r="X58" i="67"/>
  <c r="X66" i="67" s="1"/>
  <c r="I58" i="67"/>
  <c r="I59" i="67" s="1"/>
  <c r="AB46" i="22"/>
  <c r="AF58" i="67"/>
  <c r="AF59" i="67" s="1"/>
  <c r="W58" i="67"/>
  <c r="W66" i="67" s="1"/>
  <c r="M58" i="67"/>
  <c r="M59" i="67" s="1"/>
  <c r="I58" i="47"/>
  <c r="I59" i="47" s="1"/>
  <c r="R58" i="47"/>
  <c r="R59" i="47" s="1"/>
  <c r="Y58" i="45"/>
  <c r="Y59" i="45" s="1"/>
  <c r="AC58" i="45"/>
  <c r="AC66" i="45" s="1"/>
  <c r="X78" i="45"/>
  <c r="X79" i="45" s="1"/>
  <c r="AC46" i="22"/>
  <c r="J58" i="67"/>
  <c r="J66" i="67" s="1"/>
  <c r="V58" i="67"/>
  <c r="V59" i="67" s="1"/>
  <c r="U58" i="67"/>
  <c r="U66" i="67" s="1"/>
  <c r="Q58" i="47"/>
  <c r="Q59" i="47" s="1"/>
  <c r="E32" i="45"/>
  <c r="AB58" i="45"/>
  <c r="AB59" i="45" s="1"/>
  <c r="Y78" i="45"/>
  <c r="Y79" i="45" s="1"/>
  <c r="T58" i="67"/>
  <c r="T59" i="67" s="1"/>
  <c r="R58" i="67"/>
  <c r="R59" i="67" s="1"/>
  <c r="AF58" i="66"/>
  <c r="AF59" i="66" s="1"/>
  <c r="S58" i="67"/>
  <c r="S59" i="67" s="1"/>
  <c r="AH78" i="67"/>
  <c r="AH86" i="67" s="1"/>
  <c r="AE58" i="66"/>
  <c r="AE59" i="66" s="1"/>
  <c r="M78" i="46"/>
  <c r="M86" i="46" s="1"/>
  <c r="AG78" i="45"/>
  <c r="AG79" i="45" s="1"/>
  <c r="R58" i="45"/>
  <c r="R59" i="45" s="1"/>
  <c r="K58" i="67"/>
  <c r="K66" i="67" s="1"/>
  <c r="AB78" i="67"/>
  <c r="AB79" i="67" s="1"/>
  <c r="O58" i="67"/>
  <c r="O59" i="67" s="1"/>
  <c r="AA58" i="66"/>
  <c r="AA59" i="66" s="1"/>
  <c r="V58" i="47"/>
  <c r="V59" i="47" s="1"/>
  <c r="L78" i="45"/>
  <c r="L86" i="45" s="1"/>
  <c r="O58" i="45"/>
  <c r="O59" i="45" s="1"/>
  <c r="H78" i="67"/>
  <c r="H86" i="67" s="1"/>
  <c r="AG78" i="67"/>
  <c r="AG86" i="67" s="1"/>
  <c r="Y58" i="66"/>
  <c r="Y66" i="66" s="1"/>
  <c r="J58" i="66"/>
  <c r="J59" i="66" s="1"/>
  <c r="U58" i="66"/>
  <c r="U59" i="66" s="1"/>
  <c r="AA58" i="47"/>
  <c r="AA59" i="47" s="1"/>
  <c r="AD58" i="45"/>
  <c r="AD59" i="45" s="1"/>
  <c r="N58" i="45"/>
  <c r="N66" i="45" s="1"/>
  <c r="AD58" i="67"/>
  <c r="AD59" i="67" s="1"/>
  <c r="S58" i="66"/>
  <c r="S66" i="66" s="1"/>
  <c r="R58" i="66"/>
  <c r="R59" i="66" s="1"/>
  <c r="J58" i="45"/>
  <c r="J66" i="45" s="1"/>
  <c r="M58" i="45"/>
  <c r="M59" i="45" s="1"/>
  <c r="AF58" i="45"/>
  <c r="AF59" i="45" s="1"/>
  <c r="AF78" i="44"/>
  <c r="AF86" i="44" s="1"/>
  <c r="P58" i="67"/>
  <c r="P59" i="67" s="1"/>
  <c r="AE58" i="67"/>
  <c r="AE66" i="67" s="1"/>
  <c r="N58" i="67"/>
  <c r="N59" i="67" s="1"/>
  <c r="AC58" i="67"/>
  <c r="AC59" i="67" s="1"/>
  <c r="H58" i="66"/>
  <c r="H59" i="66" s="1"/>
  <c r="M58" i="66"/>
  <c r="M59" i="66" s="1"/>
  <c r="O78" i="47"/>
  <c r="O86" i="47" s="1"/>
  <c r="O78" i="67"/>
  <c r="O79" i="67" s="1"/>
  <c r="AH58" i="22"/>
  <c r="AH59" i="22" s="1"/>
  <c r="AA58" i="22"/>
  <c r="AE78" i="67"/>
  <c r="AE79" i="67" s="1"/>
  <c r="S78" i="67"/>
  <c r="S79" i="67" s="1"/>
  <c r="AB78" i="47"/>
  <c r="AB79" i="47" s="1"/>
  <c r="AD78" i="47"/>
  <c r="AD79" i="47" s="1"/>
  <c r="H58" i="22"/>
  <c r="H59" i="22" s="1"/>
  <c r="AD46" i="22"/>
  <c r="Q78" i="67"/>
  <c r="Q86" i="67" s="1"/>
  <c r="X78" i="67"/>
  <c r="X86" i="67" s="1"/>
  <c r="N58" i="66"/>
  <c r="N59" i="66" s="1"/>
  <c r="T58" i="47"/>
  <c r="T59" i="47" s="1"/>
  <c r="X78" i="47"/>
  <c r="X79" i="47" s="1"/>
  <c r="AH78" i="46"/>
  <c r="AH79" i="46" s="1"/>
  <c r="AB78" i="44"/>
  <c r="AB79" i="44" s="1"/>
  <c r="Q78" i="44"/>
  <c r="Q79" i="44" s="1"/>
  <c r="O58" i="22"/>
  <c r="O59" i="22" s="1"/>
  <c r="AC58" i="22"/>
  <c r="AC59" i="22" s="1"/>
  <c r="R58" i="22"/>
  <c r="R59" i="22" s="1"/>
  <c r="T58" i="22"/>
  <c r="T66" i="22" s="1"/>
  <c r="N58" i="22"/>
  <c r="N59" i="22" s="1"/>
  <c r="AF78" i="67"/>
  <c r="AF79" i="67" s="1"/>
  <c r="AF58" i="22"/>
  <c r="AF59" i="22" s="1"/>
  <c r="K58" i="22"/>
  <c r="K59" i="22" s="1"/>
  <c r="Y58" i="22"/>
  <c r="Y66" i="22" s="1"/>
  <c r="AH78" i="47"/>
  <c r="AH79" i="47" s="1"/>
  <c r="AG78" i="47"/>
  <c r="AG79" i="47" s="1"/>
  <c r="K78" i="46"/>
  <c r="K79" i="46" s="1"/>
  <c r="AD78" i="67"/>
  <c r="AD79" i="67" s="1"/>
  <c r="U78" i="67"/>
  <c r="U86" i="67" s="1"/>
  <c r="J78" i="67"/>
  <c r="J79" i="67" s="1"/>
  <c r="L78" i="67"/>
  <c r="L79" i="67" s="1"/>
  <c r="AE78" i="46"/>
  <c r="AE86" i="46" s="1"/>
  <c r="S78" i="22"/>
  <c r="S79" i="22" s="1"/>
  <c r="AD58" i="22"/>
  <c r="AD59" i="22" s="1"/>
  <c r="W58" i="22"/>
  <c r="W59" i="22" s="1"/>
  <c r="AE58" i="22"/>
  <c r="AE66" i="22" s="1"/>
  <c r="M58" i="22"/>
  <c r="M59" i="22" s="1"/>
  <c r="AB58" i="22"/>
  <c r="AB59" i="22" s="1"/>
  <c r="S58" i="22"/>
  <c r="K78" i="67"/>
  <c r="K86" i="67" s="1"/>
  <c r="Q58" i="66"/>
  <c r="Q66" i="66" s="1"/>
  <c r="K58" i="66"/>
  <c r="K66" i="66" s="1"/>
  <c r="AF78" i="47"/>
  <c r="AF86" i="47" s="1"/>
  <c r="Y58" i="47"/>
  <c r="Y59" i="47" s="1"/>
  <c r="N78" i="47"/>
  <c r="N79" i="47" s="1"/>
  <c r="Z78" i="46"/>
  <c r="Z79" i="46" s="1"/>
  <c r="M78" i="45"/>
  <c r="M79" i="45" s="1"/>
  <c r="Z78" i="45"/>
  <c r="Z79" i="45" s="1"/>
  <c r="L58" i="45"/>
  <c r="L66" i="45" s="1"/>
  <c r="L58" i="22"/>
  <c r="L59" i="22" s="1"/>
  <c r="H78" i="46"/>
  <c r="H86" i="46" s="1"/>
  <c r="U58" i="22"/>
  <c r="U59" i="22" s="1"/>
  <c r="AC58" i="66"/>
  <c r="AC59" i="66" s="1"/>
  <c r="L58" i="66"/>
  <c r="L59" i="66" s="1"/>
  <c r="X58" i="22"/>
  <c r="X59" i="22" s="1"/>
  <c r="J58" i="22"/>
  <c r="J59" i="22" s="1"/>
  <c r="U78" i="22"/>
  <c r="U86" i="22" s="1"/>
  <c r="AG58" i="22"/>
  <c r="AG66" i="22" s="1"/>
  <c r="K39" i="22"/>
  <c r="N6" i="63" s="1"/>
  <c r="W78" i="67"/>
  <c r="W79" i="67" s="1"/>
  <c r="I78" i="67"/>
  <c r="I79" i="67" s="1"/>
  <c r="P58" i="66"/>
  <c r="P59" i="66" s="1"/>
  <c r="U58" i="47"/>
  <c r="U59" i="47" s="1"/>
  <c r="X58" i="47"/>
  <c r="X59" i="47" s="1"/>
  <c r="S78" i="47"/>
  <c r="S79" i="47" s="1"/>
  <c r="P78" i="46"/>
  <c r="P79" i="46" s="1"/>
  <c r="T78" i="67"/>
  <c r="T86" i="67" s="1"/>
  <c r="M78" i="67"/>
  <c r="M79" i="67" s="1"/>
  <c r="V58" i="22"/>
  <c r="Q58" i="22"/>
  <c r="Q66" i="22" s="1"/>
  <c r="I78" i="47"/>
  <c r="I79" i="47" s="1"/>
  <c r="AG78" i="46"/>
  <c r="AG79" i="46" s="1"/>
  <c r="V58" i="66"/>
  <c r="V59" i="66" s="1"/>
  <c r="Z58" i="66"/>
  <c r="Z59" i="66" s="1"/>
  <c r="T58" i="66"/>
  <c r="T59" i="66" s="1"/>
  <c r="S58" i="47"/>
  <c r="S59" i="47" s="1"/>
  <c r="Z78" i="47"/>
  <c r="Z79" i="47" s="1"/>
  <c r="O78" i="46"/>
  <c r="O79" i="46" s="1"/>
  <c r="Z58" i="45"/>
  <c r="Z59" i="45" s="1"/>
  <c r="J78" i="45"/>
  <c r="J79" i="45" s="1"/>
  <c r="X58" i="45"/>
  <c r="X59" i="45" s="1"/>
  <c r="AH38" i="44"/>
  <c r="AH39" i="44" s="1"/>
  <c r="E188" i="27" a="1"/>
  <c r="E188" i="27" s="1"/>
  <c r="E19" i="27" a="1"/>
  <c r="E19" i="27" s="1"/>
  <c r="P78" i="47"/>
  <c r="P79" i="47" s="1"/>
  <c r="Y78" i="46"/>
  <c r="Y79" i="46" s="1"/>
  <c r="AB38" i="45"/>
  <c r="AB39" i="45" s="1"/>
  <c r="AE78" i="47"/>
  <c r="AE79" i="47" s="1"/>
  <c r="J78" i="47"/>
  <c r="J79" i="47" s="1"/>
  <c r="M58" i="47"/>
  <c r="M59" i="47" s="1"/>
  <c r="AA78" i="46"/>
  <c r="AA79" i="46" s="1"/>
  <c r="H38" i="45"/>
  <c r="H39" i="45" s="1"/>
  <c r="E82" i="22"/>
  <c r="E60" i="27" s="1" a="1"/>
  <c r="E60" i="27" s="1"/>
  <c r="P78" i="67"/>
  <c r="P79" i="67" s="1"/>
  <c r="N78" i="67"/>
  <c r="N79" i="67" s="1"/>
  <c r="T78" i="47"/>
  <c r="T79" i="47" s="1"/>
  <c r="AC78" i="47"/>
  <c r="AC79" i="47" s="1"/>
  <c r="AD58" i="47"/>
  <c r="AD59" i="47" s="1"/>
  <c r="AF78" i="46"/>
  <c r="AF79" i="46" s="1"/>
  <c r="AF78" i="45"/>
  <c r="AF79" i="45" s="1"/>
  <c r="R78" i="45"/>
  <c r="R79" i="45" s="1"/>
  <c r="W78" i="47"/>
  <c r="W79" i="47" s="1"/>
  <c r="S78" i="46"/>
  <c r="S86" i="46" s="1"/>
  <c r="AD78" i="46"/>
  <c r="AD86" i="46" s="1"/>
  <c r="AE38" i="45"/>
  <c r="AE39" i="45" s="1"/>
  <c r="Q38" i="45"/>
  <c r="Q39" i="45" s="1"/>
  <c r="AG46" i="22"/>
  <c r="AC78" i="46"/>
  <c r="AC79" i="46" s="1"/>
  <c r="U78" i="45"/>
  <c r="U79" i="45" s="1"/>
  <c r="O38" i="45"/>
  <c r="O39" i="45" s="1"/>
  <c r="AA78" i="45"/>
  <c r="AA86" i="45" s="1"/>
  <c r="Y78" i="47"/>
  <c r="Y79" i="47" s="1"/>
  <c r="L78" i="47"/>
  <c r="L86" i="47" s="1"/>
  <c r="P38" i="45"/>
  <c r="P39" i="45" s="1"/>
  <c r="AA78" i="47"/>
  <c r="AA79" i="47" s="1"/>
  <c r="AG58" i="47"/>
  <c r="AG59" i="47" s="1"/>
  <c r="M78" i="47"/>
  <c r="M86" i="47" s="1"/>
  <c r="V78" i="67"/>
  <c r="V79" i="67" s="1"/>
  <c r="AA58" i="67"/>
  <c r="AA59" i="67" s="1"/>
  <c r="AB58" i="67"/>
  <c r="AC58" i="47"/>
  <c r="AC66" i="47" s="1"/>
  <c r="Z58" i="47"/>
  <c r="Z59" i="47" s="1"/>
  <c r="AH58" i="47"/>
  <c r="AH59" i="47" s="1"/>
  <c r="AB78" i="46"/>
  <c r="AB79" i="46" s="1"/>
  <c r="O78" i="45"/>
  <c r="O79" i="45" s="1"/>
  <c r="I38" i="45"/>
  <c r="I39" i="45" s="1"/>
  <c r="AD78" i="45"/>
  <c r="AD79" i="45" s="1"/>
  <c r="Y38" i="45"/>
  <c r="Y39" i="45" s="1"/>
  <c r="J38" i="45"/>
  <c r="J39" i="45" s="1"/>
  <c r="K38" i="45"/>
  <c r="K39" i="45" s="1"/>
  <c r="N38" i="45"/>
  <c r="N46" i="45" s="1"/>
  <c r="U38" i="45"/>
  <c r="U39" i="45" s="1"/>
  <c r="M38" i="45"/>
  <c r="M39" i="45" s="1"/>
  <c r="Z38" i="45"/>
  <c r="Z39" i="45" s="1"/>
  <c r="L78" i="46"/>
  <c r="L86" i="46" s="1"/>
  <c r="J78" i="46"/>
  <c r="J79" i="46" s="1"/>
  <c r="AA38" i="45"/>
  <c r="AA46" i="45" s="1"/>
  <c r="AC38" i="45"/>
  <c r="AC39" i="45" s="1"/>
  <c r="R78" i="67"/>
  <c r="R79" i="67" s="1"/>
  <c r="AC78" i="67"/>
  <c r="AC79" i="67" s="1"/>
  <c r="H58" i="67"/>
  <c r="H59" i="67" s="1"/>
  <c r="H78" i="47"/>
  <c r="H79" i="47" s="1"/>
  <c r="N58" i="47"/>
  <c r="N59" i="47" s="1"/>
  <c r="R78" i="46"/>
  <c r="R79" i="46" s="1"/>
  <c r="AF38" i="45"/>
  <c r="AF39" i="45" s="1"/>
  <c r="AD38" i="45"/>
  <c r="AD39" i="45" s="1"/>
  <c r="P78" i="22"/>
  <c r="P79" i="22" s="1"/>
  <c r="W78" i="22"/>
  <c r="W86" i="22" s="1"/>
  <c r="AH78" i="22"/>
  <c r="AH79" i="22" s="1"/>
  <c r="I46" i="22"/>
  <c r="AH58" i="67"/>
  <c r="AH66" i="67" s="1"/>
  <c r="AA78" i="67"/>
  <c r="AA79" i="67" s="1"/>
  <c r="X78" i="66"/>
  <c r="X79" i="66" s="1"/>
  <c r="W58" i="47"/>
  <c r="W66" i="47" s="1"/>
  <c r="L58" i="47"/>
  <c r="L59" i="47" s="1"/>
  <c r="V78" i="46"/>
  <c r="V79" i="46" s="1"/>
  <c r="AH38" i="45"/>
  <c r="AH39" i="45" s="1"/>
  <c r="X78" i="22"/>
  <c r="X79" i="22" s="1"/>
  <c r="AD78" i="22"/>
  <c r="AD79" i="22" s="1"/>
  <c r="AF46" i="22"/>
  <c r="L58" i="67"/>
  <c r="L66" i="67" s="1"/>
  <c r="Z78" i="67"/>
  <c r="Z86" i="67" s="1"/>
  <c r="Y78" i="66"/>
  <c r="Y79" i="66" s="1"/>
  <c r="P58" i="47"/>
  <c r="P59" i="47" s="1"/>
  <c r="Q78" i="47"/>
  <c r="Q79" i="47" s="1"/>
  <c r="W78" i="46"/>
  <c r="W79" i="46" s="1"/>
  <c r="P78" i="45"/>
  <c r="P79" i="45" s="1"/>
  <c r="I78" i="46"/>
  <c r="I79" i="46" s="1"/>
  <c r="K78" i="47"/>
  <c r="K79" i="47" s="1"/>
  <c r="K78" i="22"/>
  <c r="K79" i="22" s="1"/>
  <c r="Z78" i="22"/>
  <c r="Z79" i="22" s="1"/>
  <c r="Q78" i="22"/>
  <c r="Q79" i="22" s="1"/>
  <c r="T78" i="22"/>
  <c r="T79" i="22" s="1"/>
  <c r="Y78" i="67"/>
  <c r="Y79" i="67" s="1"/>
  <c r="AB78" i="66"/>
  <c r="AB79" i="66" s="1"/>
  <c r="V78" i="66"/>
  <c r="V79" i="66" s="1"/>
  <c r="O58" i="47"/>
  <c r="O59" i="47" s="1"/>
  <c r="R78" i="47"/>
  <c r="R86" i="47" s="1"/>
  <c r="X78" i="46"/>
  <c r="X86" i="46" s="1"/>
  <c r="E62" i="22"/>
  <c r="E42" i="27" s="1" a="1"/>
  <c r="E42" i="27" s="1"/>
  <c r="L38" i="45"/>
  <c r="L39" i="45" s="1"/>
  <c r="W38" i="45"/>
  <c r="W39" i="45" s="1"/>
  <c r="Q78" i="46"/>
  <c r="Q86" i="46" s="1"/>
  <c r="AH78" i="45"/>
  <c r="AH86" i="45" s="1"/>
  <c r="V38" i="45"/>
  <c r="V39" i="45" s="1"/>
  <c r="AE78" i="45"/>
  <c r="AE86" i="45" s="1"/>
  <c r="T38" i="45"/>
  <c r="T39" i="45" s="1"/>
  <c r="H78" i="45"/>
  <c r="H79" i="45" s="1"/>
  <c r="T78" i="46"/>
  <c r="T79" i="46" s="1"/>
  <c r="X38" i="45"/>
  <c r="X39" i="45" s="1"/>
  <c r="AC78" i="45"/>
  <c r="AC86" i="45" s="1"/>
  <c r="S38" i="45"/>
  <c r="S46" i="45" s="1"/>
  <c r="I78" i="45"/>
  <c r="I79" i="45" s="1"/>
  <c r="Z38" i="44"/>
  <c r="Z39" i="44" s="1"/>
  <c r="U78" i="47"/>
  <c r="U79" i="47" s="1"/>
  <c r="V78" i="47"/>
  <c r="V86" i="47" s="1"/>
  <c r="U78" i="46"/>
  <c r="U79" i="46" s="1"/>
  <c r="AG38" i="45"/>
  <c r="AG39" i="45" s="1"/>
  <c r="AB78" i="45"/>
  <c r="AB79" i="45" s="1"/>
  <c r="R38" i="45"/>
  <c r="R46" i="45" s="1"/>
  <c r="Q78" i="45"/>
  <c r="Q86" i="45" s="1"/>
  <c r="K78" i="44"/>
  <c r="K79" i="44" s="1"/>
  <c r="AD78" i="44"/>
  <c r="AD79" i="44" s="1"/>
  <c r="AH78" i="44"/>
  <c r="AH79" i="44" s="1"/>
  <c r="R78" i="44"/>
  <c r="R79" i="44" s="1"/>
  <c r="U78" i="44"/>
  <c r="U79" i="44" s="1"/>
  <c r="U38" i="44"/>
  <c r="U46" i="44" s="1"/>
  <c r="O78" i="44"/>
  <c r="O79" i="44" s="1"/>
  <c r="W78" i="44"/>
  <c r="W79" i="44" s="1"/>
  <c r="R38" i="44"/>
  <c r="R39" i="44" s="1"/>
  <c r="AF38" i="44"/>
  <c r="AF39" i="44" s="1"/>
  <c r="AE38" i="44"/>
  <c r="AE39" i="44" s="1"/>
  <c r="W38" i="44"/>
  <c r="W39" i="44" s="1"/>
  <c r="V78" i="44"/>
  <c r="V86" i="44" s="1"/>
  <c r="N78" i="44"/>
  <c r="AD38" i="44"/>
  <c r="AD39" i="44" s="1"/>
  <c r="AG38" i="44"/>
  <c r="AG39" i="44" s="1"/>
  <c r="P78" i="44"/>
  <c r="P79" i="44" s="1"/>
  <c r="P38" i="44"/>
  <c r="P39" i="44" s="1"/>
  <c r="Q38" i="44"/>
  <c r="Q39" i="44" s="1"/>
  <c r="AC38" i="44"/>
  <c r="AC39" i="44" s="1"/>
  <c r="J78" i="44"/>
  <c r="J79" i="44" s="1"/>
  <c r="E82" i="44"/>
  <c r="S38" i="44"/>
  <c r="S46" i="44" s="1"/>
  <c r="AA78" i="44"/>
  <c r="AA79" i="44" s="1"/>
  <c r="AB38" i="44"/>
  <c r="AB39" i="44" s="1"/>
  <c r="M78" i="44"/>
  <c r="M79" i="44" s="1"/>
  <c r="S78" i="44"/>
  <c r="S79" i="44" s="1"/>
  <c r="L38" i="44"/>
  <c r="L39" i="44" s="1"/>
  <c r="Z78" i="44"/>
  <c r="Z79" i="44" s="1"/>
  <c r="H38" i="44"/>
  <c r="H39" i="44" s="1"/>
  <c r="K38" i="44"/>
  <c r="K39" i="44" s="1"/>
  <c r="T78" i="44"/>
  <c r="T79" i="44" s="1"/>
  <c r="Y78" i="44"/>
  <c r="Y79" i="44" s="1"/>
  <c r="Y38" i="44"/>
  <c r="Y39" i="44" s="1"/>
  <c r="O38" i="44"/>
  <c r="O39" i="44" s="1"/>
  <c r="J38" i="44"/>
  <c r="J39" i="44" s="1"/>
  <c r="E42" i="22"/>
  <c r="E24" i="27" s="1" a="1"/>
  <c r="E24" i="27" s="1"/>
  <c r="I78" i="44"/>
  <c r="I38" i="44"/>
  <c r="V38" i="44"/>
  <c r="V46" i="44" s="1"/>
  <c r="AA38" i="44"/>
  <c r="AA39" i="44" s="1"/>
  <c r="AG78" i="44"/>
  <c r="AG86" i="44" s="1"/>
  <c r="AC78" i="44"/>
  <c r="AC79" i="44" s="1"/>
  <c r="X78" i="44"/>
  <c r="X86" i="44" s="1"/>
  <c r="AE78" i="44"/>
  <c r="AE86" i="44" s="1"/>
  <c r="L78" i="44"/>
  <c r="L79" i="44" s="1"/>
  <c r="M38" i="44"/>
  <c r="M39" i="44" s="1"/>
  <c r="T38" i="44"/>
  <c r="T46" i="44" s="1"/>
  <c r="X38" i="44"/>
  <c r="X39" i="44" s="1"/>
  <c r="N38" i="44"/>
  <c r="N46" i="44" s="1"/>
  <c r="Q39" i="67"/>
  <c r="O39" i="67"/>
  <c r="O46" i="67"/>
  <c r="W39" i="67"/>
  <c r="T46" i="67"/>
  <c r="P39" i="67"/>
  <c r="P46" i="67"/>
  <c r="L46" i="67"/>
  <c r="I39" i="67"/>
  <c r="H39" i="67"/>
  <c r="H46" i="67"/>
  <c r="AH39" i="67"/>
  <c r="AH46" i="67"/>
  <c r="Q39" i="66"/>
  <c r="Q46" i="66"/>
  <c r="R86" i="66"/>
  <c r="J79" i="66"/>
  <c r="J86" i="66"/>
  <c r="AH39" i="66"/>
  <c r="AG39" i="66"/>
  <c r="AG46" i="66"/>
  <c r="P39" i="66"/>
  <c r="P46" i="66"/>
  <c r="AF39" i="46"/>
  <c r="AF46" i="46"/>
  <c r="P59" i="46"/>
  <c r="P66" i="46"/>
  <c r="H79" i="44"/>
  <c r="H86" i="44"/>
  <c r="F97" i="67"/>
  <c r="F97" i="66"/>
  <c r="F97" i="46"/>
  <c r="F97" i="45"/>
  <c r="G97" i="69"/>
  <c r="G97" i="68"/>
  <c r="G97" i="67"/>
  <c r="G97" i="66"/>
  <c r="G97" i="54"/>
  <c r="G97" i="53"/>
  <c r="G97" i="47"/>
  <c r="G97" i="46"/>
  <c r="G97" i="45"/>
  <c r="G97" i="44"/>
  <c r="G97" i="22"/>
  <c r="H97" i="69"/>
  <c r="H97" i="68"/>
  <c r="H97" i="67"/>
  <c r="H97" i="66"/>
  <c r="H97" i="54"/>
  <c r="H97" i="53"/>
  <c r="H97" i="47"/>
  <c r="H97" i="46"/>
  <c r="H97" i="45"/>
  <c r="H97" i="44"/>
  <c r="H97" i="22"/>
  <c r="J97" i="69"/>
  <c r="J97" i="68"/>
  <c r="J97" i="67"/>
  <c r="J97" i="66"/>
  <c r="J97" i="54"/>
  <c r="J97" i="53"/>
  <c r="J97" i="47"/>
  <c r="J97" i="46"/>
  <c r="J97" i="45"/>
  <c r="J97" i="44"/>
  <c r="J97" i="22"/>
  <c r="K97" i="69"/>
  <c r="K97" i="68"/>
  <c r="K97" i="67"/>
  <c r="K97" i="66"/>
  <c r="K97" i="54"/>
  <c r="K97" i="53"/>
  <c r="K97" i="47"/>
  <c r="K97" i="46"/>
  <c r="K97" i="45"/>
  <c r="K97" i="44"/>
  <c r="K97" i="22"/>
  <c r="L97" i="69"/>
  <c r="L97" i="68"/>
  <c r="L97" i="67"/>
  <c r="L97" i="66"/>
  <c r="L97" i="54"/>
  <c r="L97" i="53"/>
  <c r="L97" i="47"/>
  <c r="L97" i="46"/>
  <c r="L97" i="45"/>
  <c r="L97" i="44"/>
  <c r="L97" i="22"/>
  <c r="M97" i="69"/>
  <c r="M97" i="68"/>
  <c r="M97" i="66"/>
  <c r="M97" i="54"/>
  <c r="M97" i="53"/>
  <c r="M97" i="47"/>
  <c r="M97" i="45"/>
  <c r="M97" i="44"/>
  <c r="M97" i="22"/>
  <c r="N97" i="69"/>
  <c r="N97" i="68"/>
  <c r="N97" i="67"/>
  <c r="N97" i="66"/>
  <c r="N97" i="54"/>
  <c r="N97" i="53"/>
  <c r="N97" i="47"/>
  <c r="N97" i="46"/>
  <c r="N97" i="45"/>
  <c r="N97" i="44"/>
  <c r="N97" i="22"/>
  <c r="O97" i="69"/>
  <c r="O97" i="68"/>
  <c r="O97" i="67"/>
  <c r="O97" i="66"/>
  <c r="O97" i="54"/>
  <c r="O97" i="53"/>
  <c r="O97" i="47"/>
  <c r="O97" i="46"/>
  <c r="O97" i="45"/>
  <c r="O97" i="44"/>
  <c r="O97" i="22"/>
  <c r="P97" i="69"/>
  <c r="P97" i="68"/>
  <c r="P97" i="67"/>
  <c r="P97" i="66"/>
  <c r="P97" i="54"/>
  <c r="P97" i="53"/>
  <c r="P97" i="47"/>
  <c r="P97" i="46"/>
  <c r="P97" i="45"/>
  <c r="P97" i="44"/>
  <c r="P97" i="22"/>
  <c r="Q97" i="69"/>
  <c r="Q97" i="68"/>
  <c r="Q97" i="67"/>
  <c r="Q97" i="66"/>
  <c r="Q97" i="54"/>
  <c r="Q97" i="53"/>
  <c r="Q97" i="47"/>
  <c r="Q97" i="46"/>
  <c r="Q97" i="45"/>
  <c r="Q97" i="44"/>
  <c r="Q97" i="22"/>
  <c r="R97" i="47"/>
  <c r="R97" i="46"/>
  <c r="R97" i="22"/>
  <c r="S97" i="68"/>
  <c r="S97" i="54"/>
  <c r="S97" i="53"/>
  <c r="S97" i="47"/>
  <c r="S97" i="45"/>
  <c r="S97" i="22"/>
  <c r="T97" i="69"/>
  <c r="T97" i="68"/>
  <c r="T97" i="67"/>
  <c r="T97" i="66"/>
  <c r="T97" i="54"/>
  <c r="T97" i="53"/>
  <c r="T97" i="47"/>
  <c r="T97" i="46"/>
  <c r="T97" i="45"/>
  <c r="T97" i="44"/>
  <c r="T97" i="22"/>
  <c r="V97" i="69"/>
  <c r="V97" i="68"/>
  <c r="V97" i="67"/>
  <c r="V97" i="66"/>
  <c r="V97" i="54"/>
  <c r="V97" i="53"/>
  <c r="V97" i="47"/>
  <c r="V97" i="46"/>
  <c r="V97" i="45"/>
  <c r="V97" i="44"/>
  <c r="V97" i="22"/>
  <c r="Y97" i="69"/>
  <c r="Y97" i="68"/>
  <c r="Y97" i="67"/>
  <c r="Y97" i="66"/>
  <c r="Y97" i="54"/>
  <c r="Y97" i="53"/>
  <c r="Y97" i="47"/>
  <c r="Y97" i="46"/>
  <c r="Y97" i="45"/>
  <c r="Y97" i="44"/>
  <c r="Y97" i="22"/>
  <c r="Z97" i="69"/>
  <c r="Z97" i="68"/>
  <c r="Z97" i="67"/>
  <c r="Z97" i="66"/>
  <c r="Z97" i="54"/>
  <c r="Z97" i="53"/>
  <c r="Z97" i="47"/>
  <c r="Z97" i="46"/>
  <c r="Z97" i="45"/>
  <c r="Z97" i="44"/>
  <c r="Z97" i="22"/>
  <c r="AA97" i="69"/>
  <c r="AA97" i="68"/>
  <c r="AA97" i="67"/>
  <c r="AA97" i="66"/>
  <c r="AA97" i="54"/>
  <c r="AA97" i="53"/>
  <c r="AA97" i="47"/>
  <c r="AA97" i="46"/>
  <c r="AA97" i="45"/>
  <c r="AA97" i="44"/>
  <c r="AA97" i="22"/>
  <c r="AB97" i="69"/>
  <c r="AB97" i="68"/>
  <c r="AB97" i="67"/>
  <c r="AB97" i="66"/>
  <c r="AB97" i="54"/>
  <c r="AB97" i="53"/>
  <c r="AB97" i="47"/>
  <c r="AB97" i="46"/>
  <c r="AB97" i="45"/>
  <c r="AB97" i="44"/>
  <c r="AB97" i="22"/>
  <c r="AC97" i="69"/>
  <c r="AC97" i="68"/>
  <c r="AC97" i="67"/>
  <c r="AC97" i="66"/>
  <c r="AC97" i="54"/>
  <c r="AC97" i="53"/>
  <c r="AC97" i="47"/>
  <c r="AC97" i="46"/>
  <c r="AC97" i="45"/>
  <c r="AC97" i="44"/>
  <c r="AC97" i="22"/>
  <c r="AD97" i="69"/>
  <c r="AD97" i="68"/>
  <c r="AD97" i="67"/>
  <c r="AD97" i="66"/>
  <c r="AD97" i="54"/>
  <c r="AD97" i="53"/>
  <c r="AD97" i="47"/>
  <c r="AD97" i="46"/>
  <c r="AD97" i="45"/>
  <c r="AD97" i="44"/>
  <c r="AD97" i="22"/>
  <c r="AE97" i="67"/>
  <c r="AE97" i="66"/>
  <c r="AG97" i="69"/>
  <c r="AG97" i="68"/>
  <c r="AG97" i="67"/>
  <c r="AG97" i="66"/>
  <c r="AG97" i="54"/>
  <c r="AG97" i="53"/>
  <c r="AG97" i="47"/>
  <c r="AG97" i="46"/>
  <c r="AG97" i="45"/>
  <c r="AG97" i="44"/>
  <c r="AG97" i="22"/>
  <c r="AH97" i="69"/>
  <c r="AH97" i="68"/>
  <c r="AH97" i="67"/>
  <c r="AH97" i="66"/>
  <c r="AH97" i="54"/>
  <c r="AH97" i="53"/>
  <c r="AH97" i="47"/>
  <c r="AH97" i="46"/>
  <c r="AH97" i="45"/>
  <c r="AH97" i="44"/>
  <c r="AH97" i="22"/>
  <c r="E97" i="69"/>
  <c r="E97" i="68"/>
  <c r="E97" i="67"/>
  <c r="E97" i="66"/>
  <c r="E97" i="54"/>
  <c r="E97" i="53"/>
  <c r="E97" i="47"/>
  <c r="E97" i="46"/>
  <c r="E97" i="45"/>
  <c r="E97" i="44"/>
  <c r="E97" i="22"/>
  <c r="AC190" i="22"/>
  <c r="AC187" i="22"/>
  <c r="AC191" i="22"/>
  <c r="X191" i="22"/>
  <c r="X190" i="22"/>
  <c r="X187" i="22"/>
  <c r="AG171" i="22"/>
  <c r="AG170" i="22"/>
  <c r="AG167" i="22"/>
  <c r="AE147" i="22"/>
  <c r="AE150" i="22"/>
  <c r="AE151" i="22"/>
  <c r="N170" i="22"/>
  <c r="N171" i="22"/>
  <c r="N167" i="22"/>
  <c r="C179" i="22"/>
  <c r="B179" i="22"/>
  <c r="Z151" i="22"/>
  <c r="Z147" i="22"/>
  <c r="Z150" i="22"/>
  <c r="Q171" i="22"/>
  <c r="Q170" i="22"/>
  <c r="Q167" i="22"/>
  <c r="AE127" i="22"/>
  <c r="AE130" i="22"/>
  <c r="AE131" i="22"/>
  <c r="J151" i="22"/>
  <c r="J150" i="22"/>
  <c r="J147" i="22"/>
  <c r="K190" i="22"/>
  <c r="K191" i="22"/>
  <c r="K187" i="22"/>
  <c r="Y210" i="22"/>
  <c r="Y211" i="22"/>
  <c r="Y207" i="22"/>
  <c r="M191" i="22"/>
  <c r="M190" i="22"/>
  <c r="M187" i="22"/>
  <c r="S211" i="22"/>
  <c r="S210" i="22"/>
  <c r="S207" i="22"/>
  <c r="J127" i="22"/>
  <c r="J131" i="22"/>
  <c r="J130" i="22"/>
  <c r="U187" i="22"/>
  <c r="U190" i="22"/>
  <c r="U191" i="22"/>
  <c r="AC79" i="22"/>
  <c r="AC86" i="22"/>
  <c r="H207" i="22"/>
  <c r="H210" i="22"/>
  <c r="G210" i="22"/>
  <c r="G211" i="22"/>
  <c r="H211" i="22"/>
  <c r="F211" i="22"/>
  <c r="F210" i="22"/>
  <c r="E211" i="22"/>
  <c r="E210" i="22"/>
  <c r="AA167" i="22"/>
  <c r="AA170" i="22"/>
  <c r="AA171" i="22"/>
  <c r="V127" i="22"/>
  <c r="V130" i="22"/>
  <c r="V131" i="22"/>
  <c r="U150" i="22"/>
  <c r="U147" i="22"/>
  <c r="U151" i="22"/>
  <c r="AA151" i="22"/>
  <c r="AA147" i="22"/>
  <c r="AA150" i="22"/>
  <c r="W191" i="22"/>
  <c r="W187" i="22"/>
  <c r="W190" i="22"/>
  <c r="AB171" i="22"/>
  <c r="AB170" i="22"/>
  <c r="AB167" i="22"/>
  <c r="M170" i="22"/>
  <c r="M171" i="22"/>
  <c r="M167" i="22"/>
  <c r="AF167" i="22"/>
  <c r="AF171" i="22"/>
  <c r="AF170" i="22"/>
  <c r="O191" i="22"/>
  <c r="O190" i="22"/>
  <c r="O187" i="22"/>
  <c r="B119" i="22"/>
  <c r="C119" i="22"/>
  <c r="Y187" i="22"/>
  <c r="Y191" i="22"/>
  <c r="Y190" i="22"/>
  <c r="Z59" i="22"/>
  <c r="W147" i="22"/>
  <c r="W151" i="22"/>
  <c r="W150" i="22"/>
  <c r="R207" i="22"/>
  <c r="R211" i="22"/>
  <c r="R210" i="22"/>
  <c r="AF190" i="22"/>
  <c r="AF187" i="22"/>
  <c r="AF191" i="22"/>
  <c r="AH131" i="22"/>
  <c r="AH130" i="22"/>
  <c r="AH127" i="22"/>
  <c r="AH211" i="22"/>
  <c r="AH210" i="22"/>
  <c r="AH207" i="22"/>
  <c r="J167" i="22"/>
  <c r="J170" i="22"/>
  <c r="J171" i="22"/>
  <c r="C199" i="22"/>
  <c r="B199" i="22"/>
  <c r="I191" i="22"/>
  <c r="I187" i="22"/>
  <c r="I190" i="22"/>
  <c r="L167" i="22"/>
  <c r="L170" i="22"/>
  <c r="L171" i="22"/>
  <c r="T130" i="22"/>
  <c r="T131" i="22"/>
  <c r="T127" i="22"/>
  <c r="Q187" i="22"/>
  <c r="Q191" i="22"/>
  <c r="Q190" i="22"/>
  <c r="AB131" i="22"/>
  <c r="AB130" i="22"/>
  <c r="AB127" i="22"/>
  <c r="AG187" i="22"/>
  <c r="AG191" i="22"/>
  <c r="AG190" i="22"/>
  <c r="I130" i="22"/>
  <c r="I127" i="22"/>
  <c r="I131" i="22"/>
  <c r="N190" i="22"/>
  <c r="N191" i="22"/>
  <c r="N187" i="22"/>
  <c r="S167" i="22"/>
  <c r="S171" i="22"/>
  <c r="S170" i="22"/>
  <c r="H130" i="22"/>
  <c r="H131" i="22"/>
  <c r="E131" i="22"/>
  <c r="H127" i="22"/>
  <c r="G130" i="22"/>
  <c r="F131" i="22"/>
  <c r="F130" i="22"/>
  <c r="E130" i="22"/>
  <c r="G131" i="22"/>
  <c r="Q130" i="22"/>
  <c r="Q131" i="22"/>
  <c r="Q127" i="22"/>
  <c r="AD211" i="22"/>
  <c r="AD207" i="22"/>
  <c r="AD210" i="22"/>
  <c r="AF131" i="22"/>
  <c r="AF127" i="22"/>
  <c r="AF130" i="22"/>
  <c r="P147" i="22"/>
  <c r="P150" i="22"/>
  <c r="P151" i="22"/>
  <c r="AE187" i="22"/>
  <c r="AE191" i="22"/>
  <c r="AE190" i="22"/>
  <c r="AF210" i="22"/>
  <c r="AF211" i="22"/>
  <c r="AF207" i="22"/>
  <c r="O150" i="22"/>
  <c r="O151" i="22"/>
  <c r="O147" i="22"/>
  <c r="I211" i="22"/>
  <c r="I207" i="22"/>
  <c r="I210" i="22"/>
  <c r="R170" i="22"/>
  <c r="R167" i="22"/>
  <c r="R171" i="22"/>
  <c r="AB150" i="22"/>
  <c r="AB147" i="22"/>
  <c r="AB151" i="22"/>
  <c r="Z191" i="22"/>
  <c r="Z190" i="22"/>
  <c r="Z187" i="22"/>
  <c r="M150" i="22"/>
  <c r="M151" i="22"/>
  <c r="M147" i="22"/>
  <c r="U171" i="22"/>
  <c r="U170" i="22"/>
  <c r="U167" i="22"/>
  <c r="U207" i="22"/>
  <c r="U210" i="22"/>
  <c r="U211" i="22"/>
  <c r="AF147" i="22"/>
  <c r="AF151" i="22"/>
  <c r="AF150" i="22"/>
  <c r="AA130" i="22"/>
  <c r="AA131" i="22"/>
  <c r="AA127" i="22"/>
  <c r="AA207" i="22"/>
  <c r="AA211" i="22"/>
  <c r="AA210" i="22"/>
  <c r="W127" i="22"/>
  <c r="W131" i="22"/>
  <c r="W130" i="22"/>
  <c r="AD151" i="22"/>
  <c r="AD150" i="22"/>
  <c r="AD147" i="22"/>
  <c r="N210" i="22"/>
  <c r="N211" i="22"/>
  <c r="N207" i="22"/>
  <c r="Y131" i="22"/>
  <c r="Y130" i="22"/>
  <c r="Y127" i="22"/>
  <c r="R127" i="22"/>
  <c r="R130" i="22"/>
  <c r="R131" i="22"/>
  <c r="P127" i="22"/>
  <c r="P130" i="22"/>
  <c r="P131" i="22"/>
  <c r="Q211" i="22"/>
  <c r="Q210" i="22"/>
  <c r="Q207" i="22"/>
  <c r="F170" i="22"/>
  <c r="H167" i="22"/>
  <c r="H171" i="22"/>
  <c r="G171" i="22"/>
  <c r="G170" i="22"/>
  <c r="H170" i="22"/>
  <c r="F171" i="22"/>
  <c r="E170" i="22"/>
  <c r="E171" i="22"/>
  <c r="L131" i="22"/>
  <c r="L130" i="22"/>
  <c r="L127" i="22"/>
  <c r="J211" i="22"/>
  <c r="J210" i="22"/>
  <c r="J207" i="22"/>
  <c r="AC131" i="22"/>
  <c r="AC130" i="22"/>
  <c r="AC127" i="22"/>
  <c r="X171" i="22"/>
  <c r="X170" i="22"/>
  <c r="X167" i="22"/>
  <c r="H147" i="22"/>
  <c r="E150" i="22"/>
  <c r="H151" i="22"/>
  <c r="F151" i="22"/>
  <c r="F150" i="22"/>
  <c r="G150" i="22"/>
  <c r="H150" i="22"/>
  <c r="G151" i="22"/>
  <c r="E151" i="22"/>
  <c r="K211" i="22"/>
  <c r="K207" i="22"/>
  <c r="K210" i="22"/>
  <c r="AE207" i="22"/>
  <c r="AE210" i="22"/>
  <c r="AE211" i="22"/>
  <c r="AC210" i="22"/>
  <c r="AC211" i="22"/>
  <c r="AC207" i="22"/>
  <c r="P187" i="22"/>
  <c r="P190" i="22"/>
  <c r="P191" i="22"/>
  <c r="I150" i="22"/>
  <c r="I147" i="22"/>
  <c r="I151" i="22"/>
  <c r="T211" i="22"/>
  <c r="T207" i="22"/>
  <c r="T210" i="22"/>
  <c r="M130" i="22"/>
  <c r="M127" i="22"/>
  <c r="M131" i="22"/>
  <c r="M79" i="22"/>
  <c r="M86" i="22"/>
  <c r="AH187" i="22"/>
  <c r="AH191" i="22"/>
  <c r="AH190" i="22"/>
  <c r="K151" i="22"/>
  <c r="K150" i="22"/>
  <c r="K147" i="22"/>
  <c r="U131" i="22"/>
  <c r="U130" i="22"/>
  <c r="U127" i="22"/>
  <c r="Q147" i="22"/>
  <c r="Q151" i="22"/>
  <c r="Q150" i="22"/>
  <c r="AB191" i="22"/>
  <c r="AB187" i="22"/>
  <c r="AB190" i="22"/>
  <c r="T151" i="22"/>
  <c r="T150" i="22"/>
  <c r="T147" i="22"/>
  <c r="AC170" i="22"/>
  <c r="AC167" i="22"/>
  <c r="AC171" i="22"/>
  <c r="B159" i="22"/>
  <c r="C159" i="22"/>
  <c r="L151" i="22"/>
  <c r="L147" i="22"/>
  <c r="L150" i="22"/>
  <c r="Y147" i="22"/>
  <c r="Y151" i="22"/>
  <c r="Y150" i="22"/>
  <c r="M210" i="22"/>
  <c r="M207" i="22"/>
  <c r="M211" i="22"/>
  <c r="AE171" i="22"/>
  <c r="AE167" i="22"/>
  <c r="AE170" i="22"/>
  <c r="Z131" i="22"/>
  <c r="Z130" i="22"/>
  <c r="Z127" i="22"/>
  <c r="AC150" i="22"/>
  <c r="AC151" i="22"/>
  <c r="AC147" i="22"/>
  <c r="AH171" i="22"/>
  <c r="AH170" i="22"/>
  <c r="AH167" i="22"/>
  <c r="X151" i="22"/>
  <c r="X150" i="22"/>
  <c r="X147" i="22"/>
  <c r="W167" i="22"/>
  <c r="W170" i="22"/>
  <c r="W171" i="22"/>
  <c r="L191" i="22"/>
  <c r="L190" i="22"/>
  <c r="L187" i="22"/>
  <c r="J86" i="22"/>
  <c r="AD190" i="22"/>
  <c r="AD191" i="22"/>
  <c r="AD187" i="22"/>
  <c r="AH150" i="22"/>
  <c r="AH151" i="22"/>
  <c r="AH147" i="22"/>
  <c r="AA190" i="22"/>
  <c r="AA191" i="22"/>
  <c r="AA187" i="22"/>
  <c r="AG150" i="22"/>
  <c r="AG147" i="22"/>
  <c r="AG151" i="22"/>
  <c r="AG211" i="22"/>
  <c r="AG207" i="22"/>
  <c r="AG210" i="22"/>
  <c r="X211" i="22"/>
  <c r="X210" i="22"/>
  <c r="X207" i="22"/>
  <c r="V171" i="22"/>
  <c r="V167" i="22"/>
  <c r="V170" i="22"/>
  <c r="T191" i="22"/>
  <c r="T187" i="22"/>
  <c r="T190" i="22"/>
  <c r="T167" i="22"/>
  <c r="T170" i="22"/>
  <c r="T171" i="22"/>
  <c r="V150" i="22"/>
  <c r="V147" i="22"/>
  <c r="V151" i="22"/>
  <c r="I167" i="22"/>
  <c r="I170" i="22"/>
  <c r="I171" i="22"/>
  <c r="B139" i="22"/>
  <c r="C139" i="22"/>
  <c r="J187" i="22"/>
  <c r="J191" i="22"/>
  <c r="J190" i="22"/>
  <c r="O127" i="22"/>
  <c r="O131" i="22"/>
  <c r="O130" i="22"/>
  <c r="N127" i="22"/>
  <c r="N131" i="22"/>
  <c r="N130" i="22"/>
  <c r="Z211" i="22"/>
  <c r="Z210" i="22"/>
  <c r="Z207" i="22"/>
  <c r="L207" i="22"/>
  <c r="L210" i="22"/>
  <c r="L211" i="22"/>
  <c r="V187" i="22"/>
  <c r="V190" i="22"/>
  <c r="V191" i="22"/>
  <c r="S127" i="22"/>
  <c r="S131" i="22"/>
  <c r="S130" i="22"/>
  <c r="AG127" i="22"/>
  <c r="AG131" i="22"/>
  <c r="AG130" i="22"/>
  <c r="K170" i="22"/>
  <c r="K167" i="22"/>
  <c r="K171" i="22"/>
  <c r="R147" i="22"/>
  <c r="R150" i="22"/>
  <c r="R151" i="22"/>
  <c r="O207" i="22"/>
  <c r="O210" i="22"/>
  <c r="O211" i="22"/>
  <c r="S150" i="22"/>
  <c r="S147" i="22"/>
  <c r="S151" i="22"/>
  <c r="X127" i="22"/>
  <c r="X131" i="22"/>
  <c r="X130" i="22"/>
  <c r="P211" i="22"/>
  <c r="P207" i="22"/>
  <c r="P210" i="22"/>
  <c r="R187" i="22"/>
  <c r="R190" i="22"/>
  <c r="R191" i="22"/>
  <c r="O171" i="22"/>
  <c r="O167" i="22"/>
  <c r="O170" i="22"/>
  <c r="W210" i="22"/>
  <c r="W207" i="22"/>
  <c r="W211" i="22"/>
  <c r="Z170" i="22"/>
  <c r="Z167" i="22"/>
  <c r="Z171" i="22"/>
  <c r="V207" i="22"/>
  <c r="V211" i="22"/>
  <c r="V210" i="22"/>
  <c r="N147" i="22"/>
  <c r="N150" i="22"/>
  <c r="N151" i="22"/>
  <c r="Y170" i="22"/>
  <c r="Y167" i="22"/>
  <c r="Y171" i="22"/>
  <c r="AD167" i="22"/>
  <c r="AD171" i="22"/>
  <c r="AD170" i="22"/>
  <c r="AD131" i="22"/>
  <c r="AD130" i="22"/>
  <c r="AD127" i="22"/>
  <c r="S191" i="22"/>
  <c r="S187" i="22"/>
  <c r="S190" i="22"/>
  <c r="K131" i="22"/>
  <c r="K130" i="22"/>
  <c r="K127" i="22"/>
  <c r="AB211" i="22"/>
  <c r="AB210" i="22"/>
  <c r="AB207" i="22"/>
  <c r="P171" i="22"/>
  <c r="P170" i="22"/>
  <c r="P167" i="22"/>
  <c r="H191" i="22"/>
  <c r="F190" i="22"/>
  <c r="F191" i="22"/>
  <c r="G191" i="22"/>
  <c r="E190" i="22"/>
  <c r="H187" i="22"/>
  <c r="E191" i="22"/>
  <c r="G190" i="22"/>
  <c r="H190" i="22"/>
  <c r="X97" i="44" l="1"/>
  <c r="G39" i="22"/>
  <c r="E51" i="22" a="1"/>
  <c r="E51" i="22" s="1"/>
  <c r="G46" i="22"/>
  <c r="G47" i="22" s="1"/>
  <c r="X97" i="54"/>
  <c r="M46" i="67"/>
  <c r="AD46" i="67"/>
  <c r="AF46" i="47"/>
  <c r="J46" i="66"/>
  <c r="AE46" i="67"/>
  <c r="X39" i="46"/>
  <c r="AC39" i="67"/>
  <c r="I66" i="22"/>
  <c r="J39" i="47"/>
  <c r="V46" i="67"/>
  <c r="Z46" i="67"/>
  <c r="R46" i="47"/>
  <c r="N46" i="46"/>
  <c r="X46" i="67"/>
  <c r="AB39" i="46"/>
  <c r="AB46" i="66"/>
  <c r="AD46" i="46"/>
  <c r="AA46" i="47"/>
  <c r="T59" i="46"/>
  <c r="M39" i="66"/>
  <c r="X59" i="46"/>
  <c r="U97" i="22"/>
  <c r="U97" i="44"/>
  <c r="I46" i="46"/>
  <c r="V86" i="22"/>
  <c r="U97" i="46"/>
  <c r="R46" i="67"/>
  <c r="U97" i="47"/>
  <c r="AD46" i="66"/>
  <c r="U97" i="53"/>
  <c r="U97" i="67"/>
  <c r="U98" i="67" s="1"/>
  <c r="U99" i="67" s="1"/>
  <c r="U97" i="45"/>
  <c r="U97" i="54"/>
  <c r="U97" i="66"/>
  <c r="U97" i="68"/>
  <c r="X97" i="45"/>
  <c r="AE97" i="68"/>
  <c r="X97" i="46"/>
  <c r="S97" i="44"/>
  <c r="S105" i="44" s="1"/>
  <c r="F97" i="47"/>
  <c r="AA46" i="66"/>
  <c r="I97" i="45"/>
  <c r="P66" i="22"/>
  <c r="X97" i="47"/>
  <c r="X98" i="47" s="1"/>
  <c r="X99" i="47" s="1"/>
  <c r="F97" i="53"/>
  <c r="F105" i="53" s="1"/>
  <c r="X97" i="53"/>
  <c r="X98" i="53" s="1"/>
  <c r="X99" i="53" s="1"/>
  <c r="S97" i="46"/>
  <c r="F97" i="54"/>
  <c r="F98" i="54" s="1"/>
  <c r="AF97" i="46"/>
  <c r="AF105" i="46" s="1"/>
  <c r="X97" i="68"/>
  <c r="S97" i="66"/>
  <c r="F97" i="69"/>
  <c r="AA79" i="66"/>
  <c r="X97" i="66"/>
  <c r="X98" i="66" s="1"/>
  <c r="X99" i="66" s="1"/>
  <c r="AE97" i="44"/>
  <c r="AE98" i="44" s="1"/>
  <c r="AE99" i="44" s="1"/>
  <c r="X97" i="69"/>
  <c r="X105" i="69" s="1"/>
  <c r="S97" i="67"/>
  <c r="S105" i="67" s="1"/>
  <c r="AC66" i="44"/>
  <c r="AD86" i="66"/>
  <c r="N46" i="67"/>
  <c r="AE97" i="46"/>
  <c r="K46" i="66"/>
  <c r="I79" i="22"/>
  <c r="X97" i="67"/>
  <c r="F97" i="68"/>
  <c r="P86" i="66"/>
  <c r="H46" i="66"/>
  <c r="H47" i="66" s="1"/>
  <c r="AE97" i="47"/>
  <c r="AE98" i="47" s="1"/>
  <c r="AE99" i="47" s="1"/>
  <c r="F97" i="22"/>
  <c r="F98" i="22" s="1"/>
  <c r="F99" i="22" s="1"/>
  <c r="M66" i="45"/>
  <c r="T39" i="46"/>
  <c r="AC46" i="66"/>
  <c r="AE97" i="45"/>
  <c r="AE98" i="45" s="1"/>
  <c r="AE99" i="45" s="1"/>
  <c r="AE97" i="54"/>
  <c r="AE98" i="54" s="1"/>
  <c r="AE99" i="54" s="1"/>
  <c r="H46" i="47"/>
  <c r="H47" i="47" s="1"/>
  <c r="AB46" i="67"/>
  <c r="AD66" i="44"/>
  <c r="AF97" i="22"/>
  <c r="P39" i="47"/>
  <c r="S46" i="66"/>
  <c r="AF97" i="44"/>
  <c r="AF105" i="44" s="1"/>
  <c r="W97" i="22"/>
  <c r="W105" i="22" s="1"/>
  <c r="R97" i="44"/>
  <c r="R105" i="44" s="1"/>
  <c r="I97" i="22"/>
  <c r="Z46" i="46"/>
  <c r="AE46" i="46"/>
  <c r="AC66" i="46"/>
  <c r="O46" i="47"/>
  <c r="AF97" i="45"/>
  <c r="AF98" i="45" s="1"/>
  <c r="AF99" i="45" s="1"/>
  <c r="AE97" i="53"/>
  <c r="AE98" i="53" s="1"/>
  <c r="AE99" i="53" s="1"/>
  <c r="W97" i="44"/>
  <c r="W98" i="44" s="1"/>
  <c r="W99" i="44" s="1"/>
  <c r="R97" i="45"/>
  <c r="R98" i="45" s="1"/>
  <c r="R99" i="45" s="1"/>
  <c r="M97" i="46"/>
  <c r="I97" i="44"/>
  <c r="Z79" i="66"/>
  <c r="W97" i="45"/>
  <c r="W98" i="45" s="1"/>
  <c r="W99" i="45" s="1"/>
  <c r="W97" i="46"/>
  <c r="I97" i="46"/>
  <c r="I98" i="46" s="1"/>
  <c r="W97" i="47"/>
  <c r="AF97" i="54"/>
  <c r="W97" i="53"/>
  <c r="W98" i="53" s="1"/>
  <c r="W99" i="53" s="1"/>
  <c r="R97" i="54"/>
  <c r="R98" i="54" s="1"/>
  <c r="R99" i="54" s="1"/>
  <c r="I97" i="53"/>
  <c r="I98" i="53" s="1"/>
  <c r="U39" i="46"/>
  <c r="H46" i="46"/>
  <c r="H47" i="46" s="1"/>
  <c r="O79" i="47"/>
  <c r="V46" i="66"/>
  <c r="AF97" i="66"/>
  <c r="AF105" i="66" s="1"/>
  <c r="AE97" i="69"/>
  <c r="AE98" i="69" s="1"/>
  <c r="AE99" i="69" s="1"/>
  <c r="W97" i="54"/>
  <c r="W98" i="54" s="1"/>
  <c r="W99" i="54" s="1"/>
  <c r="R97" i="66"/>
  <c r="R98" i="66" s="1"/>
  <c r="R99" i="66" s="1"/>
  <c r="I97" i="54"/>
  <c r="Q39" i="47"/>
  <c r="I46" i="66"/>
  <c r="AF46" i="66"/>
  <c r="AF50" i="66" s="1"/>
  <c r="AF97" i="47"/>
  <c r="AF105" i="47" s="1"/>
  <c r="AF97" i="53"/>
  <c r="R97" i="53"/>
  <c r="R98" i="53" s="1"/>
  <c r="R99" i="53" s="1"/>
  <c r="W39" i="47"/>
  <c r="AF79" i="66"/>
  <c r="Y46" i="46"/>
  <c r="W97" i="66"/>
  <c r="W105" i="66" s="1"/>
  <c r="R97" i="67"/>
  <c r="S86" i="45"/>
  <c r="AF97" i="69"/>
  <c r="AF105" i="69" s="1"/>
  <c r="W97" i="68"/>
  <c r="W105" i="68" s="1"/>
  <c r="R97" i="69"/>
  <c r="I97" i="68"/>
  <c r="C97" i="68" s="1"/>
  <c r="AG66" i="45"/>
  <c r="AA59" i="46"/>
  <c r="S46" i="46"/>
  <c r="AD46" i="47"/>
  <c r="Q86" i="66"/>
  <c r="I97" i="47"/>
  <c r="AF97" i="67"/>
  <c r="AF105" i="67" s="1"/>
  <c r="I97" i="66"/>
  <c r="I105" i="66" s="1"/>
  <c r="W97" i="67"/>
  <c r="W98" i="67" s="1"/>
  <c r="W99" i="67" s="1"/>
  <c r="I97" i="67"/>
  <c r="AF59" i="46"/>
  <c r="AB46" i="47"/>
  <c r="T79" i="45"/>
  <c r="V46" i="47"/>
  <c r="AB66" i="47"/>
  <c r="AF46" i="67"/>
  <c r="AF51" i="67" s="1"/>
  <c r="L86" i="66"/>
  <c r="AG39" i="67"/>
  <c r="K86" i="66"/>
  <c r="J59" i="47"/>
  <c r="AG66" i="46"/>
  <c r="W46" i="46"/>
  <c r="J46" i="67"/>
  <c r="M47" i="67" s="1"/>
  <c r="L59" i="44"/>
  <c r="R66" i="45"/>
  <c r="Z59" i="46"/>
  <c r="Y66" i="45"/>
  <c r="Q46" i="46"/>
  <c r="K66" i="46"/>
  <c r="S39" i="22"/>
  <c r="V6" i="63" s="1"/>
  <c r="O46" i="46"/>
  <c r="AG39" i="47"/>
  <c r="V66" i="67"/>
  <c r="U86" i="45"/>
  <c r="I66" i="46"/>
  <c r="S86" i="66"/>
  <c r="W66" i="46"/>
  <c r="AF66" i="44"/>
  <c r="L59" i="46"/>
  <c r="H79" i="66"/>
  <c r="N86" i="46"/>
  <c r="N46" i="66"/>
  <c r="N79" i="66"/>
  <c r="R46" i="46"/>
  <c r="L46" i="47"/>
  <c r="AH86" i="66"/>
  <c r="AH91" i="66" s="1"/>
  <c r="AG66" i="67"/>
  <c r="AG70" i="67" s="1"/>
  <c r="R66" i="44"/>
  <c r="T66" i="45"/>
  <c r="AG46" i="46"/>
  <c r="L86" i="22"/>
  <c r="N79" i="22"/>
  <c r="I66" i="44"/>
  <c r="I67" i="44" s="1"/>
  <c r="AD66" i="45"/>
  <c r="AA46" i="46"/>
  <c r="V46" i="46"/>
  <c r="AE46" i="66"/>
  <c r="R46" i="66"/>
  <c r="U46" i="67"/>
  <c r="X59" i="67"/>
  <c r="T46" i="66"/>
  <c r="AH59" i="44"/>
  <c r="S39" i="67"/>
  <c r="W66" i="44"/>
  <c r="L46" i="46"/>
  <c r="AF86" i="22"/>
  <c r="Y59" i="66"/>
  <c r="C38" i="67"/>
  <c r="AE66" i="46"/>
  <c r="Z46" i="66"/>
  <c r="X46" i="66"/>
  <c r="B38" i="66"/>
  <c r="Y46" i="67"/>
  <c r="H59" i="44"/>
  <c r="AB59" i="46"/>
  <c r="K39" i="67"/>
  <c r="AC59" i="45"/>
  <c r="J46" i="46"/>
  <c r="AG79" i="67"/>
  <c r="T46" i="22"/>
  <c r="Q59" i="45"/>
  <c r="L46" i="66"/>
  <c r="AA46" i="67"/>
  <c r="M46" i="46"/>
  <c r="AH66" i="22"/>
  <c r="AG71" i="22" s="1"/>
  <c r="B38" i="67"/>
  <c r="H66" i="22"/>
  <c r="I67" i="22" s="1"/>
  <c r="AD66" i="46"/>
  <c r="L39" i="66"/>
  <c r="U46" i="66"/>
  <c r="AA39" i="67"/>
  <c r="W39" i="66"/>
  <c r="AA79" i="45"/>
  <c r="AF46" i="45"/>
  <c r="AH46" i="47"/>
  <c r="AH51" i="47" s="1"/>
  <c r="S66" i="67"/>
  <c r="R59" i="46"/>
  <c r="P46" i="46"/>
  <c r="M66" i="46"/>
  <c r="O39" i="66"/>
  <c r="AF66" i="67"/>
  <c r="AH46" i="46"/>
  <c r="Y46" i="66"/>
  <c r="S66" i="47"/>
  <c r="U66" i="44"/>
  <c r="X59" i="44"/>
  <c r="AC39" i="46"/>
  <c r="K39" i="46"/>
  <c r="K46" i="47"/>
  <c r="C38" i="66"/>
  <c r="P66" i="66"/>
  <c r="U59" i="45"/>
  <c r="V39" i="44"/>
  <c r="Y39" i="47"/>
  <c r="AC86" i="66"/>
  <c r="Z66" i="67"/>
  <c r="X66" i="66"/>
  <c r="H79" i="67"/>
  <c r="S66" i="45"/>
  <c r="S66" i="44"/>
  <c r="H59" i="46"/>
  <c r="V66" i="45"/>
  <c r="U66" i="66"/>
  <c r="S66" i="46"/>
  <c r="AB66" i="45"/>
  <c r="O86" i="45"/>
  <c r="Y66" i="46"/>
  <c r="U39" i="47"/>
  <c r="O66" i="66"/>
  <c r="S59" i="66"/>
  <c r="U79" i="67"/>
  <c r="M46" i="22"/>
  <c r="Z66" i="44"/>
  <c r="N46" i="47"/>
  <c r="O86" i="67"/>
  <c r="Q59" i="22"/>
  <c r="W66" i="45"/>
  <c r="R66" i="66"/>
  <c r="W66" i="66"/>
  <c r="H86" i="22"/>
  <c r="J87" i="22" s="1"/>
  <c r="AH66" i="45"/>
  <c r="AH70" i="45" s="1"/>
  <c r="W86" i="45"/>
  <c r="O66" i="46"/>
  <c r="M46" i="47"/>
  <c r="AF66" i="47"/>
  <c r="L79" i="47"/>
  <c r="T79" i="66"/>
  <c r="W79" i="66"/>
  <c r="U59" i="67"/>
  <c r="AA86" i="22"/>
  <c r="AH46" i="44"/>
  <c r="AH51" i="44" s="1"/>
  <c r="AB86" i="44"/>
  <c r="I46" i="45"/>
  <c r="O66" i="67"/>
  <c r="N66" i="44"/>
  <c r="J59" i="45"/>
  <c r="W86" i="46"/>
  <c r="N66" i="46"/>
  <c r="Q86" i="47"/>
  <c r="T86" i="47"/>
  <c r="AA66" i="66"/>
  <c r="Q86" i="44"/>
  <c r="AE59" i="47"/>
  <c r="AD66" i="67"/>
  <c r="AB39" i="22"/>
  <c r="AE6" i="63" s="1"/>
  <c r="AE86" i="22"/>
  <c r="J66" i="22"/>
  <c r="K86" i="46"/>
  <c r="I46" i="47"/>
  <c r="AC46" i="47"/>
  <c r="S46" i="47"/>
  <c r="AB86" i="22"/>
  <c r="N39" i="44"/>
  <c r="AE46" i="47"/>
  <c r="AE86" i="66"/>
  <c r="Q66" i="67"/>
  <c r="AA39" i="45"/>
  <c r="K59" i="47"/>
  <c r="AG86" i="66"/>
  <c r="AH66" i="46"/>
  <c r="U86" i="66"/>
  <c r="O46" i="45"/>
  <c r="H66" i="47"/>
  <c r="H67" i="47" s="1"/>
  <c r="K79" i="67"/>
  <c r="C58" i="44"/>
  <c r="Q66" i="44"/>
  <c r="I66" i="45"/>
  <c r="T46" i="47"/>
  <c r="X46" i="47"/>
  <c r="M86" i="67"/>
  <c r="R79" i="22"/>
  <c r="K46" i="44"/>
  <c r="K66" i="44"/>
  <c r="N59" i="45"/>
  <c r="M79" i="47"/>
  <c r="J66" i="44"/>
  <c r="J67" i="44" s="1"/>
  <c r="O66" i="45"/>
  <c r="AC79" i="45"/>
  <c r="W86" i="47"/>
  <c r="AA66" i="44"/>
  <c r="H66" i="45"/>
  <c r="AE66" i="45"/>
  <c r="AG86" i="47"/>
  <c r="M66" i="66"/>
  <c r="K59" i="67"/>
  <c r="K86" i="22"/>
  <c r="AG66" i="44"/>
  <c r="AG70" i="44" s="1"/>
  <c r="R79" i="47"/>
  <c r="R66" i="67"/>
  <c r="V59" i="46"/>
  <c r="AF86" i="67"/>
  <c r="AF91" i="67" s="1"/>
  <c r="AC39" i="22"/>
  <c r="AF6" i="63" s="1"/>
  <c r="T59" i="44"/>
  <c r="AH66" i="66"/>
  <c r="I86" i="66"/>
  <c r="I87" i="66" s="1"/>
  <c r="T66" i="67"/>
  <c r="AG86" i="22"/>
  <c r="AE79" i="45"/>
  <c r="C38" i="46"/>
  <c r="H79" i="46"/>
  <c r="Q79" i="67"/>
  <c r="V59" i="44"/>
  <c r="K66" i="45"/>
  <c r="O59" i="44"/>
  <c r="N39" i="45"/>
  <c r="C58" i="46"/>
  <c r="J66" i="66"/>
  <c r="L59" i="45"/>
  <c r="K46" i="22"/>
  <c r="Y66" i="44"/>
  <c r="P66" i="44"/>
  <c r="Y59" i="67"/>
  <c r="AH79" i="67"/>
  <c r="Z46" i="22"/>
  <c r="N66" i="67"/>
  <c r="B38" i="47"/>
  <c r="R39" i="45"/>
  <c r="L79" i="45"/>
  <c r="V86" i="45"/>
  <c r="N86" i="47"/>
  <c r="P66" i="67"/>
  <c r="AB66" i="44"/>
  <c r="V46" i="45"/>
  <c r="J66" i="46"/>
  <c r="M66" i="47"/>
  <c r="M66" i="67"/>
  <c r="AE59" i="67"/>
  <c r="AF66" i="22"/>
  <c r="B58" i="46"/>
  <c r="C38" i="47"/>
  <c r="K79" i="45"/>
  <c r="Z46" i="47"/>
  <c r="I86" i="47"/>
  <c r="Y86" i="47"/>
  <c r="W59" i="67"/>
  <c r="Z39" i="47"/>
  <c r="AD66" i="66"/>
  <c r="Z66" i="66"/>
  <c r="I66" i="67"/>
  <c r="O86" i="22"/>
  <c r="Q46" i="44"/>
  <c r="P86" i="45"/>
  <c r="U66" i="46"/>
  <c r="S39" i="45"/>
  <c r="P66" i="45"/>
  <c r="Q59" i="46"/>
  <c r="P66" i="47"/>
  <c r="AB86" i="67"/>
  <c r="Y79" i="22"/>
  <c r="Y86" i="45"/>
  <c r="Y66" i="47"/>
  <c r="U79" i="22"/>
  <c r="O79" i="66"/>
  <c r="AG59" i="22"/>
  <c r="B58" i="44"/>
  <c r="X66" i="22"/>
  <c r="M66" i="44"/>
  <c r="T86" i="22"/>
  <c r="J86" i="44"/>
  <c r="U86" i="44"/>
  <c r="W59" i="47"/>
  <c r="AG59" i="66"/>
  <c r="Q59" i="66"/>
  <c r="AD39" i="22"/>
  <c r="AG6" i="63" s="1"/>
  <c r="P46" i="44"/>
  <c r="AE66" i="44"/>
  <c r="B38" i="46"/>
  <c r="X86" i="47"/>
  <c r="H86" i="47"/>
  <c r="H87" i="47" s="1"/>
  <c r="M86" i="66"/>
  <c r="L86" i="44"/>
  <c r="AE79" i="44"/>
  <c r="N86" i="45"/>
  <c r="AA66" i="45"/>
  <c r="V66" i="47"/>
  <c r="K59" i="66"/>
  <c r="AB66" i="66"/>
  <c r="AH59" i="67"/>
  <c r="L66" i="22"/>
  <c r="AF86" i="46"/>
  <c r="AH86" i="46"/>
  <c r="AH91" i="46" s="1"/>
  <c r="Q66" i="47"/>
  <c r="I66" i="66"/>
  <c r="R86" i="67"/>
  <c r="O46" i="44"/>
  <c r="X79" i="46"/>
  <c r="Y59" i="22"/>
  <c r="K46" i="45"/>
  <c r="AF66" i="45"/>
  <c r="R66" i="47"/>
  <c r="I66" i="47"/>
  <c r="H66" i="66"/>
  <c r="H67" i="66" s="1"/>
  <c r="T66" i="66"/>
  <c r="R86" i="45"/>
  <c r="AD86" i="47"/>
  <c r="T59" i="22"/>
  <c r="R66" i="22"/>
  <c r="AF79" i="44"/>
  <c r="AH79" i="45"/>
  <c r="M79" i="46"/>
  <c r="AB86" i="47"/>
  <c r="J59" i="67"/>
  <c r="AA66" i="47"/>
  <c r="AE66" i="66"/>
  <c r="H66" i="67"/>
  <c r="H67" i="67" s="1"/>
  <c r="S86" i="22"/>
  <c r="AD86" i="44"/>
  <c r="AH46" i="45"/>
  <c r="AH51" i="45" s="1"/>
  <c r="AG86" i="45"/>
  <c r="AG90" i="45" s="1"/>
  <c r="M86" i="45"/>
  <c r="Z86" i="46"/>
  <c r="AF66" i="66"/>
  <c r="S86" i="67"/>
  <c r="AC66" i="67"/>
  <c r="X86" i="45"/>
  <c r="W46" i="45"/>
  <c r="K86" i="47"/>
  <c r="T46" i="45"/>
  <c r="AC66" i="22"/>
  <c r="AE79" i="46"/>
  <c r="C58" i="22"/>
  <c r="X46" i="45"/>
  <c r="L86" i="67"/>
  <c r="J86" i="67"/>
  <c r="O66" i="22"/>
  <c r="S39" i="44"/>
  <c r="AD86" i="45"/>
  <c r="I86" i="45"/>
  <c r="J46" i="45"/>
  <c r="AF86" i="45"/>
  <c r="J86" i="46"/>
  <c r="AB86" i="46"/>
  <c r="P86" i="47"/>
  <c r="U86" i="47"/>
  <c r="T79" i="67"/>
  <c r="B58" i="45"/>
  <c r="AC86" i="44"/>
  <c r="T39" i="44"/>
  <c r="L46" i="45"/>
  <c r="O66" i="47"/>
  <c r="V66" i="66"/>
  <c r="N86" i="67"/>
  <c r="AD86" i="67"/>
  <c r="E50" i="27" a="1"/>
  <c r="E50" i="27" s="1"/>
  <c r="Z46" i="44"/>
  <c r="R86" i="44"/>
  <c r="AB46" i="45"/>
  <c r="AH86" i="47"/>
  <c r="AH90" i="47" s="1"/>
  <c r="L66" i="66"/>
  <c r="V86" i="66"/>
  <c r="C78" i="22"/>
  <c r="AG86" i="46"/>
  <c r="AH66" i="47"/>
  <c r="AH71" i="47" s="1"/>
  <c r="AH86" i="44"/>
  <c r="AF91" i="44" s="1"/>
  <c r="H46" i="44"/>
  <c r="H47" i="44" s="1"/>
  <c r="X79" i="44"/>
  <c r="P86" i="44"/>
  <c r="P46" i="45"/>
  <c r="Y46" i="45"/>
  <c r="AC86" i="67"/>
  <c r="I39" i="22"/>
  <c r="L6" i="63" s="1"/>
  <c r="AG46" i="44"/>
  <c r="Y86" i="46"/>
  <c r="AF79" i="47"/>
  <c r="Z79" i="67"/>
  <c r="B58" i="22"/>
  <c r="W79" i="22"/>
  <c r="AC86" i="46"/>
  <c r="C58" i="47"/>
  <c r="AE59" i="22"/>
  <c r="AD46" i="45"/>
  <c r="L79" i="46"/>
  <c r="X79" i="67"/>
  <c r="AD86" i="22"/>
  <c r="Z86" i="22"/>
  <c r="AB66" i="22"/>
  <c r="W66" i="22"/>
  <c r="AG39" i="22"/>
  <c r="AJ6" i="63" s="1"/>
  <c r="Q79" i="45"/>
  <c r="M46" i="45"/>
  <c r="Y86" i="67"/>
  <c r="U66" i="22"/>
  <c r="K86" i="44"/>
  <c r="AF46" i="44"/>
  <c r="AG79" i="44"/>
  <c r="Q79" i="46"/>
  <c r="AD79" i="46"/>
  <c r="S79" i="46"/>
  <c r="Z66" i="47"/>
  <c r="AE86" i="47"/>
  <c r="AC59" i="47"/>
  <c r="AF39" i="22"/>
  <c r="AI6" i="63" s="1"/>
  <c r="S59" i="22"/>
  <c r="S66" i="22"/>
  <c r="K66" i="22"/>
  <c r="AD66" i="22"/>
  <c r="AE46" i="45"/>
  <c r="Z86" i="45"/>
  <c r="AG46" i="45"/>
  <c r="Z86" i="47"/>
  <c r="L66" i="47"/>
  <c r="AA86" i="47"/>
  <c r="C78" i="66"/>
  <c r="I86" i="67"/>
  <c r="L59" i="67"/>
  <c r="AD46" i="44"/>
  <c r="AA46" i="44"/>
  <c r="Z46" i="45"/>
  <c r="AA86" i="46"/>
  <c r="AG66" i="47"/>
  <c r="P86" i="22"/>
  <c r="B58" i="47"/>
  <c r="B58" i="66"/>
  <c r="J86" i="45"/>
  <c r="X66" i="47"/>
  <c r="C58" i="66"/>
  <c r="H46" i="45"/>
  <c r="R86" i="46"/>
  <c r="U66" i="47"/>
  <c r="N66" i="22"/>
  <c r="M66" i="22"/>
  <c r="X86" i="22"/>
  <c r="AB86" i="45"/>
  <c r="O86" i="46"/>
  <c r="S86" i="47"/>
  <c r="N66" i="47"/>
  <c r="J86" i="47"/>
  <c r="T66" i="47"/>
  <c r="N66" i="66"/>
  <c r="AC66" i="66"/>
  <c r="P86" i="67"/>
  <c r="AA66" i="22"/>
  <c r="AA59" i="22"/>
  <c r="AE46" i="44"/>
  <c r="X66" i="45"/>
  <c r="U46" i="45"/>
  <c r="Q46" i="45"/>
  <c r="Z66" i="45"/>
  <c r="W86" i="67"/>
  <c r="T86" i="46"/>
  <c r="C58" i="45"/>
  <c r="Q86" i="22"/>
  <c r="AA86" i="44"/>
  <c r="P86" i="46"/>
  <c r="AE86" i="67"/>
  <c r="AA66" i="67"/>
  <c r="V59" i="22"/>
  <c r="V66" i="22"/>
  <c r="U39" i="44"/>
  <c r="E254" i="27" a="1"/>
  <c r="E254" i="27" s="1"/>
  <c r="H336" i="27"/>
  <c r="E106" i="27"/>
  <c r="H9" i="27"/>
  <c r="E258" i="27" a="1"/>
  <c r="E258" i="27" s="1"/>
  <c r="E263" i="27" s="1"/>
  <c r="E32" i="27" a="1"/>
  <c r="E32" i="27" s="1"/>
  <c r="E68" i="27" a="1"/>
  <c r="E68" i="27" s="1"/>
  <c r="B58" i="67"/>
  <c r="C58" i="67"/>
  <c r="E299" i="27" a="1"/>
  <c r="E299" i="27" s="1"/>
  <c r="E160" i="27"/>
  <c r="H12" i="27"/>
  <c r="H339" i="27"/>
  <c r="E273" i="27" a="1"/>
  <c r="E273" i="27" s="1"/>
  <c r="E314" i="27" a="1"/>
  <c r="E314" i="27" s="1"/>
  <c r="E318" i="27" a="1"/>
  <c r="E318" i="27" s="1"/>
  <c r="H337" i="27"/>
  <c r="H10" i="27"/>
  <c r="E124" i="27"/>
  <c r="E269" i="27" a="1"/>
  <c r="E269" i="27" s="1"/>
  <c r="E178" i="27"/>
  <c r="H13" i="27"/>
  <c r="H340" i="27"/>
  <c r="E284" i="27" a="1"/>
  <c r="E284" i="27" s="1"/>
  <c r="E142" i="27"/>
  <c r="H338" i="27"/>
  <c r="H11" i="27"/>
  <c r="E288" i="27" a="1"/>
  <c r="E288" i="27" s="1"/>
  <c r="E303" i="27" a="1"/>
  <c r="E303" i="27" s="1"/>
  <c r="Z86" i="44"/>
  <c r="O39" i="22"/>
  <c r="R6" i="63" s="1"/>
  <c r="O46" i="22"/>
  <c r="AB46" i="44"/>
  <c r="H86" i="45"/>
  <c r="B78" i="46"/>
  <c r="C78" i="45"/>
  <c r="C78" i="46"/>
  <c r="B78" i="22"/>
  <c r="B78" i="45"/>
  <c r="I86" i="46"/>
  <c r="B78" i="66"/>
  <c r="AB86" i="66"/>
  <c r="X46" i="44"/>
  <c r="Y86" i="66"/>
  <c r="B78" i="67"/>
  <c r="C78" i="67"/>
  <c r="X86" i="66"/>
  <c r="AB66" i="67"/>
  <c r="AB59" i="67"/>
  <c r="AC46" i="44"/>
  <c r="T86" i="44"/>
  <c r="V86" i="46"/>
  <c r="AD66" i="47"/>
  <c r="AA86" i="67"/>
  <c r="V86" i="67"/>
  <c r="AH86" i="22"/>
  <c r="Y46" i="44"/>
  <c r="AC46" i="45"/>
  <c r="U86" i="46"/>
  <c r="AC86" i="47"/>
  <c r="B38" i="45"/>
  <c r="V79" i="47"/>
  <c r="C78" i="44"/>
  <c r="I86" i="44"/>
  <c r="C38" i="45"/>
  <c r="I79" i="44"/>
  <c r="Y86" i="44"/>
  <c r="B78" i="47"/>
  <c r="C78" i="47"/>
  <c r="V79" i="44"/>
  <c r="B38" i="44"/>
  <c r="B78" i="44"/>
  <c r="AA39" i="22"/>
  <c r="AD6" i="63" s="1"/>
  <c r="AA46" i="22"/>
  <c r="M46" i="44"/>
  <c r="L39" i="22"/>
  <c r="O6" i="63" s="1"/>
  <c r="L46" i="22"/>
  <c r="P39" i="22"/>
  <c r="S6" i="63" s="1"/>
  <c r="P46" i="22"/>
  <c r="J39" i="22"/>
  <c r="M6" i="63" s="1"/>
  <c r="J46" i="22"/>
  <c r="W39" i="22"/>
  <c r="Z6" i="63" s="1"/>
  <c r="W46" i="22"/>
  <c r="J46" i="44"/>
  <c r="AE39" i="22"/>
  <c r="AH6" i="63" s="1"/>
  <c r="AE46" i="22"/>
  <c r="Y46" i="22"/>
  <c r="Y39" i="22"/>
  <c r="AB6" i="63" s="1"/>
  <c r="B38" i="22"/>
  <c r="I39" i="44"/>
  <c r="W46" i="44"/>
  <c r="R46" i="44"/>
  <c r="N86" i="44"/>
  <c r="Q39" i="22"/>
  <c r="T6" i="63" s="1"/>
  <c r="Q46" i="22"/>
  <c r="I46" i="44"/>
  <c r="C38" i="44"/>
  <c r="N79" i="44"/>
  <c r="AH39" i="22"/>
  <c r="AK6" i="63" s="1"/>
  <c r="AH46" i="22"/>
  <c r="C38" i="22"/>
  <c r="V39" i="22"/>
  <c r="Y6" i="63" s="1"/>
  <c r="V46" i="22"/>
  <c r="L46" i="44"/>
  <c r="S86" i="44"/>
  <c r="M86" i="44"/>
  <c r="W86" i="44"/>
  <c r="O86" i="44"/>
  <c r="N39" i="22"/>
  <c r="Q6" i="63" s="1"/>
  <c r="N46" i="22"/>
  <c r="X39" i="22"/>
  <c r="AA6" i="63" s="1"/>
  <c r="X46" i="22"/>
  <c r="R39" i="22"/>
  <c r="U6" i="63" s="1"/>
  <c r="R46" i="22"/>
  <c r="H46" i="22"/>
  <c r="H47" i="22" s="1"/>
  <c r="H39" i="22"/>
  <c r="U39" i="22"/>
  <c r="X6" i="63" s="1"/>
  <c r="U46" i="22"/>
  <c r="E98" i="22"/>
  <c r="E105" i="22"/>
  <c r="E98" i="44"/>
  <c r="E105" i="44"/>
  <c r="E105" i="45"/>
  <c r="E98" i="45"/>
  <c r="E105" i="46"/>
  <c r="E98" i="46"/>
  <c r="E98" i="47"/>
  <c r="E105" i="47"/>
  <c r="E98" i="53"/>
  <c r="E105" i="53"/>
  <c r="E98" i="54"/>
  <c r="E105" i="54"/>
  <c r="E105" i="66"/>
  <c r="E98" i="66"/>
  <c r="E105" i="67"/>
  <c r="E98" i="67"/>
  <c r="E105" i="68"/>
  <c r="E98" i="68"/>
  <c r="E98" i="69"/>
  <c r="E105" i="69"/>
  <c r="AH98" i="22"/>
  <c r="AH105" i="22"/>
  <c r="AH105" i="44"/>
  <c r="AH98" i="44"/>
  <c r="AH99" i="44" s="1"/>
  <c r="AH98" i="45"/>
  <c r="AH99" i="45" s="1"/>
  <c r="AH105" i="45"/>
  <c r="AH98" i="46"/>
  <c r="AH99" i="46" s="1"/>
  <c r="AH105" i="46"/>
  <c r="AH98" i="47"/>
  <c r="AH99" i="47" s="1"/>
  <c r="AH105" i="47"/>
  <c r="AH98" i="53"/>
  <c r="AH99" i="53" s="1"/>
  <c r="AH105" i="53"/>
  <c r="AH98" i="54"/>
  <c r="AH99" i="54" s="1"/>
  <c r="AH105" i="54"/>
  <c r="AH98" i="66"/>
  <c r="AH99" i="66" s="1"/>
  <c r="AH105" i="66"/>
  <c r="AH105" i="67"/>
  <c r="AH98" i="67"/>
  <c r="AH99" i="67" s="1"/>
  <c r="AH98" i="68"/>
  <c r="AH99" i="68" s="1"/>
  <c r="AH105" i="68"/>
  <c r="AH98" i="69"/>
  <c r="AH99" i="69" s="1"/>
  <c r="AH105" i="69"/>
  <c r="AG98" i="22"/>
  <c r="AG105" i="22"/>
  <c r="AG98" i="44"/>
  <c r="AG99" i="44" s="1"/>
  <c r="AG105" i="44"/>
  <c r="AG98" i="45"/>
  <c r="AG99" i="45" s="1"/>
  <c r="AG105" i="45"/>
  <c r="AG98" i="46"/>
  <c r="AG99" i="46" s="1"/>
  <c r="AG105" i="46"/>
  <c r="AG98" i="47"/>
  <c r="AG99" i="47" s="1"/>
  <c r="AG105" i="47"/>
  <c r="AG98" i="53"/>
  <c r="AG99" i="53" s="1"/>
  <c r="AG105" i="53"/>
  <c r="AG98" i="54"/>
  <c r="AG99" i="54" s="1"/>
  <c r="AG105" i="54"/>
  <c r="AG98" i="66"/>
  <c r="AG99" i="66" s="1"/>
  <c r="AG105" i="66"/>
  <c r="AG98" i="67"/>
  <c r="AG99" i="67" s="1"/>
  <c r="AG105" i="67"/>
  <c r="AG98" i="68"/>
  <c r="AG99" i="68" s="1"/>
  <c r="AG105" i="68"/>
  <c r="AG98" i="69"/>
  <c r="AG99" i="69" s="1"/>
  <c r="AG105" i="69"/>
  <c r="AF98" i="22"/>
  <c r="AF105" i="22"/>
  <c r="AF105" i="45"/>
  <c r="AF98" i="46"/>
  <c r="AF99" i="46" s="1"/>
  <c r="AF98" i="53"/>
  <c r="AF99" i="53" s="1"/>
  <c r="AF105" i="53"/>
  <c r="AF98" i="67"/>
  <c r="AF99" i="67" s="1"/>
  <c r="AF98" i="68"/>
  <c r="AF99" i="68" s="1"/>
  <c r="AF105" i="68"/>
  <c r="AE98" i="22"/>
  <c r="AE105" i="22"/>
  <c r="AE105" i="45"/>
  <c r="AE98" i="46"/>
  <c r="AE99" i="46" s="1"/>
  <c r="AE105" i="46"/>
  <c r="AE98" i="66"/>
  <c r="AE99" i="66" s="1"/>
  <c r="AE105" i="66"/>
  <c r="AE98" i="67"/>
  <c r="AE99" i="67" s="1"/>
  <c r="AE105" i="67"/>
  <c r="AE98" i="68"/>
  <c r="AE99" i="68" s="1"/>
  <c r="AE105" i="68"/>
  <c r="AD98" i="22"/>
  <c r="AD105" i="22"/>
  <c r="AD98" i="44"/>
  <c r="AD99" i="44" s="1"/>
  <c r="AD105" i="44"/>
  <c r="AD98" i="45"/>
  <c r="AD99" i="45" s="1"/>
  <c r="AD105" i="45"/>
  <c r="AD98" i="46"/>
  <c r="AD99" i="46" s="1"/>
  <c r="AD105" i="46"/>
  <c r="AD98" i="47"/>
  <c r="AD99" i="47" s="1"/>
  <c r="AD105" i="47"/>
  <c r="AD98" i="53"/>
  <c r="AD99" i="53" s="1"/>
  <c r="AD105" i="53"/>
  <c r="AD98" i="54"/>
  <c r="AD99" i="54" s="1"/>
  <c r="AD105" i="54"/>
  <c r="AD98" i="66"/>
  <c r="AD99" i="66" s="1"/>
  <c r="AD105" i="66"/>
  <c r="AD98" i="67"/>
  <c r="AD99" i="67" s="1"/>
  <c r="AD105" i="67"/>
  <c r="AD98" i="68"/>
  <c r="AD99" i="68" s="1"/>
  <c r="AD105" i="68"/>
  <c r="AD98" i="69"/>
  <c r="AD99" i="69" s="1"/>
  <c r="AD105" i="69"/>
  <c r="AC98" i="22"/>
  <c r="AC105" i="22"/>
  <c r="AC98" i="44"/>
  <c r="AC99" i="44" s="1"/>
  <c r="AC105" i="44"/>
  <c r="AC98" i="45"/>
  <c r="AC99" i="45" s="1"/>
  <c r="AC105" i="45"/>
  <c r="AC98" i="46"/>
  <c r="AC99" i="46" s="1"/>
  <c r="AC105" i="46"/>
  <c r="AC98" i="47"/>
  <c r="AC99" i="47" s="1"/>
  <c r="AC105" i="47"/>
  <c r="AC98" i="53"/>
  <c r="AC99" i="53" s="1"/>
  <c r="AC105" i="53"/>
  <c r="AC98" i="54"/>
  <c r="AC99" i="54" s="1"/>
  <c r="AC105" i="54"/>
  <c r="AC98" i="66"/>
  <c r="AC99" i="66" s="1"/>
  <c r="AC105" i="66"/>
  <c r="AC98" i="67"/>
  <c r="AC99" i="67" s="1"/>
  <c r="AC105" i="67"/>
  <c r="AC98" i="68"/>
  <c r="AC99" i="68" s="1"/>
  <c r="AC105" i="68"/>
  <c r="AC98" i="69"/>
  <c r="AC99" i="69" s="1"/>
  <c r="AC105" i="69"/>
  <c r="AB98" i="22"/>
  <c r="AB105" i="22"/>
  <c r="AB98" i="44"/>
  <c r="AB99" i="44" s="1"/>
  <c r="AB105" i="44"/>
  <c r="AB98" i="45"/>
  <c r="AB99" i="45" s="1"/>
  <c r="AB105" i="45"/>
  <c r="AB98" i="46"/>
  <c r="AB99" i="46" s="1"/>
  <c r="AB105" i="46"/>
  <c r="AB98" i="47"/>
  <c r="AB99" i="47" s="1"/>
  <c r="AB105" i="47"/>
  <c r="AB98" i="53"/>
  <c r="AB99" i="53" s="1"/>
  <c r="AB105" i="53"/>
  <c r="AB98" i="54"/>
  <c r="AB99" i="54" s="1"/>
  <c r="AB105" i="54"/>
  <c r="AB98" i="66"/>
  <c r="AB99" i="66" s="1"/>
  <c r="AB105" i="66"/>
  <c r="AB98" i="67"/>
  <c r="AB99" i="67" s="1"/>
  <c r="AB105" i="67"/>
  <c r="AB98" i="68"/>
  <c r="AB99" i="68" s="1"/>
  <c r="AB105" i="68"/>
  <c r="AB98" i="69"/>
  <c r="AB99" i="69" s="1"/>
  <c r="AB105" i="69"/>
  <c r="AA98" i="22"/>
  <c r="AA105" i="22"/>
  <c r="AA98" i="44"/>
  <c r="AA99" i="44" s="1"/>
  <c r="AA105" i="44"/>
  <c r="AA98" i="45"/>
  <c r="AA99" i="45" s="1"/>
  <c r="AA105" i="45"/>
  <c r="AA98" i="46"/>
  <c r="AA99" i="46" s="1"/>
  <c r="AA105" i="46"/>
  <c r="AA98" i="47"/>
  <c r="AA99" i="47" s="1"/>
  <c r="AA105" i="47"/>
  <c r="AA98" i="53"/>
  <c r="AA99" i="53" s="1"/>
  <c r="AA105" i="53"/>
  <c r="AA98" i="54"/>
  <c r="AA99" i="54" s="1"/>
  <c r="AA105" i="54"/>
  <c r="AA98" i="66"/>
  <c r="AA99" i="66" s="1"/>
  <c r="AA105" i="66"/>
  <c r="AA98" i="67"/>
  <c r="AA99" i="67" s="1"/>
  <c r="AA105" i="67"/>
  <c r="AA98" i="68"/>
  <c r="AA99" i="68" s="1"/>
  <c r="AA105" i="68"/>
  <c r="AA98" i="69"/>
  <c r="AA99" i="69" s="1"/>
  <c r="AA105" i="69"/>
  <c r="Z98" i="22"/>
  <c r="Z105" i="22"/>
  <c r="Z98" i="44"/>
  <c r="Z99" i="44" s="1"/>
  <c r="Z105" i="44"/>
  <c r="Z98" i="45"/>
  <c r="Z99" i="45" s="1"/>
  <c r="Z105" i="45"/>
  <c r="Z98" i="46"/>
  <c r="Z99" i="46" s="1"/>
  <c r="Z105" i="46"/>
  <c r="Z98" i="47"/>
  <c r="Z99" i="47" s="1"/>
  <c r="Z105" i="47"/>
  <c r="Z98" i="53"/>
  <c r="Z99" i="53" s="1"/>
  <c r="Z105" i="53"/>
  <c r="Z98" i="54"/>
  <c r="Z99" i="54" s="1"/>
  <c r="Z105" i="54"/>
  <c r="Z98" i="66"/>
  <c r="Z99" i="66" s="1"/>
  <c r="Z105" i="66"/>
  <c r="Z98" i="67"/>
  <c r="Z99" i="67" s="1"/>
  <c r="Z105" i="67"/>
  <c r="Z98" i="68"/>
  <c r="Z99" i="68" s="1"/>
  <c r="Z105" i="68"/>
  <c r="Z98" i="69"/>
  <c r="Z99" i="69" s="1"/>
  <c r="Z105" i="69"/>
  <c r="Y98" i="22"/>
  <c r="Y105" i="22"/>
  <c r="Y98" i="44"/>
  <c r="Y99" i="44" s="1"/>
  <c r="Y105" i="44"/>
  <c r="Y98" i="45"/>
  <c r="Y99" i="45" s="1"/>
  <c r="Y105" i="45"/>
  <c r="Y98" i="46"/>
  <c r="Y99" i="46" s="1"/>
  <c r="Y105" i="46"/>
  <c r="Y98" i="47"/>
  <c r="Y99" i="47" s="1"/>
  <c r="Y105" i="47"/>
  <c r="Y98" i="53"/>
  <c r="Y99" i="53" s="1"/>
  <c r="Y105" i="53"/>
  <c r="Y98" i="54"/>
  <c r="Y99" i="54" s="1"/>
  <c r="Y105" i="54"/>
  <c r="Y98" i="66"/>
  <c r="Y99" i="66" s="1"/>
  <c r="Y105" i="66"/>
  <c r="Y98" i="67"/>
  <c r="Y99" i="67" s="1"/>
  <c r="Y105" i="67"/>
  <c r="Y98" i="68"/>
  <c r="Y99" i="68" s="1"/>
  <c r="Y105" i="68"/>
  <c r="Y98" i="69"/>
  <c r="Y99" i="69" s="1"/>
  <c r="Y105" i="69"/>
  <c r="X98" i="22"/>
  <c r="X105" i="22"/>
  <c r="X98" i="44"/>
  <c r="X99" i="44" s="1"/>
  <c r="X105" i="44"/>
  <c r="X98" i="45"/>
  <c r="X99" i="45" s="1"/>
  <c r="X105" i="45"/>
  <c r="X98" i="46"/>
  <c r="X99" i="46" s="1"/>
  <c r="X105" i="46"/>
  <c r="X98" i="54"/>
  <c r="X99" i="54" s="1"/>
  <c r="X105" i="54"/>
  <c r="X98" i="67"/>
  <c r="X99" i="67" s="1"/>
  <c r="X105" i="67"/>
  <c r="X98" i="68"/>
  <c r="X99" i="68" s="1"/>
  <c r="X105" i="68"/>
  <c r="X98" i="69"/>
  <c r="X99" i="69" s="1"/>
  <c r="W98" i="22"/>
  <c r="W98" i="46"/>
  <c r="W99" i="46" s="1"/>
  <c r="W105" i="46"/>
  <c r="W98" i="47"/>
  <c r="W99" i="47" s="1"/>
  <c r="W105" i="47"/>
  <c r="W98" i="66"/>
  <c r="W99" i="66" s="1"/>
  <c r="W98" i="69"/>
  <c r="W99" i="69" s="1"/>
  <c r="W105" i="69"/>
  <c r="V98" i="22"/>
  <c r="V105" i="22"/>
  <c r="V98" i="44"/>
  <c r="V99" i="44" s="1"/>
  <c r="V105" i="44"/>
  <c r="V98" i="45"/>
  <c r="V99" i="45" s="1"/>
  <c r="V105" i="45"/>
  <c r="V98" i="46"/>
  <c r="V99" i="46" s="1"/>
  <c r="V105" i="46"/>
  <c r="V98" i="47"/>
  <c r="V99" i="47" s="1"/>
  <c r="V105" i="47"/>
  <c r="V98" i="53"/>
  <c r="V99" i="53" s="1"/>
  <c r="V105" i="53"/>
  <c r="V98" i="54"/>
  <c r="V99" i="54" s="1"/>
  <c r="V105" i="54"/>
  <c r="V98" i="66"/>
  <c r="V99" i="66" s="1"/>
  <c r="V105" i="66"/>
  <c r="V98" i="67"/>
  <c r="V99" i="67" s="1"/>
  <c r="V105" i="67"/>
  <c r="V98" i="68"/>
  <c r="V99" i="68" s="1"/>
  <c r="V105" i="68"/>
  <c r="V98" i="69"/>
  <c r="V99" i="69" s="1"/>
  <c r="V105" i="69"/>
  <c r="U98" i="22"/>
  <c r="U105" i="22"/>
  <c r="U98" i="44"/>
  <c r="U99" i="44" s="1"/>
  <c r="U105" i="44"/>
  <c r="U98" i="46"/>
  <c r="U99" i="46" s="1"/>
  <c r="U105" i="46"/>
  <c r="U98" i="47"/>
  <c r="U99" i="47" s="1"/>
  <c r="U105" i="47"/>
  <c r="U98" i="53"/>
  <c r="U99" i="53" s="1"/>
  <c r="U105" i="53"/>
  <c r="U98" i="54"/>
  <c r="U99" i="54" s="1"/>
  <c r="U105" i="54"/>
  <c r="U98" i="66"/>
  <c r="U99" i="66" s="1"/>
  <c r="U105" i="66"/>
  <c r="U98" i="68"/>
  <c r="U99" i="68" s="1"/>
  <c r="U105" i="68"/>
  <c r="U98" i="69"/>
  <c r="U99" i="69" s="1"/>
  <c r="U105" i="69"/>
  <c r="T98" i="22"/>
  <c r="T105" i="22"/>
  <c r="T98" i="44"/>
  <c r="T99" i="44" s="1"/>
  <c r="T105" i="44"/>
  <c r="T98" i="45"/>
  <c r="T99" i="45" s="1"/>
  <c r="T105" i="45"/>
  <c r="T98" i="46"/>
  <c r="T99" i="46" s="1"/>
  <c r="T105" i="46"/>
  <c r="T98" i="47"/>
  <c r="T99" i="47" s="1"/>
  <c r="T105" i="47"/>
  <c r="T98" i="53"/>
  <c r="T99" i="53" s="1"/>
  <c r="T105" i="53"/>
  <c r="T98" i="54"/>
  <c r="T99" i="54" s="1"/>
  <c r="T105" i="54"/>
  <c r="T98" i="66"/>
  <c r="T99" i="66" s="1"/>
  <c r="T105" i="66"/>
  <c r="T98" i="67"/>
  <c r="T99" i="67" s="1"/>
  <c r="T105" i="67"/>
  <c r="T98" i="68"/>
  <c r="T99" i="68" s="1"/>
  <c r="T105" i="68"/>
  <c r="T98" i="69"/>
  <c r="T99" i="69" s="1"/>
  <c r="T105" i="69"/>
  <c r="S98" i="22"/>
  <c r="S105" i="22"/>
  <c r="S98" i="44"/>
  <c r="S99" i="44" s="1"/>
  <c r="S98" i="45"/>
  <c r="S99" i="45" s="1"/>
  <c r="S105" i="45"/>
  <c r="S98" i="46"/>
  <c r="S99" i="46" s="1"/>
  <c r="S105" i="46"/>
  <c r="S98" i="47"/>
  <c r="S99" i="47" s="1"/>
  <c r="S105" i="47"/>
  <c r="S98" i="53"/>
  <c r="S99" i="53" s="1"/>
  <c r="S105" i="53"/>
  <c r="S98" i="54"/>
  <c r="S99" i="54" s="1"/>
  <c r="S105" i="54"/>
  <c r="S98" i="66"/>
  <c r="S99" i="66" s="1"/>
  <c r="S105" i="66"/>
  <c r="S98" i="67"/>
  <c r="S99" i="67" s="1"/>
  <c r="S98" i="68"/>
  <c r="S99" i="68" s="1"/>
  <c r="S105" i="68"/>
  <c r="S98" i="69"/>
  <c r="S99" i="69" s="1"/>
  <c r="S105" i="69"/>
  <c r="R98" i="22"/>
  <c r="R105" i="22"/>
  <c r="R98" i="44"/>
  <c r="R99" i="44" s="1"/>
  <c r="R105" i="45"/>
  <c r="R98" i="46"/>
  <c r="R99" i="46" s="1"/>
  <c r="R105" i="46"/>
  <c r="R98" i="47"/>
  <c r="R99" i="47" s="1"/>
  <c r="R105" i="47"/>
  <c r="R105" i="66"/>
  <c r="R98" i="67"/>
  <c r="R99" i="67" s="1"/>
  <c r="R98" i="68"/>
  <c r="R99" i="68" s="1"/>
  <c r="R105" i="68"/>
  <c r="Q98" i="22"/>
  <c r="Q105" i="22"/>
  <c r="Q98" i="44"/>
  <c r="Q99" i="44" s="1"/>
  <c r="Q105" i="44"/>
  <c r="Q98" i="45"/>
  <c r="Q99" i="45" s="1"/>
  <c r="Q105" i="45"/>
  <c r="Q98" i="46"/>
  <c r="Q99" i="46" s="1"/>
  <c r="Q105" i="46"/>
  <c r="Q98" i="47"/>
  <c r="Q99" i="47" s="1"/>
  <c r="Q105" i="47"/>
  <c r="Q98" i="53"/>
  <c r="Q99" i="53" s="1"/>
  <c r="Q105" i="53"/>
  <c r="Q98" i="54"/>
  <c r="Q99" i="54" s="1"/>
  <c r="Q105" i="54"/>
  <c r="Q98" i="66"/>
  <c r="Q99" i="66" s="1"/>
  <c r="Q105" i="66"/>
  <c r="Q98" i="67"/>
  <c r="Q99" i="67" s="1"/>
  <c r="Q105" i="67"/>
  <c r="Q98" i="68"/>
  <c r="Q99" i="68" s="1"/>
  <c r="Q105" i="68"/>
  <c r="Q98" i="69"/>
  <c r="Q99" i="69" s="1"/>
  <c r="Q105" i="69"/>
  <c r="P98" i="22"/>
  <c r="P105" i="22"/>
  <c r="P98" i="44"/>
  <c r="P99" i="44" s="1"/>
  <c r="P105" i="44"/>
  <c r="P98" i="45"/>
  <c r="P99" i="45" s="1"/>
  <c r="P105" i="45"/>
  <c r="P98" i="46"/>
  <c r="P99" i="46" s="1"/>
  <c r="P105" i="46"/>
  <c r="P98" i="47"/>
  <c r="P99" i="47" s="1"/>
  <c r="P105" i="47"/>
  <c r="P98" i="53"/>
  <c r="P99" i="53" s="1"/>
  <c r="P105" i="53"/>
  <c r="P98" i="54"/>
  <c r="P99" i="54" s="1"/>
  <c r="P105" i="54"/>
  <c r="P98" i="66"/>
  <c r="P99" i="66" s="1"/>
  <c r="P105" i="66"/>
  <c r="P98" i="67"/>
  <c r="P99" i="67" s="1"/>
  <c r="P105" i="67"/>
  <c r="P98" i="68"/>
  <c r="P99" i="68" s="1"/>
  <c r="P105" i="68"/>
  <c r="P98" i="69"/>
  <c r="P99" i="69" s="1"/>
  <c r="P105" i="69"/>
  <c r="O98" i="22"/>
  <c r="O105" i="22"/>
  <c r="O98" i="44"/>
  <c r="O99" i="44" s="1"/>
  <c r="O105" i="44"/>
  <c r="O98" i="45"/>
  <c r="O99" i="45" s="1"/>
  <c r="O105" i="45"/>
  <c r="O98" i="46"/>
  <c r="O99" i="46" s="1"/>
  <c r="O105" i="46"/>
  <c r="O98" i="47"/>
  <c r="O99" i="47" s="1"/>
  <c r="O105" i="47"/>
  <c r="O98" i="53"/>
  <c r="O99" i="53" s="1"/>
  <c r="O105" i="53"/>
  <c r="O98" i="54"/>
  <c r="O99" i="54" s="1"/>
  <c r="O105" i="54"/>
  <c r="O98" i="66"/>
  <c r="O99" i="66" s="1"/>
  <c r="O105" i="66"/>
  <c r="O98" i="67"/>
  <c r="O99" i="67" s="1"/>
  <c r="O105" i="67"/>
  <c r="O98" i="68"/>
  <c r="O99" i="68" s="1"/>
  <c r="O105" i="68"/>
  <c r="O98" i="69"/>
  <c r="O99" i="69" s="1"/>
  <c r="O105" i="69"/>
  <c r="N98" i="22"/>
  <c r="N105" i="22"/>
  <c r="N98" i="44"/>
  <c r="N99" i="44" s="1"/>
  <c r="N105" i="44"/>
  <c r="N98" i="45"/>
  <c r="N99" i="45" s="1"/>
  <c r="N105" i="45"/>
  <c r="N98" i="46"/>
  <c r="N99" i="46" s="1"/>
  <c r="N105" i="46"/>
  <c r="N98" i="47"/>
  <c r="N99" i="47" s="1"/>
  <c r="N105" i="47"/>
  <c r="N98" i="53"/>
  <c r="N99" i="53" s="1"/>
  <c r="N105" i="53"/>
  <c r="N98" i="54"/>
  <c r="N99" i="54" s="1"/>
  <c r="N105" i="54"/>
  <c r="N98" i="66"/>
  <c r="N99" i="66" s="1"/>
  <c r="N105" i="66"/>
  <c r="N98" i="67"/>
  <c r="N99" i="67" s="1"/>
  <c r="N105" i="67"/>
  <c r="N98" i="68"/>
  <c r="N99" i="68" s="1"/>
  <c r="N105" i="68"/>
  <c r="N98" i="69"/>
  <c r="N99" i="69" s="1"/>
  <c r="N105" i="69"/>
  <c r="M98" i="22"/>
  <c r="M105" i="22"/>
  <c r="M98" i="44"/>
  <c r="M99" i="44" s="1"/>
  <c r="M105" i="44"/>
  <c r="M98" i="45"/>
  <c r="M99" i="45" s="1"/>
  <c r="M105" i="45"/>
  <c r="M98" i="46"/>
  <c r="M99" i="46" s="1"/>
  <c r="M105" i="46"/>
  <c r="M98" i="47"/>
  <c r="M99" i="47" s="1"/>
  <c r="M105" i="47"/>
  <c r="M98" i="53"/>
  <c r="M99" i="53" s="1"/>
  <c r="M105" i="53"/>
  <c r="M98" i="54"/>
  <c r="M99" i="54" s="1"/>
  <c r="M105" i="54"/>
  <c r="M98" i="66"/>
  <c r="M99" i="66" s="1"/>
  <c r="M105" i="66"/>
  <c r="M98" i="67"/>
  <c r="M99" i="67" s="1"/>
  <c r="M105" i="67"/>
  <c r="M98" i="68"/>
  <c r="M99" i="68" s="1"/>
  <c r="M105" i="68"/>
  <c r="M98" i="69"/>
  <c r="M99" i="69" s="1"/>
  <c r="M105" i="69"/>
  <c r="L98" i="22"/>
  <c r="L105" i="22"/>
  <c r="L98" i="44"/>
  <c r="L99" i="44" s="1"/>
  <c r="L105" i="44"/>
  <c r="L98" i="45"/>
  <c r="L99" i="45" s="1"/>
  <c r="L105" i="45"/>
  <c r="L105" i="46"/>
  <c r="L98" i="46"/>
  <c r="L99" i="46" s="1"/>
  <c r="L98" i="47"/>
  <c r="L99" i="47" s="1"/>
  <c r="L105" i="47"/>
  <c r="L98" i="53"/>
  <c r="L99" i="53" s="1"/>
  <c r="L105" i="53"/>
  <c r="L98" i="54"/>
  <c r="L99" i="54" s="1"/>
  <c r="L105" i="54"/>
  <c r="L105" i="66"/>
  <c r="L98" i="66"/>
  <c r="L99" i="66" s="1"/>
  <c r="L98" i="67"/>
  <c r="L99" i="67" s="1"/>
  <c r="L105" i="67"/>
  <c r="L98" i="68"/>
  <c r="L99" i="68" s="1"/>
  <c r="L105" i="68"/>
  <c r="L98" i="69"/>
  <c r="L99" i="69" s="1"/>
  <c r="L105" i="69"/>
  <c r="K98" i="22"/>
  <c r="K105" i="22"/>
  <c r="K105" i="44"/>
  <c r="K98" i="44"/>
  <c r="K98" i="45"/>
  <c r="K99" i="45" s="1"/>
  <c r="K105" i="45"/>
  <c r="K98" i="46"/>
  <c r="K99" i="46" s="1"/>
  <c r="K105" i="46"/>
  <c r="K98" i="47"/>
  <c r="K105" i="47"/>
  <c r="K98" i="53"/>
  <c r="K105" i="53"/>
  <c r="K98" i="54"/>
  <c r="K99" i="54" s="1"/>
  <c r="K105" i="54"/>
  <c r="K98" i="66"/>
  <c r="K105" i="66"/>
  <c r="K98" i="67"/>
  <c r="K99" i="67" s="1"/>
  <c r="K105" i="67"/>
  <c r="K98" i="68"/>
  <c r="K105" i="68"/>
  <c r="K98" i="69"/>
  <c r="K105" i="69"/>
  <c r="J98" i="22"/>
  <c r="J105" i="22"/>
  <c r="J98" i="44"/>
  <c r="J99" i="44" s="1"/>
  <c r="J105" i="44"/>
  <c r="J98" i="45"/>
  <c r="J105" i="45"/>
  <c r="J98" i="46"/>
  <c r="J99" i="46" s="1"/>
  <c r="J105" i="46"/>
  <c r="J98" i="47"/>
  <c r="J105" i="47"/>
  <c r="J98" i="53"/>
  <c r="J105" i="53"/>
  <c r="J98" i="54"/>
  <c r="J105" i="54"/>
  <c r="J98" i="66"/>
  <c r="J105" i="66"/>
  <c r="J98" i="67"/>
  <c r="J99" i="67" s="1"/>
  <c r="J105" i="67"/>
  <c r="J98" i="68"/>
  <c r="J105" i="68"/>
  <c r="J98" i="69"/>
  <c r="J99" i="69" s="1"/>
  <c r="J105" i="69"/>
  <c r="I105" i="44"/>
  <c r="I105" i="45"/>
  <c r="I105" i="46"/>
  <c r="I98" i="47"/>
  <c r="I105" i="47"/>
  <c r="I98" i="66"/>
  <c r="I98" i="67"/>
  <c r="I105" i="67"/>
  <c r="I98" i="69"/>
  <c r="I99" i="69" s="1"/>
  <c r="I105" i="69"/>
  <c r="H98" i="22"/>
  <c r="H105" i="22"/>
  <c r="H105" i="44"/>
  <c r="H98" i="44"/>
  <c r="H98" i="45"/>
  <c r="H99" i="45" s="1"/>
  <c r="H105" i="45"/>
  <c r="H98" i="46"/>
  <c r="H99" i="46" s="1"/>
  <c r="H105" i="46"/>
  <c r="H98" i="47"/>
  <c r="H105" i="47"/>
  <c r="H98" i="53"/>
  <c r="H105" i="53"/>
  <c r="H98" i="54"/>
  <c r="H105" i="54"/>
  <c r="H98" i="66"/>
  <c r="H105" i="66"/>
  <c r="H98" i="67"/>
  <c r="H105" i="67"/>
  <c r="H98" i="68"/>
  <c r="H105" i="68"/>
  <c r="H105" i="69"/>
  <c r="H98" i="69"/>
  <c r="G98" i="22"/>
  <c r="G105" i="22"/>
  <c r="G98" i="44"/>
  <c r="G105" i="44"/>
  <c r="G98" i="45"/>
  <c r="G99" i="45" s="1"/>
  <c r="G105" i="45"/>
  <c r="G98" i="46"/>
  <c r="G105" i="46"/>
  <c r="G98" i="47"/>
  <c r="G105" i="47"/>
  <c r="G98" i="53"/>
  <c r="G99" i="53" s="1"/>
  <c r="G105" i="53"/>
  <c r="G98" i="54"/>
  <c r="G105" i="54"/>
  <c r="G98" i="66"/>
  <c r="G105" i="66"/>
  <c r="G105" i="67"/>
  <c r="G98" i="67"/>
  <c r="G105" i="68"/>
  <c r="G98" i="68"/>
  <c r="G98" i="69"/>
  <c r="G99" i="69" s="1"/>
  <c r="G105" i="69"/>
  <c r="F98" i="44"/>
  <c r="F105" i="44"/>
  <c r="F98" i="45"/>
  <c r="F105" i="45"/>
  <c r="F98" i="46"/>
  <c r="F99" i="46" s="1"/>
  <c r="F105" i="46"/>
  <c r="F98" i="47"/>
  <c r="F105" i="47"/>
  <c r="F98" i="53"/>
  <c r="F105" i="66"/>
  <c r="F98" i="66"/>
  <c r="F105" i="67"/>
  <c r="F98" i="67"/>
  <c r="F98" i="68"/>
  <c r="F99" i="68" s="1"/>
  <c r="F105" i="68"/>
  <c r="F98" i="69"/>
  <c r="F105" i="69"/>
  <c r="AH70" i="44"/>
  <c r="AH71" i="44"/>
  <c r="H67" i="44"/>
  <c r="H87" i="44"/>
  <c r="AH91" i="45"/>
  <c r="AH90" i="45"/>
  <c r="H67" i="46"/>
  <c r="H87" i="46"/>
  <c r="I67" i="46"/>
  <c r="AG51" i="66"/>
  <c r="AG50" i="66"/>
  <c r="AH51" i="66"/>
  <c r="AH50" i="66"/>
  <c r="H87" i="66"/>
  <c r="AH51" i="67"/>
  <c r="AH50" i="67"/>
  <c r="H47" i="67"/>
  <c r="I47" i="67"/>
  <c r="AG51" i="67"/>
  <c r="AG50" i="67"/>
  <c r="AG91" i="67"/>
  <c r="AG90" i="67"/>
  <c r="AH91" i="67"/>
  <c r="AH90" i="67"/>
  <c r="AH70" i="67"/>
  <c r="AH71" i="67"/>
  <c r="H87" i="67"/>
  <c r="P209" i="22" a="1"/>
  <c r="P209" i="22" s="1"/>
  <c r="P212" i="22" s="1"/>
  <c r="W209" i="22" a="1"/>
  <c r="W209" i="22" s="1"/>
  <c r="W212" i="22" s="1"/>
  <c r="G209" i="22" a="1"/>
  <c r="G209" i="22" s="1"/>
  <c r="G212" i="22" s="1"/>
  <c r="N209" i="22" a="1"/>
  <c r="N209" i="22" s="1"/>
  <c r="N212" i="22" s="1"/>
  <c r="Q209" i="22" a="1"/>
  <c r="Q209" i="22" s="1"/>
  <c r="Q212" i="22" s="1"/>
  <c r="X209" i="22" a="1"/>
  <c r="X209" i="22" s="1"/>
  <c r="X212" i="22" s="1"/>
  <c r="AA209" i="22" a="1"/>
  <c r="AA209" i="22" s="1"/>
  <c r="AA212" i="22" s="1"/>
  <c r="AH209" i="22" a="1"/>
  <c r="AH209" i="22" s="1"/>
  <c r="AH212" i="22" s="1"/>
  <c r="R209" i="22" a="1"/>
  <c r="R209" i="22" s="1"/>
  <c r="R212" i="22" s="1"/>
  <c r="O209" i="22" a="1"/>
  <c r="O209" i="22" s="1"/>
  <c r="O212" i="22" s="1"/>
  <c r="AB209" i="22" a="1"/>
  <c r="AB209" i="22" s="1"/>
  <c r="AB212" i="22" s="1"/>
  <c r="Y209" i="22" a="1"/>
  <c r="Y209" i="22" s="1"/>
  <c r="Y212" i="22" s="1"/>
  <c r="I209" i="22" a="1"/>
  <c r="I209" i="22" s="1"/>
  <c r="I212" i="22" s="1"/>
  <c r="E209" i="22" a="1"/>
  <c r="E209" i="22" s="1"/>
  <c r="S209" i="22" a="1"/>
  <c r="S209" i="22" s="1"/>
  <c r="S212" i="22" s="1"/>
  <c r="AC209" i="22" a="1"/>
  <c r="AC209" i="22" s="1"/>
  <c r="AC212" i="22" s="1"/>
  <c r="AG209" i="22" a="1"/>
  <c r="AG209" i="22" s="1"/>
  <c r="AG212" i="22" s="1"/>
  <c r="J209" i="22" a="1"/>
  <c r="J209" i="22" s="1"/>
  <c r="J212" i="22" s="1"/>
  <c r="AF209" i="22" a="1"/>
  <c r="AF209" i="22" s="1"/>
  <c r="AF212" i="22" s="1"/>
  <c r="K209" i="22" a="1"/>
  <c r="K209" i="22" s="1"/>
  <c r="K212" i="22" s="1"/>
  <c r="U209" i="22" a="1"/>
  <c r="U209" i="22" s="1"/>
  <c r="U212" i="22" s="1"/>
  <c r="L209" i="22" a="1"/>
  <c r="L209" i="22" s="1"/>
  <c r="L212" i="22" s="1"/>
  <c r="M209" i="22" a="1"/>
  <c r="M209" i="22" s="1"/>
  <c r="M212" i="22" s="1"/>
  <c r="F209" i="22" a="1"/>
  <c r="F209" i="22" s="1"/>
  <c r="F212" i="22" s="1"/>
  <c r="Z209" i="22" a="1"/>
  <c r="Z209" i="22" s="1"/>
  <c r="Z212" i="22" s="1"/>
  <c r="H209" i="22" a="1"/>
  <c r="H209" i="22" s="1"/>
  <c r="H212" i="22" s="1"/>
  <c r="T209" i="22" a="1"/>
  <c r="T209" i="22" s="1"/>
  <c r="T212" i="22" s="1"/>
  <c r="AD209" i="22" a="1"/>
  <c r="AD209" i="22" s="1"/>
  <c r="AD212" i="22" s="1"/>
  <c r="AE209" i="22" a="1"/>
  <c r="AE209" i="22" s="1"/>
  <c r="AE212" i="22" s="1"/>
  <c r="V209" i="22" a="1"/>
  <c r="V209" i="22" s="1"/>
  <c r="V212" i="22" s="1"/>
  <c r="B150" i="22"/>
  <c r="C150" i="22"/>
  <c r="S149" i="22" a="1"/>
  <c r="S149" i="22" s="1"/>
  <c r="J149" i="22" a="1"/>
  <c r="J149" i="22" s="1"/>
  <c r="T149" i="22" a="1"/>
  <c r="T149" i="22" s="1"/>
  <c r="AD149" i="22" a="1"/>
  <c r="AD149" i="22" s="1"/>
  <c r="K149" i="22" a="1"/>
  <c r="K149" i="22" s="1"/>
  <c r="U149" i="22" a="1"/>
  <c r="U149" i="22" s="1"/>
  <c r="AE149" i="22" a="1"/>
  <c r="AE149" i="22" s="1"/>
  <c r="F149" i="22" a="1"/>
  <c r="F149" i="22" s="1"/>
  <c r="M149" i="22" a="1"/>
  <c r="M149" i="22" s="1"/>
  <c r="P149" i="22" a="1"/>
  <c r="P149" i="22" s="1"/>
  <c r="W149" i="22" a="1"/>
  <c r="W149" i="22" s="1"/>
  <c r="Z149" i="22" a="1"/>
  <c r="Z149" i="22" s="1"/>
  <c r="AG149" i="22" a="1"/>
  <c r="AG149" i="22" s="1"/>
  <c r="V149" i="22" a="1"/>
  <c r="V149" i="22" s="1"/>
  <c r="L149" i="22" a="1"/>
  <c r="L149" i="22" s="1"/>
  <c r="AA149" i="22" a="1"/>
  <c r="AA149" i="22" s="1"/>
  <c r="AH149" i="22" a="1"/>
  <c r="AH149" i="22" s="1"/>
  <c r="H149" i="22" a="1"/>
  <c r="H149" i="22" s="1"/>
  <c r="O149" i="22" a="1"/>
  <c r="O149" i="22" s="1"/>
  <c r="R149" i="22" a="1"/>
  <c r="R149" i="22" s="1"/>
  <c r="Y149" i="22" a="1"/>
  <c r="Y149" i="22" s="1"/>
  <c r="G149" i="22" a="1"/>
  <c r="G149" i="22" s="1"/>
  <c r="Q149" i="22" a="1"/>
  <c r="Q149" i="22" s="1"/>
  <c r="AB149" i="22" a="1"/>
  <c r="AB149" i="22" s="1"/>
  <c r="I149" i="22" a="1"/>
  <c r="I149" i="22" s="1"/>
  <c r="AC149" i="22" a="1"/>
  <c r="AC149" i="22" s="1"/>
  <c r="AF149" i="22" a="1"/>
  <c r="AF149" i="22" s="1"/>
  <c r="N149" i="22" a="1"/>
  <c r="N149" i="22" s="1"/>
  <c r="X149" i="22" a="1"/>
  <c r="X149" i="22" s="1"/>
  <c r="E149" i="22" a="1"/>
  <c r="E149" i="22" s="1"/>
  <c r="C130" i="22"/>
  <c r="B130" i="22"/>
  <c r="B171" i="22"/>
  <c r="D338" i="27" s="1"/>
  <c r="C171" i="22"/>
  <c r="B170" i="22"/>
  <c r="C170" i="22"/>
  <c r="O129" i="22" a="1"/>
  <c r="O129" i="22" s="1"/>
  <c r="O132" i="22" s="1"/>
  <c r="S129" i="22" a="1"/>
  <c r="S129" i="22" s="1"/>
  <c r="S132" i="22" s="1"/>
  <c r="N129" i="22" a="1"/>
  <c r="N129" i="22" s="1"/>
  <c r="N132" i="22" s="1"/>
  <c r="X129" i="22" a="1"/>
  <c r="X129" i="22" s="1"/>
  <c r="X132" i="22" s="1"/>
  <c r="P129" i="22" a="1"/>
  <c r="P129" i="22" s="1"/>
  <c r="P132" i="22" s="1"/>
  <c r="AD129" i="22" a="1"/>
  <c r="AD129" i="22" s="1"/>
  <c r="AD132" i="22" s="1"/>
  <c r="U129" i="22" a="1"/>
  <c r="U129" i="22" s="1"/>
  <c r="U132" i="22" s="1"/>
  <c r="F129" i="22" a="1"/>
  <c r="F129" i="22" s="1"/>
  <c r="F132" i="22" s="1"/>
  <c r="Z129" i="22" a="1"/>
  <c r="Z129" i="22" s="1"/>
  <c r="Z132" i="22" s="1"/>
  <c r="G129" i="22" a="1"/>
  <c r="G129" i="22" s="1"/>
  <c r="G132" i="22" s="1"/>
  <c r="Y129" i="22" a="1"/>
  <c r="Y129" i="22" s="1"/>
  <c r="Y132" i="22" s="1"/>
  <c r="H129" i="22" a="1"/>
  <c r="H129" i="22" s="1"/>
  <c r="H132" i="22" s="1"/>
  <c r="AG129" i="22" a="1"/>
  <c r="AG129" i="22" s="1"/>
  <c r="AG132" i="22" s="1"/>
  <c r="I129" i="22" a="1"/>
  <c r="I129" i="22" s="1"/>
  <c r="I132" i="22" s="1"/>
  <c r="W129" i="22" a="1"/>
  <c r="W129" i="22" s="1"/>
  <c r="W132" i="22" s="1"/>
  <c r="J129" i="22" a="1"/>
  <c r="J129" i="22" s="1"/>
  <c r="J132" i="22" s="1"/>
  <c r="AH129" i="22" a="1"/>
  <c r="AH129" i="22" s="1"/>
  <c r="AH132" i="22" s="1"/>
  <c r="K129" i="22" a="1"/>
  <c r="K129" i="22" s="1"/>
  <c r="K132" i="22" s="1"/>
  <c r="V129" i="22" a="1"/>
  <c r="V129" i="22" s="1"/>
  <c r="V132" i="22" s="1"/>
  <c r="L129" i="22" a="1"/>
  <c r="L129" i="22" s="1"/>
  <c r="L132" i="22" s="1"/>
  <c r="AC129" i="22" a="1"/>
  <c r="AC129" i="22" s="1"/>
  <c r="AC132" i="22" s="1"/>
  <c r="E129" i="22" a="1"/>
  <c r="E129" i="22" s="1"/>
  <c r="AF129" i="22" a="1"/>
  <c r="AF129" i="22" s="1"/>
  <c r="AF132" i="22" s="1"/>
  <c r="M129" i="22" a="1"/>
  <c r="M129" i="22" s="1"/>
  <c r="M132" i="22" s="1"/>
  <c r="T129" i="22" a="1"/>
  <c r="T129" i="22" s="1"/>
  <c r="T132" i="22" s="1"/>
  <c r="AB129" i="22" a="1"/>
  <c r="AB129" i="22" s="1"/>
  <c r="AB132" i="22" s="1"/>
  <c r="AA129" i="22" a="1"/>
  <c r="AA129" i="22" s="1"/>
  <c r="AA132" i="22" s="1"/>
  <c r="Q129" i="22" a="1"/>
  <c r="Q129" i="22" s="1"/>
  <c r="Q132" i="22" s="1"/>
  <c r="AE129" i="22" a="1"/>
  <c r="AE129" i="22" s="1"/>
  <c r="AE132" i="22" s="1"/>
  <c r="R129" i="22" a="1"/>
  <c r="R129" i="22" s="1"/>
  <c r="R132" i="22" s="1"/>
  <c r="C131" i="22"/>
  <c r="B131" i="22"/>
  <c r="D336" i="27" s="1"/>
  <c r="B210" i="22"/>
  <c r="C210" i="22"/>
  <c r="B211" i="22"/>
  <c r="D340" i="27" s="1"/>
  <c r="C211" i="22"/>
  <c r="B191" i="22"/>
  <c r="D339" i="27" s="1"/>
  <c r="C191" i="22"/>
  <c r="I189" i="22" a="1"/>
  <c r="I189" i="22" s="1"/>
  <c r="I192" i="22" s="1"/>
  <c r="AC189" i="22" a="1"/>
  <c r="AC189" i="22" s="1"/>
  <c r="AC192" i="22" s="1"/>
  <c r="J189" i="22" a="1"/>
  <c r="J189" i="22" s="1"/>
  <c r="J192" i="22" s="1"/>
  <c r="T189" i="22" a="1"/>
  <c r="T189" i="22" s="1"/>
  <c r="T192" i="22" s="1"/>
  <c r="K189" i="22" a="1"/>
  <c r="K189" i="22" s="1"/>
  <c r="K192" i="22" s="1"/>
  <c r="U189" i="22" a="1"/>
  <c r="U189" i="22" s="1"/>
  <c r="U192" i="22" s="1"/>
  <c r="AE189" i="22" a="1"/>
  <c r="AE189" i="22" s="1"/>
  <c r="AE192" i="22" s="1"/>
  <c r="F189" i="22" a="1"/>
  <c r="F189" i="22" s="1"/>
  <c r="F192" i="22" s="1"/>
  <c r="L189" i="22" a="1"/>
  <c r="L189" i="22" s="1"/>
  <c r="L192" i="22" s="1"/>
  <c r="P189" i="22" a="1"/>
  <c r="P189" i="22" s="1"/>
  <c r="P192" i="22" s="1"/>
  <c r="V189" i="22" a="1"/>
  <c r="V189" i="22" s="1"/>
  <c r="V192" i="22" s="1"/>
  <c r="Z189" i="22" a="1"/>
  <c r="Z189" i="22" s="1"/>
  <c r="Z192" i="22" s="1"/>
  <c r="AF189" i="22" a="1"/>
  <c r="AF189" i="22" s="1"/>
  <c r="AF192" i="22" s="1"/>
  <c r="G189" i="22" a="1"/>
  <c r="G189" i="22" s="1"/>
  <c r="G192" i="22" s="1"/>
  <c r="N189" i="22" a="1"/>
  <c r="N189" i="22" s="1"/>
  <c r="N192" i="22" s="1"/>
  <c r="M189" i="22" a="1"/>
  <c r="M189" i="22" s="1"/>
  <c r="M192" i="22" s="1"/>
  <c r="O189" i="22" a="1"/>
  <c r="O189" i="22" s="1"/>
  <c r="O192" i="22" s="1"/>
  <c r="H189" i="22" a="1"/>
  <c r="H189" i="22" s="1"/>
  <c r="H192" i="22" s="1"/>
  <c r="Y189" i="22" a="1"/>
  <c r="Y189" i="22" s="1"/>
  <c r="Y192" i="22" s="1"/>
  <c r="R189" i="22" a="1"/>
  <c r="R189" i="22" s="1"/>
  <c r="R192" i="22" s="1"/>
  <c r="W189" i="22" a="1"/>
  <c r="W189" i="22" s="1"/>
  <c r="W192" i="22" s="1"/>
  <c r="Q189" i="22" a="1"/>
  <c r="Q189" i="22" s="1"/>
  <c r="Q192" i="22" s="1"/>
  <c r="AA189" i="22" a="1"/>
  <c r="AA189" i="22" s="1"/>
  <c r="AA192" i="22" s="1"/>
  <c r="AB189" i="22" a="1"/>
  <c r="AB189" i="22" s="1"/>
  <c r="AB192" i="22" s="1"/>
  <c r="AG189" i="22" a="1"/>
  <c r="AG189" i="22" s="1"/>
  <c r="AG192" i="22" s="1"/>
  <c r="S189" i="22" a="1"/>
  <c r="S189" i="22" s="1"/>
  <c r="S192" i="22" s="1"/>
  <c r="AD189" i="22" a="1"/>
  <c r="AD189" i="22" s="1"/>
  <c r="AD192" i="22" s="1"/>
  <c r="X189" i="22" a="1"/>
  <c r="X189" i="22" s="1"/>
  <c r="X192" i="22" s="1"/>
  <c r="AH189" i="22" a="1"/>
  <c r="AH189" i="22" s="1"/>
  <c r="AH192" i="22" s="1"/>
  <c r="E189" i="22" a="1"/>
  <c r="E189" i="22" s="1"/>
  <c r="B151" i="22"/>
  <c r="D337" i="27" s="1"/>
  <c r="C151" i="22"/>
  <c r="P169" i="22" a="1"/>
  <c r="P169" i="22" s="1"/>
  <c r="P172" i="22" s="1"/>
  <c r="AF169" i="22" a="1"/>
  <c r="AF169" i="22" s="1"/>
  <c r="AF172" i="22" s="1"/>
  <c r="G169" i="22" a="1"/>
  <c r="G169" i="22" s="1"/>
  <c r="G172" i="22" s="1"/>
  <c r="AG169" i="22" a="1"/>
  <c r="AG169" i="22" s="1"/>
  <c r="AG172" i="22" s="1"/>
  <c r="Q169" i="22" a="1"/>
  <c r="Q169" i="22" s="1"/>
  <c r="Q172" i="22" s="1"/>
  <c r="O169" i="22" a="1"/>
  <c r="O169" i="22" s="1"/>
  <c r="O172" i="22" s="1"/>
  <c r="AA169" i="22" a="1"/>
  <c r="AA169" i="22" s="1"/>
  <c r="AA172" i="22" s="1"/>
  <c r="N169" i="22" a="1"/>
  <c r="N169" i="22" s="1"/>
  <c r="N172" i="22" s="1"/>
  <c r="R169" i="22" a="1"/>
  <c r="R169" i="22" s="1"/>
  <c r="R172" i="22" s="1"/>
  <c r="AH169" i="22" a="1"/>
  <c r="AH169" i="22" s="1"/>
  <c r="AH172" i="22" s="1"/>
  <c r="AB169" i="22" a="1"/>
  <c r="AB169" i="22" s="1"/>
  <c r="AB172" i="22" s="1"/>
  <c r="Y169" i="22" a="1"/>
  <c r="Y169" i="22" s="1"/>
  <c r="Y172" i="22" s="1"/>
  <c r="I169" i="22" a="1"/>
  <c r="I169" i="22" s="1"/>
  <c r="I172" i="22" s="1"/>
  <c r="E169" i="22" a="1"/>
  <c r="E169" i="22" s="1"/>
  <c r="S169" i="22" a="1"/>
  <c r="S169" i="22" s="1"/>
  <c r="S172" i="22" s="1"/>
  <c r="AC169" i="22" a="1"/>
  <c r="AC169" i="22" s="1"/>
  <c r="AC172" i="22" s="1"/>
  <c r="J169" i="22" a="1"/>
  <c r="J169" i="22" s="1"/>
  <c r="J172" i="22" s="1"/>
  <c r="T169" i="22" a="1"/>
  <c r="T169" i="22" s="1"/>
  <c r="T172" i="22" s="1"/>
  <c r="U169" i="22" a="1"/>
  <c r="U169" i="22" s="1"/>
  <c r="U172" i="22" s="1"/>
  <c r="AE169" i="22" a="1"/>
  <c r="AE169" i="22" s="1"/>
  <c r="AE172" i="22" s="1"/>
  <c r="W169" i="22" a="1"/>
  <c r="W169" i="22" s="1"/>
  <c r="W172" i="22" s="1"/>
  <c r="F169" i="22" a="1"/>
  <c r="F169" i="22" s="1"/>
  <c r="F172" i="22" s="1"/>
  <c r="Z169" i="22" a="1"/>
  <c r="Z169" i="22" s="1"/>
  <c r="Z172" i="22" s="1"/>
  <c r="H169" i="22" a="1"/>
  <c r="H169" i="22" s="1"/>
  <c r="H172" i="22" s="1"/>
  <c r="AD169" i="22" a="1"/>
  <c r="AD169" i="22" s="1"/>
  <c r="AD172" i="22" s="1"/>
  <c r="K169" i="22" a="1"/>
  <c r="K169" i="22" s="1"/>
  <c r="K172" i="22" s="1"/>
  <c r="L169" i="22" a="1"/>
  <c r="L169" i="22" s="1"/>
  <c r="L172" i="22" s="1"/>
  <c r="V169" i="22" a="1"/>
  <c r="V169" i="22" s="1"/>
  <c r="V172" i="22" s="1"/>
  <c r="M169" i="22" a="1"/>
  <c r="M169" i="22" s="1"/>
  <c r="M172" i="22" s="1"/>
  <c r="X169" i="22" a="1"/>
  <c r="X169" i="22" s="1"/>
  <c r="X172" i="22" s="1"/>
  <c r="C190" i="22"/>
  <c r="B190" i="22"/>
  <c r="AF98" i="66" l="1"/>
  <c r="AF99" i="66" s="1"/>
  <c r="W105" i="45"/>
  <c r="F105" i="54"/>
  <c r="E52" i="22" a="1"/>
  <c r="E52" i="22" s="1"/>
  <c r="J6" i="63"/>
  <c r="B97" i="45"/>
  <c r="K6" i="63"/>
  <c r="AG90" i="66"/>
  <c r="AE70" i="67"/>
  <c r="AF50" i="67"/>
  <c r="N47" i="67"/>
  <c r="I47" i="66"/>
  <c r="X105" i="53"/>
  <c r="X106" i="53" s="1"/>
  <c r="S47" i="67"/>
  <c r="AD51" i="67"/>
  <c r="AE105" i="44"/>
  <c r="AE106" i="44" s="1"/>
  <c r="AF98" i="47"/>
  <c r="AF99" i="47" s="1"/>
  <c r="B97" i="54"/>
  <c r="AD50" i="67"/>
  <c r="E82" i="27" a="1"/>
  <c r="E82" i="27" s="1"/>
  <c r="C97" i="45"/>
  <c r="AD50" i="66"/>
  <c r="AC51" i="67"/>
  <c r="U105" i="45"/>
  <c r="U106" i="45" s="1"/>
  <c r="AF98" i="69"/>
  <c r="AF99" i="69" s="1"/>
  <c r="T47" i="67"/>
  <c r="AB50" i="67"/>
  <c r="AB51" i="67"/>
  <c r="R105" i="54"/>
  <c r="R106" i="54" s="1"/>
  <c r="U98" i="45"/>
  <c r="U99" i="45" s="1"/>
  <c r="P47" i="67"/>
  <c r="F105" i="22"/>
  <c r="F106" i="22" s="1"/>
  <c r="U105" i="67"/>
  <c r="AE105" i="54"/>
  <c r="AE106" i="54" s="1"/>
  <c r="AE50" i="67"/>
  <c r="AC50" i="67"/>
  <c r="W105" i="54"/>
  <c r="W106" i="54" s="1"/>
  <c r="X105" i="66"/>
  <c r="X106" i="66" s="1"/>
  <c r="AE105" i="47"/>
  <c r="AE106" i="47" s="1"/>
  <c r="Q47" i="67"/>
  <c r="AE51" i="67"/>
  <c r="W98" i="68"/>
  <c r="W99" i="68" s="1"/>
  <c r="AF98" i="44"/>
  <c r="AF99" i="44" s="1"/>
  <c r="C97" i="44"/>
  <c r="I98" i="45"/>
  <c r="I47" i="46"/>
  <c r="B97" i="46"/>
  <c r="X105" i="47"/>
  <c r="X106" i="47" s="1"/>
  <c r="B97" i="44"/>
  <c r="R47" i="67"/>
  <c r="R105" i="53"/>
  <c r="R106" i="53" s="1"/>
  <c r="I98" i="22"/>
  <c r="C97" i="46"/>
  <c r="AE105" i="69"/>
  <c r="AE106" i="69" s="1"/>
  <c r="B97" i="53"/>
  <c r="Z50" i="67"/>
  <c r="B97" i="69"/>
  <c r="C97" i="47"/>
  <c r="C97" i="54"/>
  <c r="AA51" i="66"/>
  <c r="B97" i="67"/>
  <c r="AF51" i="66"/>
  <c r="W105" i="53"/>
  <c r="W106" i="53" s="1"/>
  <c r="C97" i="53"/>
  <c r="AB51" i="66"/>
  <c r="K47" i="66"/>
  <c r="B97" i="22"/>
  <c r="C97" i="22"/>
  <c r="W47" i="67"/>
  <c r="K47" i="67"/>
  <c r="I105" i="53"/>
  <c r="AF105" i="54"/>
  <c r="C97" i="66"/>
  <c r="B97" i="47"/>
  <c r="I105" i="54"/>
  <c r="L47" i="67"/>
  <c r="I98" i="54"/>
  <c r="J47" i="67"/>
  <c r="C97" i="67"/>
  <c r="AF98" i="54"/>
  <c r="AF99" i="54" s="1"/>
  <c r="B97" i="66"/>
  <c r="C97" i="69"/>
  <c r="B97" i="68"/>
  <c r="O47" i="67"/>
  <c r="X47" i="67"/>
  <c r="J47" i="66"/>
  <c r="I105" i="68"/>
  <c r="R105" i="69"/>
  <c r="B39" i="46"/>
  <c r="I98" i="68"/>
  <c r="C98" i="68" s="1"/>
  <c r="R98" i="69"/>
  <c r="R99" i="69" s="1"/>
  <c r="W105" i="67"/>
  <c r="W106" i="67" s="1"/>
  <c r="W105" i="44"/>
  <c r="W106" i="44" s="1"/>
  <c r="AE105" i="53"/>
  <c r="AE106" i="53" s="1"/>
  <c r="K47" i="46"/>
  <c r="V47" i="67"/>
  <c r="I98" i="44"/>
  <c r="I106" i="44" s="1"/>
  <c r="I105" i="22"/>
  <c r="R105" i="67"/>
  <c r="R106" i="67" s="1"/>
  <c r="U47" i="67"/>
  <c r="AE50" i="66"/>
  <c r="AB50" i="66"/>
  <c r="AD51" i="66"/>
  <c r="AC50" i="66"/>
  <c r="AA50" i="66"/>
  <c r="AC51" i="66"/>
  <c r="AE51" i="66"/>
  <c r="AH90" i="66"/>
  <c r="Z50" i="46"/>
  <c r="J47" i="46"/>
  <c r="AG71" i="67"/>
  <c r="N47" i="66"/>
  <c r="AG50" i="47"/>
  <c r="C39" i="46"/>
  <c r="C39" i="67"/>
  <c r="AG51" i="47"/>
  <c r="Y51" i="66"/>
  <c r="T47" i="66"/>
  <c r="B39" i="66"/>
  <c r="T50" i="66"/>
  <c r="M51" i="66"/>
  <c r="V51" i="66"/>
  <c r="U50" i="66"/>
  <c r="M47" i="66"/>
  <c r="W50" i="66"/>
  <c r="S50" i="66"/>
  <c r="B39" i="67"/>
  <c r="AH71" i="22"/>
  <c r="AH70" i="22"/>
  <c r="AG70" i="22"/>
  <c r="K50" i="67"/>
  <c r="E50" i="67"/>
  <c r="H51" i="66"/>
  <c r="Z50" i="66"/>
  <c r="L47" i="46"/>
  <c r="W51" i="67"/>
  <c r="Z51" i="66"/>
  <c r="T50" i="67"/>
  <c r="N50" i="67"/>
  <c r="AF71" i="67"/>
  <c r="L50" i="67"/>
  <c r="K47" i="47"/>
  <c r="AB47" i="67"/>
  <c r="Y47" i="67"/>
  <c r="Y51" i="67"/>
  <c r="G50" i="67"/>
  <c r="F51" i="67"/>
  <c r="L50" i="66"/>
  <c r="Q51" i="67"/>
  <c r="AE71" i="67"/>
  <c r="V51" i="67"/>
  <c r="G51" i="66"/>
  <c r="L47" i="66"/>
  <c r="L47" i="47"/>
  <c r="G51" i="67"/>
  <c r="H67" i="22"/>
  <c r="Q50" i="67"/>
  <c r="Y50" i="67"/>
  <c r="AC47" i="67"/>
  <c r="K51" i="67"/>
  <c r="AG47" i="67"/>
  <c r="V50" i="67"/>
  <c r="N51" i="67"/>
  <c r="U47" i="66"/>
  <c r="G50" i="66"/>
  <c r="C59" i="46"/>
  <c r="P51" i="67"/>
  <c r="AF50" i="47"/>
  <c r="U51" i="67"/>
  <c r="AF47" i="67"/>
  <c r="AA50" i="67"/>
  <c r="R51" i="67"/>
  <c r="Q47" i="66"/>
  <c r="S47" i="66"/>
  <c r="AF51" i="47"/>
  <c r="AA51" i="67"/>
  <c r="AE47" i="67"/>
  <c r="Z47" i="67"/>
  <c r="M51" i="67"/>
  <c r="X51" i="67"/>
  <c r="J50" i="67"/>
  <c r="P50" i="67"/>
  <c r="U50" i="67"/>
  <c r="O50" i="67"/>
  <c r="I50" i="67"/>
  <c r="R47" i="66"/>
  <c r="AF50" i="46"/>
  <c r="Z51" i="67"/>
  <c r="M50" i="67"/>
  <c r="P47" i="66"/>
  <c r="AB51" i="46"/>
  <c r="R50" i="67"/>
  <c r="S51" i="67"/>
  <c r="H51" i="67"/>
  <c r="X50" i="67"/>
  <c r="O47" i="66"/>
  <c r="AH50" i="47"/>
  <c r="AF70" i="67"/>
  <c r="I51" i="67"/>
  <c r="AD47" i="67"/>
  <c r="W50" i="67"/>
  <c r="L51" i="67"/>
  <c r="H50" i="67"/>
  <c r="AH47" i="67"/>
  <c r="AD47" i="66"/>
  <c r="AF51" i="46"/>
  <c r="O51" i="67"/>
  <c r="T51" i="67"/>
  <c r="F50" i="67"/>
  <c r="AE51" i="46"/>
  <c r="Y51" i="46"/>
  <c r="S50" i="67"/>
  <c r="AA47" i="67"/>
  <c r="J51" i="67"/>
  <c r="E51" i="67"/>
  <c r="W51" i="46"/>
  <c r="X50" i="46"/>
  <c r="O51" i="46"/>
  <c r="K51" i="46"/>
  <c r="J67" i="22"/>
  <c r="X51" i="46"/>
  <c r="AD51" i="46"/>
  <c r="S50" i="46"/>
  <c r="AD50" i="46"/>
  <c r="U51" i="46"/>
  <c r="AD70" i="67"/>
  <c r="U50" i="46"/>
  <c r="N50" i="46"/>
  <c r="Q51" i="46"/>
  <c r="O50" i="66"/>
  <c r="Y50" i="66"/>
  <c r="C39" i="66"/>
  <c r="F51" i="46"/>
  <c r="R51" i="66"/>
  <c r="O51" i="66"/>
  <c r="O47" i="46"/>
  <c r="Z47" i="46"/>
  <c r="Z47" i="66"/>
  <c r="O50" i="46"/>
  <c r="P47" i="46"/>
  <c r="K50" i="46"/>
  <c r="AC47" i="46"/>
  <c r="I50" i="66"/>
  <c r="S51" i="46"/>
  <c r="P50" i="46"/>
  <c r="AB50" i="46"/>
  <c r="X50" i="66"/>
  <c r="Q51" i="66"/>
  <c r="F51" i="66"/>
  <c r="N51" i="66"/>
  <c r="R47" i="46"/>
  <c r="V51" i="46"/>
  <c r="H50" i="46"/>
  <c r="P51" i="46"/>
  <c r="AG51" i="46"/>
  <c r="AA50" i="46"/>
  <c r="AC50" i="46"/>
  <c r="J51" i="46"/>
  <c r="E50" i="46"/>
  <c r="S51" i="66"/>
  <c r="AF47" i="46"/>
  <c r="I50" i="46"/>
  <c r="X51" i="66"/>
  <c r="X47" i="66"/>
  <c r="F50" i="66"/>
  <c r="N50" i="66"/>
  <c r="R50" i="46"/>
  <c r="AG47" i="46"/>
  <c r="AG50" i="46"/>
  <c r="AA47" i="46"/>
  <c r="AD71" i="22"/>
  <c r="AF71" i="22"/>
  <c r="L50" i="46"/>
  <c r="U47" i="46"/>
  <c r="AG47" i="66"/>
  <c r="I51" i="66"/>
  <c r="AB47" i="46"/>
  <c r="R50" i="66"/>
  <c r="S47" i="46"/>
  <c r="AC51" i="46"/>
  <c r="V47" i="66"/>
  <c r="Q50" i="66"/>
  <c r="E50" i="66"/>
  <c r="W47" i="66"/>
  <c r="R51" i="46"/>
  <c r="V47" i="46"/>
  <c r="B59" i="46"/>
  <c r="V50" i="66"/>
  <c r="E51" i="66"/>
  <c r="AF47" i="66"/>
  <c r="W51" i="66"/>
  <c r="M50" i="66"/>
  <c r="W50" i="46"/>
  <c r="V50" i="46"/>
  <c r="H51" i="46"/>
  <c r="J50" i="46"/>
  <c r="AA51" i="46"/>
  <c r="E51" i="46"/>
  <c r="W47" i="46"/>
  <c r="U51" i="66"/>
  <c r="L51" i="66"/>
  <c r="M50" i="46"/>
  <c r="T51" i="66"/>
  <c r="AA47" i="66"/>
  <c r="J50" i="66"/>
  <c r="T50" i="46"/>
  <c r="AH47" i="46"/>
  <c r="Y50" i="46"/>
  <c r="K50" i="66"/>
  <c r="AH47" i="66"/>
  <c r="P50" i="66"/>
  <c r="M51" i="46"/>
  <c r="G50" i="46"/>
  <c r="AE50" i="46"/>
  <c r="N51" i="46"/>
  <c r="Y47" i="66"/>
  <c r="K51" i="66"/>
  <c r="P51" i="66"/>
  <c r="J51" i="66"/>
  <c r="T51" i="46"/>
  <c r="I51" i="46"/>
  <c r="Q50" i="46"/>
  <c r="AE47" i="46"/>
  <c r="AH51" i="46"/>
  <c r="Z51" i="46"/>
  <c r="Y47" i="46"/>
  <c r="L51" i="46"/>
  <c r="F50" i="46"/>
  <c r="X47" i="46"/>
  <c r="AD47" i="46"/>
  <c r="AE47" i="66"/>
  <c r="H50" i="66"/>
  <c r="AC47" i="66"/>
  <c r="M47" i="46"/>
  <c r="G51" i="46"/>
  <c r="N47" i="46"/>
  <c r="AB47" i="66"/>
  <c r="T47" i="46"/>
  <c r="Q47" i="46"/>
  <c r="AH50" i="46"/>
  <c r="B59" i="45"/>
  <c r="AH71" i="45"/>
  <c r="AG71" i="45"/>
  <c r="L67" i="44"/>
  <c r="J47" i="47"/>
  <c r="I47" i="47"/>
  <c r="AG70" i="45"/>
  <c r="N87" i="22"/>
  <c r="AF70" i="45"/>
  <c r="Q67" i="46"/>
  <c r="I87" i="22"/>
  <c r="P47" i="47"/>
  <c r="H87" i="22"/>
  <c r="X71" i="46"/>
  <c r="M47" i="47"/>
  <c r="AE71" i="45"/>
  <c r="Z51" i="47"/>
  <c r="O47" i="47"/>
  <c r="I67" i="47"/>
  <c r="I67" i="66"/>
  <c r="Q47" i="47"/>
  <c r="Z50" i="47"/>
  <c r="T67" i="45"/>
  <c r="AA50" i="47"/>
  <c r="Y51" i="47"/>
  <c r="AA51" i="47"/>
  <c r="Y50" i="47"/>
  <c r="AF71" i="46"/>
  <c r="AD51" i="47"/>
  <c r="AB50" i="47"/>
  <c r="C39" i="47"/>
  <c r="AD50" i="47"/>
  <c r="AB51" i="47"/>
  <c r="AE50" i="47"/>
  <c r="AC51" i="47"/>
  <c r="AE51" i="47"/>
  <c r="AC50" i="47"/>
  <c r="C79" i="66"/>
  <c r="U70" i="46"/>
  <c r="N47" i="47"/>
  <c r="M87" i="22"/>
  <c r="AF70" i="22"/>
  <c r="S47" i="47"/>
  <c r="AG71" i="44"/>
  <c r="R47" i="47"/>
  <c r="AF70" i="46"/>
  <c r="AE70" i="22"/>
  <c r="AH71" i="46"/>
  <c r="AA70" i="46"/>
  <c r="AD71" i="46"/>
  <c r="AE71" i="46"/>
  <c r="Z71" i="46"/>
  <c r="AH50" i="44"/>
  <c r="U47" i="47"/>
  <c r="Z70" i="46"/>
  <c r="K87" i="22"/>
  <c r="AF91" i="66"/>
  <c r="AG70" i="46"/>
  <c r="Y70" i="46"/>
  <c r="V70" i="46"/>
  <c r="C59" i="45"/>
  <c r="AA71" i="46"/>
  <c r="AF90" i="66"/>
  <c r="AG71" i="46"/>
  <c r="Y71" i="46"/>
  <c r="V71" i="46"/>
  <c r="L71" i="46"/>
  <c r="AH70" i="46"/>
  <c r="O70" i="46"/>
  <c r="R70" i="46"/>
  <c r="AE70" i="46"/>
  <c r="W71" i="46"/>
  <c r="AD70" i="46"/>
  <c r="W70" i="46"/>
  <c r="AC71" i="46"/>
  <c r="AC70" i="46"/>
  <c r="AB71" i="46"/>
  <c r="X70" i="46"/>
  <c r="AB70" i="46"/>
  <c r="AE71" i="22"/>
  <c r="K67" i="44"/>
  <c r="AC71" i="67"/>
  <c r="L87" i="22"/>
  <c r="AE91" i="66"/>
  <c r="AF70" i="44"/>
  <c r="AC90" i="66"/>
  <c r="AD91" i="66"/>
  <c r="AF71" i="44"/>
  <c r="AA90" i="66"/>
  <c r="O87" i="22"/>
  <c r="AC91" i="66"/>
  <c r="AD90" i="66"/>
  <c r="AC67" i="44"/>
  <c r="AE90" i="66"/>
  <c r="AA70" i="44"/>
  <c r="H71" i="46"/>
  <c r="AC71" i="45"/>
  <c r="AD71" i="67"/>
  <c r="M87" i="66"/>
  <c r="AG91" i="66"/>
  <c r="AG50" i="44"/>
  <c r="Q71" i="44"/>
  <c r="AD71" i="66"/>
  <c r="I67" i="45"/>
  <c r="AF71" i="66"/>
  <c r="B59" i="66"/>
  <c r="AE71" i="66"/>
  <c r="C39" i="45"/>
  <c r="AD70" i="66"/>
  <c r="L87" i="66"/>
  <c r="J87" i="66"/>
  <c r="K87" i="66"/>
  <c r="J67" i="45"/>
  <c r="AH70" i="66"/>
  <c r="N67" i="46"/>
  <c r="J67" i="46"/>
  <c r="S87" i="66"/>
  <c r="P87" i="66"/>
  <c r="U67" i="45"/>
  <c r="AH71" i="66"/>
  <c r="H67" i="45"/>
  <c r="O87" i="66"/>
  <c r="R87" i="66"/>
  <c r="AG70" i="66"/>
  <c r="O67" i="46"/>
  <c r="L67" i="46"/>
  <c r="I71" i="46"/>
  <c r="Q87" i="66"/>
  <c r="AG71" i="66"/>
  <c r="K67" i="46"/>
  <c r="P67" i="46"/>
  <c r="J67" i="47"/>
  <c r="C59" i="66"/>
  <c r="K67" i="47"/>
  <c r="AE70" i="66"/>
  <c r="AA71" i="45"/>
  <c r="AC71" i="44"/>
  <c r="G50" i="47"/>
  <c r="AB70" i="45"/>
  <c r="AF90" i="67"/>
  <c r="B59" i="47"/>
  <c r="Q70" i="44"/>
  <c r="J67" i="66"/>
  <c r="V67" i="45"/>
  <c r="AA71" i="44"/>
  <c r="P67" i="45"/>
  <c r="AH50" i="45"/>
  <c r="P50" i="47"/>
  <c r="Q51" i="47"/>
  <c r="T70" i="44"/>
  <c r="AE47" i="47"/>
  <c r="AH47" i="47"/>
  <c r="W67" i="67"/>
  <c r="L70" i="46"/>
  <c r="Z47" i="47"/>
  <c r="W51" i="47"/>
  <c r="W47" i="47"/>
  <c r="L51" i="47"/>
  <c r="G51" i="47"/>
  <c r="U50" i="47"/>
  <c r="AD70" i="45"/>
  <c r="H51" i="47"/>
  <c r="W50" i="47"/>
  <c r="Y47" i="47"/>
  <c r="L50" i="47"/>
  <c r="F50" i="47"/>
  <c r="U51" i="47"/>
  <c r="P51" i="47"/>
  <c r="E51" i="47"/>
  <c r="AA47" i="47"/>
  <c r="X50" i="47"/>
  <c r="V51" i="47"/>
  <c r="AF47" i="47"/>
  <c r="X47" i="47"/>
  <c r="K50" i="47"/>
  <c r="E50" i="47"/>
  <c r="V47" i="47"/>
  <c r="M67" i="46"/>
  <c r="Y67" i="46"/>
  <c r="T67" i="46"/>
  <c r="AA70" i="45"/>
  <c r="X51" i="47"/>
  <c r="K51" i="47"/>
  <c r="F51" i="47"/>
  <c r="V50" i="47"/>
  <c r="L67" i="47"/>
  <c r="AD47" i="47"/>
  <c r="AB47" i="47"/>
  <c r="T67" i="44"/>
  <c r="T50" i="47"/>
  <c r="J51" i="47"/>
  <c r="H50" i="47"/>
  <c r="F70" i="44"/>
  <c r="B39" i="45"/>
  <c r="W67" i="45"/>
  <c r="AG47" i="47"/>
  <c r="T51" i="47"/>
  <c r="T47" i="47"/>
  <c r="M50" i="47"/>
  <c r="S67" i="46"/>
  <c r="R67" i="46"/>
  <c r="P87" i="22"/>
  <c r="C59" i="44"/>
  <c r="Q50" i="47"/>
  <c r="AC47" i="47"/>
  <c r="J50" i="47"/>
  <c r="M51" i="47"/>
  <c r="Z70" i="45"/>
  <c r="L71" i="44"/>
  <c r="S67" i="67"/>
  <c r="N51" i="47"/>
  <c r="O51" i="47"/>
  <c r="S51" i="47"/>
  <c r="O50" i="47"/>
  <c r="R50" i="47"/>
  <c r="I51" i="47"/>
  <c r="AC70" i="45"/>
  <c r="AC70" i="22"/>
  <c r="N87" i="66"/>
  <c r="S50" i="47"/>
  <c r="R51" i="47"/>
  <c r="I50" i="47"/>
  <c r="N50" i="47"/>
  <c r="N71" i="46"/>
  <c r="S71" i="46"/>
  <c r="Q70" i="46"/>
  <c r="S67" i="45"/>
  <c r="X67" i="44"/>
  <c r="Q67" i="44"/>
  <c r="AF70" i="66"/>
  <c r="O71" i="46"/>
  <c r="S70" i="46"/>
  <c r="Q71" i="46"/>
  <c r="R67" i="45"/>
  <c r="B59" i="44"/>
  <c r="O67" i="45"/>
  <c r="N67" i="45"/>
  <c r="Q67" i="67"/>
  <c r="W87" i="66"/>
  <c r="AE67" i="44"/>
  <c r="R71" i="46"/>
  <c r="M67" i="45"/>
  <c r="AB67" i="44"/>
  <c r="Y67" i="44"/>
  <c r="L67" i="66"/>
  <c r="AD90" i="44"/>
  <c r="W67" i="46"/>
  <c r="M67" i="44"/>
  <c r="AE67" i="46"/>
  <c r="AA67" i="46"/>
  <c r="K67" i="45"/>
  <c r="M71" i="44"/>
  <c r="N67" i="44"/>
  <c r="F71" i="46"/>
  <c r="Z67" i="46"/>
  <c r="L67" i="45"/>
  <c r="I87" i="47"/>
  <c r="AH67" i="46"/>
  <c r="E70" i="46"/>
  <c r="Q67" i="45"/>
  <c r="Z67" i="44"/>
  <c r="B79" i="66"/>
  <c r="I71" i="44"/>
  <c r="AE71" i="44"/>
  <c r="AH90" i="46"/>
  <c r="V71" i="44"/>
  <c r="J71" i="44"/>
  <c r="Z67" i="67"/>
  <c r="H70" i="46"/>
  <c r="X70" i="44"/>
  <c r="S67" i="44"/>
  <c r="AD67" i="44"/>
  <c r="L67" i="67"/>
  <c r="R67" i="67"/>
  <c r="Y67" i="67"/>
  <c r="U87" i="66"/>
  <c r="K70" i="46"/>
  <c r="T71" i="46"/>
  <c r="AF67" i="46"/>
  <c r="J71" i="46"/>
  <c r="P70" i="46"/>
  <c r="X71" i="44"/>
  <c r="AB70" i="44"/>
  <c r="R70" i="44"/>
  <c r="AG90" i="44"/>
  <c r="AD70" i="44"/>
  <c r="L67" i="22"/>
  <c r="B79" i="22"/>
  <c r="V67" i="67"/>
  <c r="I67" i="67"/>
  <c r="B39" i="47"/>
  <c r="S71" i="44"/>
  <c r="V70" i="44"/>
  <c r="J70" i="44"/>
  <c r="M67" i="67"/>
  <c r="S70" i="44"/>
  <c r="AE70" i="44"/>
  <c r="U67" i="67"/>
  <c r="T70" i="46"/>
  <c r="P71" i="46"/>
  <c r="AB71" i="44"/>
  <c r="R71" i="44"/>
  <c r="K70" i="44"/>
  <c r="T67" i="67"/>
  <c r="X67" i="67"/>
  <c r="T87" i="66"/>
  <c r="AC67" i="46"/>
  <c r="K71" i="46"/>
  <c r="AB67" i="46"/>
  <c r="N70" i="46"/>
  <c r="J70" i="46"/>
  <c r="M70" i="44"/>
  <c r="R67" i="44"/>
  <c r="AA67" i="44"/>
  <c r="K71" i="44"/>
  <c r="AD71" i="44"/>
  <c r="AG91" i="46"/>
  <c r="I70" i="46"/>
  <c r="AD67" i="46"/>
  <c r="F70" i="46"/>
  <c r="U67" i="46"/>
  <c r="X67" i="46"/>
  <c r="AD71" i="45"/>
  <c r="AB71" i="45"/>
  <c r="E70" i="44"/>
  <c r="W67" i="44"/>
  <c r="Y71" i="44"/>
  <c r="U67" i="44"/>
  <c r="N71" i="44"/>
  <c r="O67" i="67"/>
  <c r="F71" i="44"/>
  <c r="AC70" i="44"/>
  <c r="E71" i="44"/>
  <c r="U71" i="44"/>
  <c r="O67" i="44"/>
  <c r="K67" i="67"/>
  <c r="W70" i="44"/>
  <c r="P67" i="67"/>
  <c r="G70" i="44"/>
  <c r="W71" i="44"/>
  <c r="AF67" i="44"/>
  <c r="N70" i="44"/>
  <c r="N67" i="67"/>
  <c r="J67" i="67"/>
  <c r="U71" i="46"/>
  <c r="P71" i="44"/>
  <c r="G71" i="44"/>
  <c r="Z70" i="44"/>
  <c r="AH67" i="44"/>
  <c r="K67" i="66"/>
  <c r="AE70" i="45"/>
  <c r="AF71" i="45"/>
  <c r="P67" i="44"/>
  <c r="O70" i="44"/>
  <c r="L70" i="44"/>
  <c r="AG91" i="45"/>
  <c r="AG67" i="44"/>
  <c r="T71" i="44"/>
  <c r="AA67" i="67"/>
  <c r="Y70" i="44"/>
  <c r="U70" i="44"/>
  <c r="O71" i="44"/>
  <c r="M71" i="46"/>
  <c r="E71" i="46"/>
  <c r="V67" i="46"/>
  <c r="M70" i="46"/>
  <c r="AG67" i="46"/>
  <c r="G71" i="46"/>
  <c r="H70" i="44"/>
  <c r="Z71" i="44"/>
  <c r="G70" i="46"/>
  <c r="P70" i="44"/>
  <c r="H71" i="44"/>
  <c r="I70" i="44"/>
  <c r="V67" i="44"/>
  <c r="U106" i="69"/>
  <c r="U106" i="46"/>
  <c r="F106" i="68"/>
  <c r="B79" i="45"/>
  <c r="P106" i="53"/>
  <c r="Q106" i="68"/>
  <c r="V106" i="44"/>
  <c r="AD91" i="44"/>
  <c r="AC70" i="67"/>
  <c r="AB71" i="67"/>
  <c r="I87" i="45"/>
  <c r="L87" i="47"/>
  <c r="AE91" i="45"/>
  <c r="AG51" i="45"/>
  <c r="V87" i="66"/>
  <c r="B79" i="47"/>
  <c r="AC91" i="44"/>
  <c r="X91" i="46"/>
  <c r="AD90" i="46"/>
  <c r="AD91" i="46"/>
  <c r="AB91" i="44"/>
  <c r="AC90" i="44"/>
  <c r="AF90" i="46"/>
  <c r="M87" i="67"/>
  <c r="AD70" i="22"/>
  <c r="AE70" i="47"/>
  <c r="AC91" i="46"/>
  <c r="AG90" i="46"/>
  <c r="AE91" i="46"/>
  <c r="AC70" i="47"/>
  <c r="V71" i="66"/>
  <c r="AB91" i="67"/>
  <c r="K47" i="45"/>
  <c r="L87" i="44"/>
  <c r="AA91" i="44"/>
  <c r="AB90" i="46"/>
  <c r="AE90" i="46"/>
  <c r="AE91" i="44"/>
  <c r="AC90" i="46"/>
  <c r="AA90" i="46"/>
  <c r="Y70" i="45"/>
  <c r="AC71" i="22"/>
  <c r="AF50" i="45"/>
  <c r="AD50" i="45"/>
  <c r="AD90" i="45"/>
  <c r="AD91" i="45"/>
  <c r="AF51" i="45"/>
  <c r="AE90" i="44"/>
  <c r="AE90" i="45"/>
  <c r="AH91" i="44"/>
  <c r="AB91" i="46"/>
  <c r="AF91" i="45"/>
  <c r="Z91" i="46"/>
  <c r="AH90" i="44"/>
  <c r="AH70" i="47"/>
  <c r="AG50" i="45"/>
  <c r="AG91" i="44"/>
  <c r="AF90" i="44"/>
  <c r="X70" i="45"/>
  <c r="AB90" i="44"/>
  <c r="AC90" i="45"/>
  <c r="AF90" i="45"/>
  <c r="AC91" i="45"/>
  <c r="AB90" i="45"/>
  <c r="O67" i="66"/>
  <c r="AG51" i="44"/>
  <c r="B59" i="67"/>
  <c r="C79" i="67"/>
  <c r="V91" i="46"/>
  <c r="W91" i="46"/>
  <c r="W90" i="46"/>
  <c r="AF50" i="44"/>
  <c r="AF90" i="47"/>
  <c r="Y90" i="46"/>
  <c r="AG70" i="47"/>
  <c r="AF91" i="47"/>
  <c r="AG90" i="47"/>
  <c r="Y91" i="46"/>
  <c r="AA90" i="45"/>
  <c r="AA91" i="46"/>
  <c r="B39" i="44"/>
  <c r="P71" i="22"/>
  <c r="AE91" i="47"/>
  <c r="AH91" i="47"/>
  <c r="AG91" i="47"/>
  <c r="H87" i="45"/>
  <c r="AE51" i="44"/>
  <c r="P87" i="67"/>
  <c r="M67" i="66"/>
  <c r="AF91" i="46"/>
  <c r="AA91" i="45"/>
  <c r="Z91" i="67"/>
  <c r="J87" i="46"/>
  <c r="V87" i="47"/>
  <c r="R87" i="47"/>
  <c r="C79" i="46"/>
  <c r="R87" i="22"/>
  <c r="N87" i="45"/>
  <c r="O87" i="45"/>
  <c r="Y71" i="45"/>
  <c r="T67" i="47"/>
  <c r="AF70" i="47"/>
  <c r="V70" i="22"/>
  <c r="C59" i="22"/>
  <c r="Z71" i="22"/>
  <c r="O90" i="45"/>
  <c r="Q67" i="47"/>
  <c r="N67" i="47"/>
  <c r="K67" i="22"/>
  <c r="Z51" i="44"/>
  <c r="Z90" i="45"/>
  <c r="AF51" i="44"/>
  <c r="R67" i="47"/>
  <c r="K91" i="45"/>
  <c r="C79" i="22"/>
  <c r="W90" i="45"/>
  <c r="AG71" i="47"/>
  <c r="Q87" i="47"/>
  <c r="N87" i="47"/>
  <c r="B79" i="67"/>
  <c r="AE71" i="47"/>
  <c r="P87" i="47"/>
  <c r="AD91" i="67"/>
  <c r="U87" i="47"/>
  <c r="Q90" i="45"/>
  <c r="M91" i="45"/>
  <c r="AB71" i="47"/>
  <c r="Q91" i="45"/>
  <c r="AA71" i="22"/>
  <c r="L91" i="45"/>
  <c r="R90" i="45"/>
  <c r="AD90" i="67"/>
  <c r="R87" i="67"/>
  <c r="L90" i="45"/>
  <c r="X90" i="45"/>
  <c r="F70" i="47"/>
  <c r="W71" i="66"/>
  <c r="AB70" i="22"/>
  <c r="AB91" i="45"/>
  <c r="V87" i="22"/>
  <c r="J90" i="45"/>
  <c r="J71" i="67"/>
  <c r="U91" i="45"/>
  <c r="Z87" i="45"/>
  <c r="Q87" i="45"/>
  <c r="AD51" i="45"/>
  <c r="S91" i="45"/>
  <c r="O91" i="45"/>
  <c r="P90" i="45"/>
  <c r="K90" i="45"/>
  <c r="S90" i="45"/>
  <c r="K87" i="47"/>
  <c r="Z90" i="46"/>
  <c r="X90" i="46"/>
  <c r="M90" i="45"/>
  <c r="V67" i="47"/>
  <c r="R90" i="47"/>
  <c r="E91" i="47"/>
  <c r="M71" i="47"/>
  <c r="S87" i="47"/>
  <c r="T87" i="45"/>
  <c r="T87" i="22"/>
  <c r="W87" i="22"/>
  <c r="AH87" i="47"/>
  <c r="W87" i="45"/>
  <c r="X91" i="45"/>
  <c r="AE51" i="45"/>
  <c r="W91" i="45"/>
  <c r="Y90" i="45"/>
  <c r="W71" i="22"/>
  <c r="V71" i="47"/>
  <c r="AA71" i="47"/>
  <c r="N90" i="47"/>
  <c r="M87" i="45"/>
  <c r="AD47" i="45"/>
  <c r="B79" i="46"/>
  <c r="S87" i="67"/>
  <c r="W70" i="66"/>
  <c r="AF71" i="47"/>
  <c r="Z71" i="45"/>
  <c r="AA91" i="67"/>
  <c r="AC90" i="47"/>
  <c r="X71" i="22"/>
  <c r="X70" i="22"/>
  <c r="U70" i="66"/>
  <c r="V91" i="45"/>
  <c r="K87" i="45"/>
  <c r="X87" i="45"/>
  <c r="T87" i="47"/>
  <c r="U87" i="22"/>
  <c r="S87" i="22"/>
  <c r="U71" i="66"/>
  <c r="G90" i="47"/>
  <c r="AD87" i="47"/>
  <c r="H47" i="45"/>
  <c r="J91" i="45"/>
  <c r="H91" i="45"/>
  <c r="Y91" i="45"/>
  <c r="R71" i="22"/>
  <c r="R87" i="46"/>
  <c r="R70" i="47"/>
  <c r="I71" i="66"/>
  <c r="R70" i="66"/>
  <c r="AB90" i="47"/>
  <c r="I90" i="45"/>
  <c r="G71" i="66"/>
  <c r="O70" i="66"/>
  <c r="W87" i="47"/>
  <c r="AD71" i="47"/>
  <c r="U90" i="45"/>
  <c r="AE50" i="45"/>
  <c r="I91" i="45"/>
  <c r="AA87" i="45"/>
  <c r="O71" i="22"/>
  <c r="Q87" i="67"/>
  <c r="U87" i="67"/>
  <c r="AG87" i="47"/>
  <c r="S70" i="66"/>
  <c r="P67" i="66"/>
  <c r="AD91" i="47"/>
  <c r="M67" i="47"/>
  <c r="J87" i="45"/>
  <c r="W87" i="67"/>
  <c r="P90" i="47"/>
  <c r="Y67" i="66"/>
  <c r="E71" i="66"/>
  <c r="P71" i="66"/>
  <c r="R71" i="66"/>
  <c r="Y87" i="47"/>
  <c r="E90" i="47"/>
  <c r="X87" i="47"/>
  <c r="AF87" i="45"/>
  <c r="Y87" i="45"/>
  <c r="AA70" i="22"/>
  <c r="O87" i="67"/>
  <c r="G70" i="66"/>
  <c r="O87" i="47"/>
  <c r="P67" i="47"/>
  <c r="AD70" i="47"/>
  <c r="U87" i="45"/>
  <c r="Y51" i="44"/>
  <c r="T51" i="45"/>
  <c r="X87" i="22"/>
  <c r="J71" i="22"/>
  <c r="X91" i="67"/>
  <c r="N91" i="67"/>
  <c r="N87" i="46"/>
  <c r="Q87" i="46"/>
  <c r="P87" i="46"/>
  <c r="Z70" i="47"/>
  <c r="AF67" i="22"/>
  <c r="Z70" i="22"/>
  <c r="Y71" i="66"/>
  <c r="S71" i="66"/>
  <c r="M87" i="46"/>
  <c r="M70" i="66"/>
  <c r="M91" i="47"/>
  <c r="W70" i="22"/>
  <c r="L71" i="66"/>
  <c r="U91" i="47"/>
  <c r="N71" i="47"/>
  <c r="T87" i="46"/>
  <c r="AF87" i="22"/>
  <c r="AA71" i="67"/>
  <c r="K87" i="67"/>
  <c r="AB71" i="66"/>
  <c r="AG67" i="66"/>
  <c r="L70" i="47"/>
  <c r="I87" i="46"/>
  <c r="V90" i="46"/>
  <c r="V87" i="45"/>
  <c r="L87" i="45"/>
  <c r="AC87" i="45"/>
  <c r="F90" i="45"/>
  <c r="R87" i="45"/>
  <c r="AD87" i="45"/>
  <c r="S67" i="22"/>
  <c r="Q87" i="22"/>
  <c r="T71" i="22"/>
  <c r="T87" i="67"/>
  <c r="AE91" i="67"/>
  <c r="I87" i="67"/>
  <c r="AC70" i="66"/>
  <c r="X67" i="66"/>
  <c r="AB67" i="66"/>
  <c r="L70" i="66"/>
  <c r="AA90" i="47"/>
  <c r="AE87" i="47"/>
  <c r="U67" i="47"/>
  <c r="M87" i="47"/>
  <c r="V90" i="45"/>
  <c r="P91" i="45"/>
  <c r="Q47" i="45"/>
  <c r="G90" i="45"/>
  <c r="R91" i="45"/>
  <c r="Z90" i="44"/>
  <c r="Z47" i="45"/>
  <c r="H91" i="22"/>
  <c r="O70" i="22"/>
  <c r="F90" i="67"/>
  <c r="U91" i="67"/>
  <c r="N70" i="22"/>
  <c r="F91" i="67"/>
  <c r="Y90" i="67"/>
  <c r="E91" i="67"/>
  <c r="L90" i="47"/>
  <c r="AD90" i="47"/>
  <c r="AE50" i="44"/>
  <c r="N87" i="67"/>
  <c r="Y91" i="47"/>
  <c r="T70" i="47"/>
  <c r="X91" i="47"/>
  <c r="X67" i="47"/>
  <c r="W90" i="67"/>
  <c r="Q91" i="67"/>
  <c r="L87" i="67"/>
  <c r="AC67" i="66"/>
  <c r="S67" i="66"/>
  <c r="Y90" i="47"/>
  <c r="L87" i="46"/>
  <c r="H70" i="47"/>
  <c r="W91" i="67"/>
  <c r="AE90" i="67"/>
  <c r="AC91" i="67"/>
  <c r="Q70" i="66"/>
  <c r="T70" i="66"/>
  <c r="H90" i="47"/>
  <c r="U71" i="47"/>
  <c r="AH67" i="47"/>
  <c r="P87" i="45"/>
  <c r="AB71" i="22"/>
  <c r="AB90" i="67"/>
  <c r="Q71" i="66"/>
  <c r="J70" i="66"/>
  <c r="AB87" i="45"/>
  <c r="J47" i="45"/>
  <c r="E91" i="45"/>
  <c r="T91" i="45"/>
  <c r="N91" i="45"/>
  <c r="AA87" i="22"/>
  <c r="AE87" i="22"/>
  <c r="Z87" i="67"/>
  <c r="U67" i="22"/>
  <c r="AC47" i="45"/>
  <c r="Y87" i="22"/>
  <c r="AB51" i="44"/>
  <c r="H70" i="22"/>
  <c r="AG87" i="22"/>
  <c r="AF87" i="67"/>
  <c r="AA87" i="67"/>
  <c r="G71" i="22"/>
  <c r="N90" i="67"/>
  <c r="Q70" i="47"/>
  <c r="K87" i="46"/>
  <c r="J87" i="67"/>
  <c r="T71" i="47"/>
  <c r="AB87" i="22"/>
  <c r="AD87" i="22"/>
  <c r="Z87" i="22"/>
  <c r="V90" i="47"/>
  <c r="R70" i="22"/>
  <c r="AC71" i="66"/>
  <c r="P91" i="47"/>
  <c r="K70" i="66"/>
  <c r="AA87" i="47"/>
  <c r="AE90" i="47"/>
  <c r="J71" i="47"/>
  <c r="L47" i="45"/>
  <c r="I47" i="45"/>
  <c r="G91" i="45"/>
  <c r="Z91" i="44"/>
  <c r="AC87" i="47"/>
  <c r="Z87" i="47"/>
  <c r="Y71" i="22"/>
  <c r="K70" i="22"/>
  <c r="AC90" i="67"/>
  <c r="T71" i="66"/>
  <c r="F90" i="47"/>
  <c r="J70" i="47"/>
  <c r="J87" i="47"/>
  <c r="C59" i="47"/>
  <c r="AH87" i="45"/>
  <c r="Y70" i="22"/>
  <c r="K71" i="22"/>
  <c r="AE67" i="22"/>
  <c r="AA90" i="67"/>
  <c r="P70" i="66"/>
  <c r="J71" i="66"/>
  <c r="G91" i="47"/>
  <c r="K90" i="47"/>
  <c r="AC91" i="47"/>
  <c r="Z91" i="45"/>
  <c r="F91" i="45"/>
  <c r="T90" i="45"/>
  <c r="N90" i="45"/>
  <c r="AC50" i="45"/>
  <c r="AG87" i="66"/>
  <c r="O67" i="22"/>
  <c r="Z90" i="66"/>
  <c r="L91" i="67"/>
  <c r="Z91" i="66"/>
  <c r="H51" i="45"/>
  <c r="F70" i="45"/>
  <c r="AC67" i="45"/>
  <c r="I71" i="45"/>
  <c r="O47" i="45"/>
  <c r="AD50" i="44"/>
  <c r="P67" i="22"/>
  <c r="AC87" i="22"/>
  <c r="B59" i="22"/>
  <c r="V67" i="22"/>
  <c r="V90" i="67"/>
  <c r="H91" i="67"/>
  <c r="R91" i="67"/>
  <c r="P91" i="67"/>
  <c r="Z90" i="67"/>
  <c r="L90" i="67"/>
  <c r="O91" i="67"/>
  <c r="Q67" i="66"/>
  <c r="Y70" i="66"/>
  <c r="T67" i="66"/>
  <c r="AB70" i="66"/>
  <c r="U90" i="66"/>
  <c r="AF67" i="66"/>
  <c r="R67" i="66"/>
  <c r="K71" i="66"/>
  <c r="AA91" i="47"/>
  <c r="F91" i="47"/>
  <c r="U90" i="47"/>
  <c r="AF87" i="47"/>
  <c r="K91" i="47"/>
  <c r="V91" i="47"/>
  <c r="AF67" i="47"/>
  <c r="N91" i="47"/>
  <c r="Z67" i="45"/>
  <c r="P71" i="45"/>
  <c r="H50" i="45"/>
  <c r="F71" i="45"/>
  <c r="R70" i="45"/>
  <c r="I70" i="45"/>
  <c r="I50" i="45"/>
  <c r="C79" i="45"/>
  <c r="AD51" i="44"/>
  <c r="X90" i="44"/>
  <c r="F71" i="47"/>
  <c r="O90" i="67"/>
  <c r="S70" i="45"/>
  <c r="AG67" i="45"/>
  <c r="I70" i="22"/>
  <c r="E51" i="45"/>
  <c r="AD67" i="45"/>
  <c r="E70" i="45"/>
  <c r="S71" i="45"/>
  <c r="P47" i="45"/>
  <c r="E90" i="67"/>
  <c r="AG67" i="22"/>
  <c r="AA67" i="22"/>
  <c r="H90" i="67"/>
  <c r="AC67" i="22"/>
  <c r="M67" i="22"/>
  <c r="V91" i="67"/>
  <c r="Y47" i="45"/>
  <c r="G71" i="45"/>
  <c r="G51" i="45"/>
  <c r="AC51" i="44"/>
  <c r="F71" i="22"/>
  <c r="AB90" i="66"/>
  <c r="AB67" i="45"/>
  <c r="L70" i="45"/>
  <c r="Y67" i="22"/>
  <c r="O71" i="66"/>
  <c r="O71" i="45"/>
  <c r="C39" i="44"/>
  <c r="E71" i="22"/>
  <c r="M71" i="22"/>
  <c r="S71" i="22"/>
  <c r="U70" i="22"/>
  <c r="R67" i="22"/>
  <c r="Q71" i="22"/>
  <c r="AB87" i="67"/>
  <c r="AE87" i="67"/>
  <c r="X90" i="67"/>
  <c r="S90" i="67"/>
  <c r="X71" i="66"/>
  <c r="H71" i="66"/>
  <c r="AA91" i="66"/>
  <c r="N70" i="66"/>
  <c r="AC67" i="47"/>
  <c r="W67" i="47"/>
  <c r="L91" i="47"/>
  <c r="J91" i="47"/>
  <c r="X90" i="47"/>
  <c r="S90" i="47"/>
  <c r="AE67" i="45"/>
  <c r="AF67" i="45"/>
  <c r="H71" i="45"/>
  <c r="O70" i="45"/>
  <c r="W47" i="45"/>
  <c r="L71" i="45"/>
  <c r="N106" i="46"/>
  <c r="O106" i="66"/>
  <c r="T67" i="22"/>
  <c r="AF47" i="45"/>
  <c r="Y87" i="67"/>
  <c r="P70" i="45"/>
  <c r="AC50" i="44"/>
  <c r="H71" i="22"/>
  <c r="M70" i="22"/>
  <c r="Q67" i="22"/>
  <c r="S91" i="67"/>
  <c r="I70" i="66"/>
  <c r="AB67" i="47"/>
  <c r="X47" i="45"/>
  <c r="J50" i="45"/>
  <c r="P70" i="22"/>
  <c r="Q70" i="22"/>
  <c r="AG87" i="67"/>
  <c r="X87" i="67"/>
  <c r="I90" i="67"/>
  <c r="Q71" i="67"/>
  <c r="M70" i="45"/>
  <c r="G70" i="22"/>
  <c r="Z67" i="66"/>
  <c r="X70" i="66"/>
  <c r="Y90" i="66"/>
  <c r="N71" i="66"/>
  <c r="K71" i="47"/>
  <c r="W70" i="47"/>
  <c r="T91" i="47"/>
  <c r="J90" i="47"/>
  <c r="Y67" i="47"/>
  <c r="S91" i="47"/>
  <c r="H70" i="45"/>
  <c r="V47" i="45"/>
  <c r="N51" i="45"/>
  <c r="X67" i="22"/>
  <c r="N67" i="22"/>
  <c r="S70" i="22"/>
  <c r="Z67" i="22"/>
  <c r="J70" i="22"/>
  <c r="J91" i="67"/>
  <c r="I91" i="67"/>
  <c r="Z70" i="66"/>
  <c r="V67" i="66"/>
  <c r="H70" i="66"/>
  <c r="Y91" i="66"/>
  <c r="AA70" i="66"/>
  <c r="N67" i="66"/>
  <c r="I70" i="47"/>
  <c r="AB87" i="47"/>
  <c r="T90" i="47"/>
  <c r="Q90" i="47"/>
  <c r="W90" i="47"/>
  <c r="Y71" i="47"/>
  <c r="Z91" i="47"/>
  <c r="Y67" i="45"/>
  <c r="M51" i="45"/>
  <c r="U71" i="45"/>
  <c r="AG87" i="45"/>
  <c r="V70" i="45"/>
  <c r="V51" i="45"/>
  <c r="N47" i="45"/>
  <c r="W70" i="45"/>
  <c r="E90" i="45"/>
  <c r="L106" i="44"/>
  <c r="M106" i="53"/>
  <c r="S106" i="67"/>
  <c r="S106" i="44"/>
  <c r="Y106" i="47"/>
  <c r="E71" i="45"/>
  <c r="AH67" i="22"/>
  <c r="F70" i="22"/>
  <c r="AD67" i="22"/>
  <c r="V87" i="67"/>
  <c r="P90" i="67"/>
  <c r="G70" i="45"/>
  <c r="R71" i="45"/>
  <c r="U71" i="22"/>
  <c r="I71" i="22"/>
  <c r="K90" i="67"/>
  <c r="AD87" i="67"/>
  <c r="K91" i="67"/>
  <c r="AE67" i="66"/>
  <c r="J71" i="45"/>
  <c r="N71" i="22"/>
  <c r="L71" i="22"/>
  <c r="W67" i="22"/>
  <c r="AB67" i="22"/>
  <c r="J90" i="67"/>
  <c r="T90" i="67"/>
  <c r="AC87" i="67"/>
  <c r="U90" i="67"/>
  <c r="Z71" i="66"/>
  <c r="V70" i="66"/>
  <c r="F70" i="66"/>
  <c r="AA71" i="66"/>
  <c r="M71" i="66"/>
  <c r="O90" i="47"/>
  <c r="P71" i="47"/>
  <c r="Q91" i="47"/>
  <c r="W91" i="47"/>
  <c r="Z90" i="47"/>
  <c r="K70" i="45"/>
  <c r="M47" i="45"/>
  <c r="AA67" i="45"/>
  <c r="V71" i="45"/>
  <c r="N71" i="45"/>
  <c r="T47" i="45"/>
  <c r="U47" i="45"/>
  <c r="W71" i="45"/>
  <c r="L70" i="22"/>
  <c r="G90" i="67"/>
  <c r="T91" i="67"/>
  <c r="M90" i="67"/>
  <c r="F71" i="66"/>
  <c r="AH67" i="66"/>
  <c r="AA67" i="66"/>
  <c r="AD67" i="66"/>
  <c r="O91" i="47"/>
  <c r="AB91" i="47"/>
  <c r="O67" i="47"/>
  <c r="I90" i="47"/>
  <c r="Z67" i="47"/>
  <c r="M90" i="47"/>
  <c r="S67" i="47"/>
  <c r="Q71" i="45"/>
  <c r="U70" i="45"/>
  <c r="AE87" i="45"/>
  <c r="N70" i="45"/>
  <c r="X67" i="45"/>
  <c r="H90" i="45"/>
  <c r="S87" i="45"/>
  <c r="AA90" i="44"/>
  <c r="Q106" i="54"/>
  <c r="W106" i="45"/>
  <c r="X106" i="54"/>
  <c r="U90" i="46"/>
  <c r="T70" i="22"/>
  <c r="E70" i="22"/>
  <c r="V71" i="22"/>
  <c r="R90" i="67"/>
  <c r="AH87" i="67"/>
  <c r="AB91" i="66"/>
  <c r="J70" i="45"/>
  <c r="Y91" i="67"/>
  <c r="AA67" i="47"/>
  <c r="G91" i="67"/>
  <c r="Q90" i="67"/>
  <c r="M91" i="67"/>
  <c r="W67" i="66"/>
  <c r="E70" i="66"/>
  <c r="U67" i="66"/>
  <c r="H91" i="47"/>
  <c r="O71" i="47"/>
  <c r="I91" i="47"/>
  <c r="R91" i="47"/>
  <c r="S70" i="47"/>
  <c r="S87" i="46"/>
  <c r="O87" i="46"/>
  <c r="K71" i="45"/>
  <c r="L50" i="45"/>
  <c r="Q70" i="45"/>
  <c r="AB47" i="45"/>
  <c r="T71" i="45"/>
  <c r="S47" i="45"/>
  <c r="AA47" i="45"/>
  <c r="X71" i="45"/>
  <c r="F106" i="46"/>
  <c r="AH67" i="45"/>
  <c r="T70" i="45"/>
  <c r="M71" i="45"/>
  <c r="R47" i="45"/>
  <c r="E86" i="27" a="1"/>
  <c r="E86" i="27" s="1"/>
  <c r="E253" i="27" a="1"/>
  <c r="E253" i="27" s="1"/>
  <c r="AB50" i="44"/>
  <c r="AB70" i="67"/>
  <c r="X70" i="67"/>
  <c r="S70" i="67"/>
  <c r="I71" i="67"/>
  <c r="K71" i="67"/>
  <c r="F70" i="67"/>
  <c r="T70" i="67"/>
  <c r="Z70" i="67"/>
  <c r="K70" i="67"/>
  <c r="Z71" i="67"/>
  <c r="T71" i="67"/>
  <c r="H70" i="67"/>
  <c r="I70" i="67"/>
  <c r="AF67" i="67"/>
  <c r="O70" i="67"/>
  <c r="Y70" i="67"/>
  <c r="H71" i="67"/>
  <c r="E71" i="67"/>
  <c r="AH67" i="67"/>
  <c r="O71" i="67"/>
  <c r="Y71" i="67"/>
  <c r="E70" i="67"/>
  <c r="J70" i="67"/>
  <c r="X71" i="67"/>
  <c r="F71" i="67"/>
  <c r="S71" i="67"/>
  <c r="L71" i="67"/>
  <c r="G70" i="67"/>
  <c r="M71" i="67"/>
  <c r="M70" i="67"/>
  <c r="P71" i="67"/>
  <c r="U70" i="67"/>
  <c r="L70" i="67"/>
  <c r="G71" i="67"/>
  <c r="P70" i="67"/>
  <c r="W71" i="67"/>
  <c r="U71" i="67"/>
  <c r="W50" i="45"/>
  <c r="AA50" i="45"/>
  <c r="AD67" i="67"/>
  <c r="AE67" i="67"/>
  <c r="V70" i="67"/>
  <c r="E298" i="27" a="1"/>
  <c r="E298" i="27" s="1"/>
  <c r="W70" i="67"/>
  <c r="R70" i="67"/>
  <c r="AC67" i="67"/>
  <c r="V71" i="67"/>
  <c r="N70" i="67"/>
  <c r="Q70" i="67"/>
  <c r="R71" i="67"/>
  <c r="N71" i="67"/>
  <c r="AG67" i="67"/>
  <c r="AA70" i="67"/>
  <c r="AB67" i="67"/>
  <c r="AB51" i="45"/>
  <c r="E283" i="27" a="1"/>
  <c r="E283" i="27" s="1"/>
  <c r="N91" i="66"/>
  <c r="AG90" i="22"/>
  <c r="E268" i="27" a="1"/>
  <c r="E268" i="27" s="1"/>
  <c r="J90" i="22"/>
  <c r="E313" i="27" a="1"/>
  <c r="E313" i="27" s="1"/>
  <c r="AE91" i="22"/>
  <c r="AC90" i="22"/>
  <c r="W90" i="22"/>
  <c r="X87" i="66"/>
  <c r="O90" i="66"/>
  <c r="AB87" i="66"/>
  <c r="X91" i="66"/>
  <c r="AD87" i="66"/>
  <c r="W71" i="47"/>
  <c r="U70" i="47"/>
  <c r="Q71" i="47"/>
  <c r="AF87" i="66"/>
  <c r="Y87" i="66"/>
  <c r="U91" i="66"/>
  <c r="K91" i="66"/>
  <c r="M91" i="66"/>
  <c r="W91" i="66"/>
  <c r="T90" i="66"/>
  <c r="K90" i="66"/>
  <c r="AA87" i="66"/>
  <c r="AE67" i="47"/>
  <c r="P70" i="47"/>
  <c r="N70" i="47"/>
  <c r="H71" i="47"/>
  <c r="X51" i="44"/>
  <c r="X90" i="66"/>
  <c r="W90" i="66"/>
  <c r="V91" i="66"/>
  <c r="S90" i="66"/>
  <c r="E71" i="47"/>
  <c r="X50" i="44"/>
  <c r="L90" i="66"/>
  <c r="V90" i="66"/>
  <c r="T91" i="66"/>
  <c r="K70" i="47"/>
  <c r="V70" i="47"/>
  <c r="AB70" i="47"/>
  <c r="L71" i="47"/>
  <c r="E70" i="47"/>
  <c r="AE87" i="66"/>
  <c r="AC87" i="66"/>
  <c r="S91" i="66"/>
  <c r="R91" i="66"/>
  <c r="P91" i="66"/>
  <c r="O70" i="47"/>
  <c r="G71" i="47"/>
  <c r="Z50" i="44"/>
  <c r="L91" i="66"/>
  <c r="F90" i="66"/>
  <c r="R90" i="66"/>
  <c r="P90" i="66"/>
  <c r="AC71" i="47"/>
  <c r="AA70" i="47"/>
  <c r="Y70" i="47"/>
  <c r="G70" i="47"/>
  <c r="I91" i="66"/>
  <c r="F91" i="66"/>
  <c r="Q90" i="66"/>
  <c r="AA51" i="44"/>
  <c r="J91" i="66"/>
  <c r="I90" i="66"/>
  <c r="E90" i="66"/>
  <c r="Q91" i="66"/>
  <c r="I71" i="47"/>
  <c r="X70" i="47"/>
  <c r="M70" i="47"/>
  <c r="AA50" i="44"/>
  <c r="M90" i="66"/>
  <c r="E91" i="66"/>
  <c r="AH87" i="66"/>
  <c r="G91" i="66"/>
  <c r="J90" i="66"/>
  <c r="AG67" i="47"/>
  <c r="X71" i="47"/>
  <c r="AD67" i="47"/>
  <c r="H91" i="66"/>
  <c r="G90" i="66"/>
  <c r="Z87" i="66"/>
  <c r="N90" i="66"/>
  <c r="Z71" i="47"/>
  <c r="S71" i="47"/>
  <c r="H90" i="66"/>
  <c r="R71" i="47"/>
  <c r="O91" i="66"/>
  <c r="C59" i="67"/>
  <c r="AB50" i="45"/>
  <c r="W51" i="45"/>
  <c r="O51" i="45"/>
  <c r="AA51" i="45"/>
  <c r="M50" i="45"/>
  <c r="V50" i="45"/>
  <c r="I51" i="45"/>
  <c r="AC51" i="45"/>
  <c r="F51" i="45"/>
  <c r="L51" i="45"/>
  <c r="E50" i="45"/>
  <c r="S50" i="45"/>
  <c r="K51" i="45"/>
  <c r="AH47" i="45"/>
  <c r="G50" i="45"/>
  <c r="S51" i="45"/>
  <c r="K50" i="45"/>
  <c r="Y91" i="44"/>
  <c r="R50" i="45"/>
  <c r="N50" i="45"/>
  <c r="Y90" i="44"/>
  <c r="F50" i="45"/>
  <c r="R51" i="45"/>
  <c r="Q51" i="45"/>
  <c r="U51" i="45"/>
  <c r="Q50" i="45"/>
  <c r="U50" i="45"/>
  <c r="X51" i="45"/>
  <c r="P50" i="45"/>
  <c r="X50" i="45"/>
  <c r="P51" i="45"/>
  <c r="Z51" i="45"/>
  <c r="Y50" i="45"/>
  <c r="AG47" i="45"/>
  <c r="AE47" i="45"/>
  <c r="Z50" i="45"/>
  <c r="X91" i="44"/>
  <c r="Y51" i="45"/>
  <c r="O50" i="45"/>
  <c r="C79" i="47"/>
  <c r="K91" i="46"/>
  <c r="N91" i="46"/>
  <c r="L90" i="46"/>
  <c r="L91" i="46"/>
  <c r="X87" i="46"/>
  <c r="N90" i="46"/>
  <c r="V87" i="46"/>
  <c r="AD87" i="46"/>
  <c r="M91" i="46"/>
  <c r="J90" i="46"/>
  <c r="M90" i="46"/>
  <c r="J91" i="46"/>
  <c r="W87" i="46"/>
  <c r="AC87" i="46"/>
  <c r="K90" i="46"/>
  <c r="F91" i="46"/>
  <c r="Q91" i="46"/>
  <c r="E90" i="46"/>
  <c r="AB87" i="46"/>
  <c r="I90" i="46"/>
  <c r="Q90" i="46"/>
  <c r="Y87" i="46"/>
  <c r="E91" i="46"/>
  <c r="I91" i="46"/>
  <c r="F90" i="46"/>
  <c r="Z87" i="46"/>
  <c r="R91" i="46"/>
  <c r="G90" i="46"/>
  <c r="AH87" i="46"/>
  <c r="R90" i="46"/>
  <c r="AA87" i="46"/>
  <c r="P91" i="46"/>
  <c r="T90" i="46"/>
  <c r="G91" i="46"/>
  <c r="H90" i="46"/>
  <c r="T91" i="46"/>
  <c r="AF87" i="46"/>
  <c r="Y50" i="44"/>
  <c r="H91" i="46"/>
  <c r="O90" i="46"/>
  <c r="P90" i="46"/>
  <c r="S90" i="46"/>
  <c r="AG87" i="46"/>
  <c r="U91" i="46"/>
  <c r="S91" i="46"/>
  <c r="O91" i="46"/>
  <c r="U87" i="46"/>
  <c r="AE87" i="46"/>
  <c r="E91" i="22"/>
  <c r="U90" i="22"/>
  <c r="AF91" i="22"/>
  <c r="AA91" i="22"/>
  <c r="E90" i="22"/>
  <c r="AF90" i="22"/>
  <c r="AA90" i="22"/>
  <c r="H90" i="22"/>
  <c r="U91" i="22"/>
  <c r="V90" i="44"/>
  <c r="I90" i="22"/>
  <c r="Y91" i="22"/>
  <c r="I91" i="22"/>
  <c r="I106" i="69"/>
  <c r="J106" i="44"/>
  <c r="K106" i="45"/>
  <c r="Q106" i="67"/>
  <c r="S106" i="69"/>
  <c r="W106" i="47"/>
  <c r="Y106" i="54"/>
  <c r="Z106" i="66"/>
  <c r="AF106" i="46"/>
  <c r="AH106" i="53"/>
  <c r="AH110" i="53" s="1"/>
  <c r="M87" i="44"/>
  <c r="AH87" i="22"/>
  <c r="Y90" i="22"/>
  <c r="Q90" i="22"/>
  <c r="AC91" i="22"/>
  <c r="J91" i="22"/>
  <c r="AG91" i="22"/>
  <c r="K90" i="22"/>
  <c r="W91" i="22"/>
  <c r="Q91" i="22"/>
  <c r="L106" i="45"/>
  <c r="N106" i="47"/>
  <c r="Q106" i="66"/>
  <c r="S106" i="68"/>
  <c r="W106" i="46"/>
  <c r="Y106" i="53"/>
  <c r="M90" i="22"/>
  <c r="S90" i="22"/>
  <c r="K91" i="22"/>
  <c r="AE90" i="22"/>
  <c r="AB91" i="22"/>
  <c r="V91" i="22"/>
  <c r="M91" i="22"/>
  <c r="S91" i="22"/>
  <c r="L91" i="22"/>
  <c r="V90" i="22"/>
  <c r="P90" i="22"/>
  <c r="AB90" i="22"/>
  <c r="O90" i="22"/>
  <c r="T90" i="22"/>
  <c r="N90" i="22"/>
  <c r="L90" i="22"/>
  <c r="O91" i="22"/>
  <c r="J87" i="44"/>
  <c r="AE106" i="67"/>
  <c r="B79" i="44"/>
  <c r="P91" i="22"/>
  <c r="N91" i="22"/>
  <c r="X90" i="22"/>
  <c r="T91" i="22"/>
  <c r="K87" i="44"/>
  <c r="AH90" i="22"/>
  <c r="X91" i="22"/>
  <c r="AD90" i="22"/>
  <c r="L106" i="67"/>
  <c r="N106" i="69"/>
  <c r="O106" i="44"/>
  <c r="P106" i="45"/>
  <c r="R106" i="47"/>
  <c r="T106" i="54"/>
  <c r="V106" i="67"/>
  <c r="W106" i="68"/>
  <c r="Y106" i="44"/>
  <c r="Z106" i="45"/>
  <c r="AB106" i="47"/>
  <c r="AC106" i="53"/>
  <c r="AE106" i="66"/>
  <c r="AF106" i="67"/>
  <c r="AH91" i="22"/>
  <c r="F90" i="22"/>
  <c r="AD91" i="22"/>
  <c r="AG106" i="67"/>
  <c r="AH106" i="68"/>
  <c r="AH111" i="68" s="1"/>
  <c r="G91" i="22"/>
  <c r="G90" i="22"/>
  <c r="R91" i="22"/>
  <c r="I87" i="44"/>
  <c r="F91" i="22"/>
  <c r="R90" i="22"/>
  <c r="U51" i="44"/>
  <c r="Z90" i="22"/>
  <c r="Z91" i="22"/>
  <c r="T50" i="45"/>
  <c r="J51" i="45"/>
  <c r="AF106" i="53"/>
  <c r="Z106" i="67"/>
  <c r="AA106" i="68"/>
  <c r="AB106" i="69"/>
  <c r="AC106" i="44"/>
  <c r="AD106" i="45"/>
  <c r="AF106" i="47"/>
  <c r="AG106" i="53"/>
  <c r="AH106" i="54"/>
  <c r="AH110" i="54" s="1"/>
  <c r="O106" i="54"/>
  <c r="AB106" i="68"/>
  <c r="AC106" i="69"/>
  <c r="AE106" i="45"/>
  <c r="AA106" i="66"/>
  <c r="AD106" i="69"/>
  <c r="AG106" i="46"/>
  <c r="AH106" i="47"/>
  <c r="AH111" i="47" s="1"/>
  <c r="Z106" i="53"/>
  <c r="AA106" i="54"/>
  <c r="AC106" i="67"/>
  <c r="AD106" i="68"/>
  <c r="AF106" i="44"/>
  <c r="AG106" i="45"/>
  <c r="AH106" i="46"/>
  <c r="AH110" i="46" s="1"/>
  <c r="J106" i="67"/>
  <c r="L106" i="69"/>
  <c r="N106" i="45"/>
  <c r="P106" i="47"/>
  <c r="S106" i="66"/>
  <c r="U106" i="68"/>
  <c r="X106" i="45"/>
  <c r="Y106" i="46"/>
  <c r="AA106" i="53"/>
  <c r="AB106" i="54"/>
  <c r="AC106" i="66"/>
  <c r="AE106" i="68"/>
  <c r="AF106" i="69"/>
  <c r="AG106" i="44"/>
  <c r="AH106" i="45"/>
  <c r="AH110" i="45" s="1"/>
  <c r="L106" i="68"/>
  <c r="P106" i="46"/>
  <c r="T106" i="66"/>
  <c r="W106" i="69"/>
  <c r="X106" i="44"/>
  <c r="Z106" i="46"/>
  <c r="AA106" i="47"/>
  <c r="AC106" i="54"/>
  <c r="AD106" i="66"/>
  <c r="AG106" i="69"/>
  <c r="AG106" i="68"/>
  <c r="K106" i="54"/>
  <c r="N106" i="68"/>
  <c r="Q106" i="45"/>
  <c r="R106" i="46"/>
  <c r="T106" i="53"/>
  <c r="V106" i="66"/>
  <c r="X106" i="68"/>
  <c r="Y106" i="69"/>
  <c r="Z106" i="44"/>
  <c r="AA106" i="45"/>
  <c r="AB106" i="46"/>
  <c r="AD106" i="53"/>
  <c r="L106" i="54"/>
  <c r="M106" i="66"/>
  <c r="P106" i="69"/>
  <c r="Q106" i="44"/>
  <c r="S106" i="46"/>
  <c r="V106" i="54"/>
  <c r="X106" i="67"/>
  <c r="Z106" i="69"/>
  <c r="AB106" i="45"/>
  <c r="AC106" i="46"/>
  <c r="AD106" i="47"/>
  <c r="AG106" i="66"/>
  <c r="M106" i="54"/>
  <c r="O106" i="67"/>
  <c r="P106" i="68"/>
  <c r="S106" i="45"/>
  <c r="U106" i="47"/>
  <c r="V106" i="53"/>
  <c r="Y106" i="67"/>
  <c r="Z106" i="68"/>
  <c r="AB106" i="44"/>
  <c r="AD106" i="46"/>
  <c r="AH106" i="66"/>
  <c r="AH110" i="66" s="1"/>
  <c r="E132" i="22"/>
  <c r="C132" i="22" s="1"/>
  <c r="U90" i="44"/>
  <c r="V91" i="44"/>
  <c r="P50" i="44"/>
  <c r="O90" i="44"/>
  <c r="T90" i="44"/>
  <c r="Q91" i="44"/>
  <c r="P91" i="44"/>
  <c r="M47" i="44"/>
  <c r="E90" i="44"/>
  <c r="K90" i="44"/>
  <c r="S51" i="44"/>
  <c r="Z47" i="22"/>
  <c r="W51" i="44"/>
  <c r="W50" i="44"/>
  <c r="AB47" i="22"/>
  <c r="N47" i="22"/>
  <c r="Q47" i="22"/>
  <c r="AB47" i="44"/>
  <c r="I90" i="44"/>
  <c r="AG47" i="44"/>
  <c r="H50" i="44"/>
  <c r="U87" i="44"/>
  <c r="J51" i="44"/>
  <c r="S47" i="44"/>
  <c r="J50" i="44"/>
  <c r="O47" i="22"/>
  <c r="N87" i="44"/>
  <c r="R50" i="44"/>
  <c r="AG87" i="44"/>
  <c r="I50" i="44"/>
  <c r="R47" i="44"/>
  <c r="V47" i="22"/>
  <c r="C39" i="22"/>
  <c r="AB87" i="44"/>
  <c r="V51" i="44"/>
  <c r="N50" i="44"/>
  <c r="P87" i="44"/>
  <c r="K47" i="22"/>
  <c r="R51" i="44"/>
  <c r="N51" i="44"/>
  <c r="C79" i="44"/>
  <c r="V47" i="44"/>
  <c r="P51" i="44"/>
  <c r="J47" i="44"/>
  <c r="K51" i="44"/>
  <c r="Q50" i="44"/>
  <c r="F90" i="44"/>
  <c r="AA87" i="44"/>
  <c r="Q51" i="44"/>
  <c r="O50" i="44"/>
  <c r="T51" i="44"/>
  <c r="U50" i="44"/>
  <c r="M51" i="44"/>
  <c r="Y47" i="44"/>
  <c r="O51" i="44"/>
  <c r="T47" i="44"/>
  <c r="U47" i="44"/>
  <c r="V50" i="44"/>
  <c r="T50" i="44"/>
  <c r="S50" i="44"/>
  <c r="AH47" i="22"/>
  <c r="AH87" i="44"/>
  <c r="X87" i="44"/>
  <c r="AF87" i="44"/>
  <c r="AD87" i="44"/>
  <c r="U91" i="44"/>
  <c r="I51" i="44"/>
  <c r="Q90" i="44"/>
  <c r="G106" i="69"/>
  <c r="Q87" i="44"/>
  <c r="AE47" i="22"/>
  <c r="R47" i="22"/>
  <c r="B39" i="22"/>
  <c r="F91" i="44"/>
  <c r="I91" i="44"/>
  <c r="AF47" i="44"/>
  <c r="T91" i="44"/>
  <c r="AE47" i="44"/>
  <c r="I47" i="44"/>
  <c r="W47" i="44"/>
  <c r="AC87" i="44"/>
  <c r="G106" i="45"/>
  <c r="U47" i="22"/>
  <c r="E91" i="44"/>
  <c r="AE87" i="44"/>
  <c r="T87" i="44"/>
  <c r="W47" i="22"/>
  <c r="G90" i="44"/>
  <c r="O91" i="44"/>
  <c r="R91" i="44"/>
  <c r="H51" i="44"/>
  <c r="M90" i="44"/>
  <c r="L91" i="44"/>
  <c r="S87" i="44"/>
  <c r="AD47" i="44"/>
  <c r="L47" i="44"/>
  <c r="M50" i="44"/>
  <c r="K106" i="46"/>
  <c r="M106" i="47"/>
  <c r="N106" i="67"/>
  <c r="N106" i="44"/>
  <c r="O106" i="53"/>
  <c r="T106" i="47"/>
  <c r="U106" i="67"/>
  <c r="U106" i="44"/>
  <c r="AB106" i="67"/>
  <c r="X47" i="22"/>
  <c r="AA47" i="22"/>
  <c r="G91" i="44"/>
  <c r="R90" i="44"/>
  <c r="E51" i="44"/>
  <c r="M91" i="44"/>
  <c r="S91" i="44"/>
  <c r="L50" i="44"/>
  <c r="N47" i="44"/>
  <c r="Y47" i="22"/>
  <c r="AD47" i="22"/>
  <c r="M47" i="22"/>
  <c r="H90" i="44"/>
  <c r="N90" i="44"/>
  <c r="Y87" i="44"/>
  <c r="R87" i="44"/>
  <c r="F50" i="44"/>
  <c r="X47" i="44"/>
  <c r="S90" i="44"/>
  <c r="L51" i="44"/>
  <c r="M106" i="69"/>
  <c r="M106" i="46"/>
  <c r="N106" i="66"/>
  <c r="O106" i="47"/>
  <c r="P106" i="67"/>
  <c r="P106" i="44"/>
  <c r="Q106" i="53"/>
  <c r="R106" i="68"/>
  <c r="R106" i="45"/>
  <c r="S106" i="54"/>
  <c r="T106" i="69"/>
  <c r="T106" i="46"/>
  <c r="U106" i="66"/>
  <c r="V106" i="47"/>
  <c r="Y106" i="68"/>
  <c r="Y106" i="45"/>
  <c r="Z106" i="54"/>
  <c r="AA106" i="69"/>
  <c r="AA106" i="46"/>
  <c r="AB106" i="66"/>
  <c r="AC106" i="47"/>
  <c r="AD106" i="67"/>
  <c r="AD106" i="44"/>
  <c r="AF106" i="68"/>
  <c r="AF106" i="45"/>
  <c r="AG106" i="54"/>
  <c r="AH106" i="69"/>
  <c r="I47" i="22"/>
  <c r="L47" i="22"/>
  <c r="AF47" i="22"/>
  <c r="P47" i="22"/>
  <c r="H91" i="44"/>
  <c r="N91" i="44"/>
  <c r="W87" i="44"/>
  <c r="F51" i="44"/>
  <c r="K50" i="44"/>
  <c r="J91" i="44"/>
  <c r="Z87" i="44"/>
  <c r="AG47" i="22"/>
  <c r="W91" i="44"/>
  <c r="E50" i="44"/>
  <c r="AC47" i="44"/>
  <c r="K47" i="44"/>
  <c r="P47" i="44"/>
  <c r="J90" i="44"/>
  <c r="H106" i="46"/>
  <c r="K106" i="67"/>
  <c r="L106" i="53"/>
  <c r="M106" i="68"/>
  <c r="M106" i="45"/>
  <c r="N106" i="54"/>
  <c r="O106" i="69"/>
  <c r="O106" i="46"/>
  <c r="P106" i="66"/>
  <c r="Q106" i="47"/>
  <c r="R106" i="44"/>
  <c r="S106" i="53"/>
  <c r="T106" i="68"/>
  <c r="T106" i="45"/>
  <c r="U106" i="54"/>
  <c r="V106" i="69"/>
  <c r="V106" i="46"/>
  <c r="W106" i="66"/>
  <c r="O87" i="44"/>
  <c r="L90" i="44"/>
  <c r="S47" i="22"/>
  <c r="T47" i="22"/>
  <c r="P90" i="44"/>
  <c r="W90" i="44"/>
  <c r="AA47" i="44"/>
  <c r="G50" i="44"/>
  <c r="V87" i="44"/>
  <c r="Q47" i="44"/>
  <c r="Z47" i="44"/>
  <c r="K91" i="44"/>
  <c r="G106" i="53"/>
  <c r="J47" i="22"/>
  <c r="AC47" i="22"/>
  <c r="G51" i="44"/>
  <c r="O47" i="44"/>
  <c r="AH47" i="44"/>
  <c r="H106" i="45"/>
  <c r="J106" i="69"/>
  <c r="J106" i="46"/>
  <c r="L106" i="47"/>
  <c r="M106" i="67"/>
  <c r="M106" i="44"/>
  <c r="N106" i="53"/>
  <c r="O106" i="68"/>
  <c r="O106" i="45"/>
  <c r="P106" i="54"/>
  <c r="Q106" i="69"/>
  <c r="Q106" i="46"/>
  <c r="R106" i="66"/>
  <c r="S106" i="47"/>
  <c r="T106" i="67"/>
  <c r="T106" i="44"/>
  <c r="U106" i="53"/>
  <c r="V106" i="68"/>
  <c r="V106" i="45"/>
  <c r="X106" i="69"/>
  <c r="X106" i="46"/>
  <c r="Y106" i="66"/>
  <c r="Z106" i="47"/>
  <c r="AA106" i="67"/>
  <c r="AA106" i="44"/>
  <c r="AB106" i="53"/>
  <c r="AC106" i="68"/>
  <c r="AC106" i="45"/>
  <c r="AD106" i="54"/>
  <c r="AE106" i="46"/>
  <c r="AF106" i="66"/>
  <c r="AG106" i="47"/>
  <c r="F99" i="69"/>
  <c r="F106" i="69"/>
  <c r="F106" i="67"/>
  <c r="F99" i="67"/>
  <c r="F99" i="66"/>
  <c r="F106" i="66"/>
  <c r="F106" i="54"/>
  <c r="F99" i="54"/>
  <c r="F99" i="53"/>
  <c r="F106" i="53"/>
  <c r="F99" i="47"/>
  <c r="F106" i="47"/>
  <c r="F99" i="45"/>
  <c r="F106" i="45"/>
  <c r="F99" i="44"/>
  <c r="F106" i="44"/>
  <c r="G99" i="68"/>
  <c r="G106" i="68"/>
  <c r="G99" i="67"/>
  <c r="G106" i="67"/>
  <c r="G106" i="66"/>
  <c r="G99" i="66"/>
  <c r="G106" i="54"/>
  <c r="G99" i="54"/>
  <c r="G99" i="47"/>
  <c r="G106" i="47"/>
  <c r="G99" i="46"/>
  <c r="G106" i="46"/>
  <c r="G99" i="44"/>
  <c r="G106" i="44"/>
  <c r="G106" i="22"/>
  <c r="G99" i="22"/>
  <c r="H99" i="69"/>
  <c r="H106" i="69"/>
  <c r="H106" i="68"/>
  <c r="H99" i="68"/>
  <c r="H99" i="67"/>
  <c r="H106" i="67"/>
  <c r="H106" i="66"/>
  <c r="H99" i="66"/>
  <c r="H106" i="54"/>
  <c r="H99" i="54"/>
  <c r="H106" i="53"/>
  <c r="H99" i="53"/>
  <c r="H106" i="47"/>
  <c r="H99" i="47"/>
  <c r="H106" i="44"/>
  <c r="H99" i="44"/>
  <c r="H99" i="22"/>
  <c r="H106" i="22"/>
  <c r="I99" i="68"/>
  <c r="I106" i="67"/>
  <c r="I99" i="67"/>
  <c r="I99" i="66"/>
  <c r="I106" i="66"/>
  <c r="I106" i="53"/>
  <c r="I99" i="53"/>
  <c r="I106" i="47"/>
  <c r="I99" i="47"/>
  <c r="I106" i="46"/>
  <c r="I99" i="46"/>
  <c r="I99" i="45"/>
  <c r="I106" i="45"/>
  <c r="I99" i="22"/>
  <c r="I106" i="22"/>
  <c r="J99" i="68"/>
  <c r="J106" i="68"/>
  <c r="J106" i="66"/>
  <c r="J99" i="66"/>
  <c r="J99" i="54"/>
  <c r="J106" i="54"/>
  <c r="J106" i="53"/>
  <c r="J99" i="53"/>
  <c r="J99" i="47"/>
  <c r="J106" i="47"/>
  <c r="J99" i="45"/>
  <c r="J106" i="45"/>
  <c r="J99" i="22"/>
  <c r="J106" i="22"/>
  <c r="K99" i="69"/>
  <c r="K106" i="69"/>
  <c r="K99" i="68"/>
  <c r="K106" i="68"/>
  <c r="K106" i="66"/>
  <c r="K99" i="66"/>
  <c r="K99" i="53"/>
  <c r="K106" i="53"/>
  <c r="K99" i="47"/>
  <c r="K106" i="47"/>
  <c r="K99" i="44"/>
  <c r="K106" i="44"/>
  <c r="K99" i="22"/>
  <c r="K106" i="22"/>
  <c r="L106" i="66"/>
  <c r="L106" i="46"/>
  <c r="L99" i="22"/>
  <c r="L106" i="22"/>
  <c r="M99" i="22"/>
  <c r="M106" i="22"/>
  <c r="N99" i="22"/>
  <c r="N106" i="22"/>
  <c r="O99" i="22"/>
  <c r="O106" i="22"/>
  <c r="P99" i="22"/>
  <c r="P106" i="22"/>
  <c r="Q99" i="22"/>
  <c r="Q106" i="22"/>
  <c r="R106" i="22"/>
  <c r="R99" i="22"/>
  <c r="S99" i="22"/>
  <c r="S106" i="22"/>
  <c r="T99" i="22"/>
  <c r="T106" i="22"/>
  <c r="U99" i="22"/>
  <c r="U106" i="22"/>
  <c r="V99" i="22"/>
  <c r="V106" i="22"/>
  <c r="W99" i="22"/>
  <c r="W106" i="22"/>
  <c r="X99" i="22"/>
  <c r="X106" i="22"/>
  <c r="Y99" i="22"/>
  <c r="Y106" i="22"/>
  <c r="Z99" i="22"/>
  <c r="Z106" i="22"/>
  <c r="AA99" i="22"/>
  <c r="AA106" i="22"/>
  <c r="AB99" i="22"/>
  <c r="AB106" i="22"/>
  <c r="AC99" i="22"/>
  <c r="AC106" i="22"/>
  <c r="AD99" i="22"/>
  <c r="AD106" i="22"/>
  <c r="AE99" i="22"/>
  <c r="AE106" i="22"/>
  <c r="AF99" i="22"/>
  <c r="AF106" i="22"/>
  <c r="AG99" i="22"/>
  <c r="AG106" i="22"/>
  <c r="AH106" i="67"/>
  <c r="AH106" i="44"/>
  <c r="AH99" i="22"/>
  <c r="AH106" i="22"/>
  <c r="E106" i="69"/>
  <c r="E99" i="69"/>
  <c r="E99" i="68"/>
  <c r="E106" i="68"/>
  <c r="E99" i="67"/>
  <c r="E106" i="67"/>
  <c r="B98" i="67"/>
  <c r="C98" i="67"/>
  <c r="C98" i="66"/>
  <c r="B98" i="66"/>
  <c r="E106" i="66"/>
  <c r="E99" i="66"/>
  <c r="E106" i="54"/>
  <c r="B98" i="54"/>
  <c r="E99" i="54"/>
  <c r="E99" i="53"/>
  <c r="B98" i="53"/>
  <c r="C98" i="53"/>
  <c r="E106" i="53"/>
  <c r="B98" i="47"/>
  <c r="E99" i="47"/>
  <c r="E106" i="47"/>
  <c r="C98" i="47"/>
  <c r="B98" i="46"/>
  <c r="C98" i="46"/>
  <c r="E99" i="46"/>
  <c r="E106" i="46"/>
  <c r="C98" i="45"/>
  <c r="B98" i="45"/>
  <c r="E99" i="45"/>
  <c r="E106" i="45"/>
  <c r="E106" i="44"/>
  <c r="E99" i="44"/>
  <c r="E106" i="22"/>
  <c r="E99" i="22"/>
  <c r="B98" i="22"/>
  <c r="C98" i="22"/>
  <c r="G152" i="22"/>
  <c r="AB152" i="22"/>
  <c r="L152" i="22"/>
  <c r="Q152" i="22"/>
  <c r="AA152" i="22"/>
  <c r="AF152" i="22"/>
  <c r="K152" i="22"/>
  <c r="V152" i="22"/>
  <c r="T152" i="22"/>
  <c r="I152" i="22"/>
  <c r="AH152" i="22"/>
  <c r="AG152" i="22"/>
  <c r="Y152" i="22"/>
  <c r="N152" i="22"/>
  <c r="U152" i="22"/>
  <c r="AE152" i="22"/>
  <c r="C209" i="22"/>
  <c r="B209" i="22"/>
  <c r="E340" i="27" s="1"/>
  <c r="H152" i="22"/>
  <c r="Z152" i="22"/>
  <c r="P152" i="22"/>
  <c r="R152" i="22"/>
  <c r="X152" i="22"/>
  <c r="E152" i="22"/>
  <c r="B149" i="22"/>
  <c r="E337" i="27" s="1"/>
  <c r="C149" i="22"/>
  <c r="O152" i="22"/>
  <c r="S152" i="22"/>
  <c r="W152" i="22"/>
  <c r="B129" i="22"/>
  <c r="E336" i="27" s="1"/>
  <c r="C129" i="22"/>
  <c r="J152" i="22"/>
  <c r="E212" i="22"/>
  <c r="AC152" i="22"/>
  <c r="C169" i="22"/>
  <c r="B169" i="22"/>
  <c r="E338" i="27" s="1"/>
  <c r="E172" i="22"/>
  <c r="B172" i="22" s="1"/>
  <c r="F338" i="27" s="1"/>
  <c r="E192" i="22"/>
  <c r="B192" i="22" s="1"/>
  <c r="F339" i="27" s="1"/>
  <c r="B189" i="22"/>
  <c r="E339" i="27" s="1"/>
  <c r="C189" i="22"/>
  <c r="M152" i="22"/>
  <c r="AD152" i="22"/>
  <c r="F152" i="22"/>
  <c r="I106" i="54" l="1"/>
  <c r="C98" i="69"/>
  <c r="B98" i="69"/>
  <c r="B98" i="68"/>
  <c r="B98" i="44"/>
  <c r="C98" i="44"/>
  <c r="I99" i="44"/>
  <c r="C99" i="44" s="1"/>
  <c r="C98" i="54"/>
  <c r="R106" i="69"/>
  <c r="Q111" i="69" s="1"/>
  <c r="I106" i="68"/>
  <c r="N107" i="68" s="1"/>
  <c r="AF106" i="54"/>
  <c r="T111" i="54" s="1"/>
  <c r="I99" i="54"/>
  <c r="C99" i="54" s="1"/>
  <c r="AH49" i="67" a="1"/>
  <c r="AH49" i="67" s="1"/>
  <c r="AH52" i="67" s="1"/>
  <c r="V49" i="67" a="1"/>
  <c r="V49" i="67" s="1"/>
  <c r="V52" i="67" s="1"/>
  <c r="F49" i="67" a="1"/>
  <c r="F49" i="67" s="1"/>
  <c r="F52" i="67" s="1"/>
  <c r="H343" i="27"/>
  <c r="W69" i="46" a="1"/>
  <c r="W69" i="46" s="1"/>
  <c r="W72" i="46" s="1"/>
  <c r="R49" i="46" a="1"/>
  <c r="R49" i="46" s="1"/>
  <c r="R52" i="46" s="1"/>
  <c r="H402" i="27"/>
  <c r="AC69" i="44" a="1"/>
  <c r="AC69" i="44" s="1"/>
  <c r="AC72" i="44" s="1"/>
  <c r="H49" i="67" a="1"/>
  <c r="H49" i="67" s="1"/>
  <c r="H52" i="67" s="1"/>
  <c r="AD69" i="44" a="1"/>
  <c r="AD69" i="44" s="1"/>
  <c r="AD72" i="44" s="1"/>
  <c r="AD49" i="46" a="1"/>
  <c r="AD49" i="46" s="1"/>
  <c r="AD52" i="46" s="1"/>
  <c r="AB69" i="46" a="1"/>
  <c r="AB69" i="46" s="1"/>
  <c r="AB72" i="46" s="1"/>
  <c r="P49" i="46" a="1"/>
  <c r="P49" i="46" s="1"/>
  <c r="P52" i="46" s="1"/>
  <c r="X49" i="46" a="1"/>
  <c r="X49" i="46" s="1"/>
  <c r="X52" i="46" s="1"/>
  <c r="U49" i="66" a="1"/>
  <c r="U49" i="66" s="1"/>
  <c r="U52" i="66" s="1"/>
  <c r="AG49" i="66" a="1"/>
  <c r="AG49" i="66" s="1"/>
  <c r="AG52" i="66" s="1"/>
  <c r="X49" i="67" a="1"/>
  <c r="X49" i="67" s="1"/>
  <c r="X52" i="67" s="1"/>
  <c r="AF49" i="67" a="1"/>
  <c r="AF49" i="67" s="1"/>
  <c r="AF52" i="67" s="1"/>
  <c r="S69" i="44" a="1"/>
  <c r="S69" i="44" s="1"/>
  <c r="S72" i="44" s="1"/>
  <c r="H412" i="27"/>
  <c r="AH49" i="66" a="1"/>
  <c r="AH49" i="66" s="1"/>
  <c r="AH52" i="66" s="1"/>
  <c r="Z49" i="66" a="1"/>
  <c r="Z49" i="66" s="1"/>
  <c r="Z52" i="66" s="1"/>
  <c r="Z69" i="44" a="1"/>
  <c r="Z69" i="44" s="1"/>
  <c r="Z72" i="44" s="1"/>
  <c r="M49" i="66" a="1"/>
  <c r="M49" i="66" s="1"/>
  <c r="M52" i="66" s="1"/>
  <c r="AG69" i="44" a="1"/>
  <c r="AG69" i="44" s="1"/>
  <c r="AG72" i="44" s="1"/>
  <c r="X69" i="46" a="1"/>
  <c r="X69" i="46" s="1"/>
  <c r="X72" i="46" s="1"/>
  <c r="G49" i="46" a="1"/>
  <c r="G49" i="46" s="1"/>
  <c r="G52" i="46" s="1"/>
  <c r="J49" i="46" a="1"/>
  <c r="J49" i="46" s="1"/>
  <c r="J52" i="46" s="1"/>
  <c r="Q69" i="46" a="1"/>
  <c r="Q69" i="46" s="1"/>
  <c r="Q72" i="46" s="1"/>
  <c r="E69" i="44" a="1"/>
  <c r="E69" i="44" s="1"/>
  <c r="E72" i="44" s="1"/>
  <c r="S49" i="66" a="1"/>
  <c r="S49" i="66" s="1"/>
  <c r="S52" i="66" s="1"/>
  <c r="AC69" i="46" a="1"/>
  <c r="AC69" i="46" s="1"/>
  <c r="AC72" i="46" s="1"/>
  <c r="G69" i="46" a="1"/>
  <c r="G69" i="46" s="1"/>
  <c r="G72" i="46" s="1"/>
  <c r="I69" i="46" a="1"/>
  <c r="I69" i="46" s="1"/>
  <c r="I72" i="46" s="1"/>
  <c r="U69" i="46" a="1"/>
  <c r="U69" i="46" s="1"/>
  <c r="U72" i="46" s="1"/>
  <c r="M69" i="44" a="1"/>
  <c r="M69" i="44" s="1"/>
  <c r="M72" i="44" s="1"/>
  <c r="J69" i="46" a="1"/>
  <c r="J69" i="46" s="1"/>
  <c r="J72" i="46" s="1"/>
  <c r="V49" i="66" a="1"/>
  <c r="V49" i="66" s="1"/>
  <c r="V52" i="66" s="1"/>
  <c r="Z49" i="67" a="1"/>
  <c r="Z49" i="67" s="1"/>
  <c r="Z52" i="67" s="1"/>
  <c r="H69" i="44" a="1"/>
  <c r="H69" i="44" s="1"/>
  <c r="H72" i="44" s="1"/>
  <c r="O69" i="44" a="1"/>
  <c r="O69" i="44" s="1"/>
  <c r="O72" i="44" s="1"/>
  <c r="K69" i="46" a="1"/>
  <c r="K69" i="46" s="1"/>
  <c r="K72" i="46" s="1"/>
  <c r="Z69" i="46" a="1"/>
  <c r="Z69" i="46" s="1"/>
  <c r="Z72" i="46" s="1"/>
  <c r="M49" i="46" a="1"/>
  <c r="M49" i="46" s="1"/>
  <c r="M52" i="46" s="1"/>
  <c r="AA49" i="46" a="1"/>
  <c r="AA49" i="46" s="1"/>
  <c r="AA52" i="46" s="1"/>
  <c r="Y49" i="66" a="1"/>
  <c r="Y49" i="66" s="1"/>
  <c r="Y52" i="66" s="1"/>
  <c r="AD49" i="66" a="1"/>
  <c r="AD49" i="66" s="1"/>
  <c r="AD52" i="66" s="1"/>
  <c r="S49" i="67" a="1"/>
  <c r="S49" i="67" s="1"/>
  <c r="S52" i="67" s="1"/>
  <c r="P49" i="67" a="1"/>
  <c r="P49" i="67" s="1"/>
  <c r="P52" i="67" s="1"/>
  <c r="H363" i="27"/>
  <c r="AF69" i="44" a="1"/>
  <c r="AF69" i="44" s="1"/>
  <c r="AF72" i="44" s="1"/>
  <c r="AB49" i="46" a="1"/>
  <c r="AB49" i="46" s="1"/>
  <c r="AB52" i="46" s="1"/>
  <c r="W69" i="44" a="1"/>
  <c r="W69" i="44" s="1"/>
  <c r="W72" i="44" s="1"/>
  <c r="T69" i="46" a="1"/>
  <c r="T69" i="46" s="1"/>
  <c r="T72" i="46" s="1"/>
  <c r="M49" i="67" a="1"/>
  <c r="M49" i="67" s="1"/>
  <c r="M52" i="67" s="1"/>
  <c r="I69" i="44" a="1"/>
  <c r="I69" i="44" s="1"/>
  <c r="I72" i="44" s="1"/>
  <c r="U49" i="46" a="1"/>
  <c r="U49" i="46" s="1"/>
  <c r="U52" i="46" s="1"/>
  <c r="R49" i="67" a="1"/>
  <c r="R49" i="67" s="1"/>
  <c r="R52" i="67" s="1"/>
  <c r="AF69" i="46" a="1"/>
  <c r="AF69" i="46" s="1"/>
  <c r="AF72" i="46" s="1"/>
  <c r="AE49" i="46" a="1"/>
  <c r="AE49" i="46" s="1"/>
  <c r="AE52" i="46" s="1"/>
  <c r="F49" i="66" a="1"/>
  <c r="F49" i="66" s="1"/>
  <c r="F52" i="66" s="1"/>
  <c r="I49" i="66" a="1"/>
  <c r="I49" i="66" s="1"/>
  <c r="I52" i="66" s="1"/>
  <c r="Y69" i="44" a="1"/>
  <c r="Y69" i="44" s="1"/>
  <c r="Y72" i="44" s="1"/>
  <c r="M69" i="46" a="1"/>
  <c r="M69" i="46" s="1"/>
  <c r="M72" i="46" s="1"/>
  <c r="P69" i="46" a="1"/>
  <c r="P69" i="46" s="1"/>
  <c r="P72" i="46" s="1"/>
  <c r="I49" i="46" a="1"/>
  <c r="I49" i="46" s="1"/>
  <c r="I52" i="46" s="1"/>
  <c r="E49" i="66" a="1"/>
  <c r="E49" i="66" s="1"/>
  <c r="E52" i="66" s="1"/>
  <c r="T49" i="66" a="1"/>
  <c r="T49" i="66" s="1"/>
  <c r="T52" i="66" s="1"/>
  <c r="W49" i="67" a="1"/>
  <c r="W49" i="67" s="1"/>
  <c r="W52" i="67" s="1"/>
  <c r="X69" i="44" a="1"/>
  <c r="X69" i="44" s="1"/>
  <c r="X72" i="44" s="1"/>
  <c r="J69" i="44" a="1"/>
  <c r="J69" i="44" s="1"/>
  <c r="J72" i="44" s="1"/>
  <c r="N69" i="44" a="1"/>
  <c r="N69" i="44" s="1"/>
  <c r="N72" i="44" s="1"/>
  <c r="AD69" i="46" a="1"/>
  <c r="AD69" i="46" s="1"/>
  <c r="AD72" i="46" s="1"/>
  <c r="R69" i="46" a="1"/>
  <c r="R69" i="46" s="1"/>
  <c r="R72" i="46" s="1"/>
  <c r="O49" i="46" a="1"/>
  <c r="O49" i="46" s="1"/>
  <c r="O52" i="46" s="1"/>
  <c r="H49" i="46" a="1"/>
  <c r="H49" i="46" s="1"/>
  <c r="H52" i="46" s="1"/>
  <c r="O49" i="66" a="1"/>
  <c r="O49" i="66" s="1"/>
  <c r="O52" i="66" s="1"/>
  <c r="AE49" i="66" a="1"/>
  <c r="AE49" i="66" s="1"/>
  <c r="AE52" i="66" s="1"/>
  <c r="O49" i="67" a="1"/>
  <c r="O49" i="67" s="1"/>
  <c r="O52" i="67" s="1"/>
  <c r="J49" i="67" a="1"/>
  <c r="J49" i="67" s="1"/>
  <c r="J52" i="67" s="1"/>
  <c r="H362" i="27"/>
  <c r="AA69" i="44" a="1"/>
  <c r="AA69" i="44" s="1"/>
  <c r="AA72" i="44" s="1"/>
  <c r="AH49" i="46" a="1"/>
  <c r="AH49" i="46" s="1"/>
  <c r="AH52" i="46" s="1"/>
  <c r="AB49" i="67" a="1"/>
  <c r="AB49" i="67" s="1"/>
  <c r="AB52" i="67" s="1"/>
  <c r="P69" i="44" a="1"/>
  <c r="P69" i="44" s="1"/>
  <c r="P72" i="44" s="1"/>
  <c r="Q69" i="44" a="1"/>
  <c r="Q69" i="44" s="1"/>
  <c r="Q72" i="44" s="1"/>
  <c r="F69" i="44" a="1"/>
  <c r="F69" i="44" s="1"/>
  <c r="F72" i="44" s="1"/>
  <c r="Y69" i="46" a="1"/>
  <c r="Y69" i="46" s="1"/>
  <c r="Y72" i="46" s="1"/>
  <c r="AA69" i="46" a="1"/>
  <c r="AA69" i="46" s="1"/>
  <c r="AA72" i="46" s="1"/>
  <c r="V49" i="46" a="1"/>
  <c r="V49" i="46" s="1"/>
  <c r="V52" i="46" s="1"/>
  <c r="E49" i="46" a="1"/>
  <c r="E49" i="46" s="1"/>
  <c r="G49" i="66" a="1"/>
  <c r="G49" i="66" s="1"/>
  <c r="G52" i="66" s="1"/>
  <c r="J49" i="66" a="1"/>
  <c r="J49" i="66" s="1"/>
  <c r="J52" i="66" s="1"/>
  <c r="AA49" i="67" a="1"/>
  <c r="AA49" i="67" s="1"/>
  <c r="AA52" i="67" s="1"/>
  <c r="AD49" i="67" a="1"/>
  <c r="AD49" i="67" s="1"/>
  <c r="AD52" i="67" s="1"/>
  <c r="T69" i="44" a="1"/>
  <c r="T69" i="44" s="1"/>
  <c r="T72" i="44" s="1"/>
  <c r="S69" i="46" a="1"/>
  <c r="S69" i="46" s="1"/>
  <c r="S72" i="46" s="1"/>
  <c r="AG69" i="46" a="1"/>
  <c r="AG69" i="46" s="1"/>
  <c r="AG72" i="46" s="1"/>
  <c r="S49" i="46" a="1"/>
  <c r="S49" i="46" s="1"/>
  <c r="S52" i="46" s="1"/>
  <c r="K49" i="66" a="1"/>
  <c r="K49" i="66" s="1"/>
  <c r="K52" i="66" s="1"/>
  <c r="F49" i="46" a="1"/>
  <c r="F49" i="46" s="1"/>
  <c r="F52" i="46" s="1"/>
  <c r="K69" i="44" a="1"/>
  <c r="K69" i="44" s="1"/>
  <c r="K72" i="44" s="1"/>
  <c r="R69" i="44" a="1"/>
  <c r="R69" i="44" s="1"/>
  <c r="R72" i="44" s="1"/>
  <c r="AE69" i="46" a="1"/>
  <c r="AE69" i="46" s="1"/>
  <c r="AE72" i="46" s="1"/>
  <c r="O69" i="46" a="1"/>
  <c r="O69" i="46" s="1"/>
  <c r="O72" i="46" s="1"/>
  <c r="K49" i="46" a="1"/>
  <c r="K49" i="46" s="1"/>
  <c r="K52" i="46" s="1"/>
  <c r="AF49" i="46" a="1"/>
  <c r="AF49" i="46" s="1"/>
  <c r="AF52" i="46" s="1"/>
  <c r="L49" i="66" a="1"/>
  <c r="L49" i="66" s="1"/>
  <c r="L52" i="66" s="1"/>
  <c r="W49" i="66" a="1"/>
  <c r="W49" i="66" s="1"/>
  <c r="W52" i="66" s="1"/>
  <c r="G49" i="67" a="1"/>
  <c r="G49" i="67" s="1"/>
  <c r="G52" i="67" s="1"/>
  <c r="Q49" i="67" a="1"/>
  <c r="Q49" i="67" s="1"/>
  <c r="Q52" i="67" s="1"/>
  <c r="AB69" i="44" a="1"/>
  <c r="AB69" i="44" s="1"/>
  <c r="AB72" i="44" s="1"/>
  <c r="G69" i="44" a="1"/>
  <c r="G69" i="44" s="1"/>
  <c r="G72" i="44" s="1"/>
  <c r="H69" i="46" a="1"/>
  <c r="H69" i="46" s="1"/>
  <c r="H72" i="46" s="1"/>
  <c r="L69" i="46" a="1"/>
  <c r="L69" i="46" s="1"/>
  <c r="L72" i="46" s="1"/>
  <c r="N49" i="46" a="1"/>
  <c r="N49" i="46" s="1"/>
  <c r="N52" i="46" s="1"/>
  <c r="AC49" i="46" a="1"/>
  <c r="AC49" i="46" s="1"/>
  <c r="AC52" i="46" s="1"/>
  <c r="Q49" i="66" a="1"/>
  <c r="Q49" i="66" s="1"/>
  <c r="Q52" i="66" s="1"/>
  <c r="AC49" i="66" a="1"/>
  <c r="AC49" i="66" s="1"/>
  <c r="AC52" i="66" s="1"/>
  <c r="P49" i="66" a="1"/>
  <c r="P49" i="66" s="1"/>
  <c r="P52" i="66" s="1"/>
  <c r="T49" i="67" a="1"/>
  <c r="T49" i="67" s="1"/>
  <c r="T52" i="67" s="1"/>
  <c r="L49" i="67" a="1"/>
  <c r="L49" i="67" s="1"/>
  <c r="L52" i="67" s="1"/>
  <c r="R49" i="66" a="1"/>
  <c r="R49" i="66" s="1"/>
  <c r="R52" i="66" s="1"/>
  <c r="U69" i="44" a="1"/>
  <c r="U69" i="44" s="1"/>
  <c r="U72" i="44" s="1"/>
  <c r="V69" i="44" a="1"/>
  <c r="V69" i="44" s="1"/>
  <c r="V72" i="44" s="1"/>
  <c r="L69" i="44" a="1"/>
  <c r="L69" i="44" s="1"/>
  <c r="L72" i="44" s="1"/>
  <c r="N69" i="46" a="1"/>
  <c r="N69" i="46" s="1"/>
  <c r="N72" i="46" s="1"/>
  <c r="L49" i="46" a="1"/>
  <c r="L49" i="46" s="1"/>
  <c r="L52" i="46" s="1"/>
  <c r="T49" i="46" a="1"/>
  <c r="T49" i="46" s="1"/>
  <c r="T52" i="46" s="1"/>
  <c r="AB49" i="66" a="1"/>
  <c r="AB49" i="66" s="1"/>
  <c r="AB52" i="66" s="1"/>
  <c r="H49" i="66" a="1"/>
  <c r="H49" i="66" s="1"/>
  <c r="H52" i="66" s="1"/>
  <c r="Y49" i="67" a="1"/>
  <c r="Y49" i="67" s="1"/>
  <c r="Y52" i="67" s="1"/>
  <c r="K49" i="67" a="1"/>
  <c r="K49" i="67" s="1"/>
  <c r="K52" i="67" s="1"/>
  <c r="AG49" i="67" a="1"/>
  <c r="AG49" i="67" s="1"/>
  <c r="AG52" i="67" s="1"/>
  <c r="Y49" i="46" a="1"/>
  <c r="Y49" i="46" s="1"/>
  <c r="Y52" i="46" s="1"/>
  <c r="AH69" i="46" a="1"/>
  <c r="AH69" i="46" s="1"/>
  <c r="AH72" i="46" s="1"/>
  <c r="Q49" i="46" a="1"/>
  <c r="Q49" i="46" s="1"/>
  <c r="Q52" i="46" s="1"/>
  <c r="X49" i="66" a="1"/>
  <c r="X49" i="66" s="1"/>
  <c r="X52" i="66" s="1"/>
  <c r="E49" i="67" a="1"/>
  <c r="E49" i="67" s="1"/>
  <c r="E52" i="67" s="1"/>
  <c r="AH69" i="44" a="1"/>
  <c r="AH69" i="44" s="1"/>
  <c r="AH72" i="44" s="1"/>
  <c r="V69" i="46" a="1"/>
  <c r="V69" i="46" s="1"/>
  <c r="V72" i="46" s="1"/>
  <c r="E69" i="46" a="1"/>
  <c r="E69" i="46" s="1"/>
  <c r="E72" i="46" s="1"/>
  <c r="AG49" i="46" a="1"/>
  <c r="AG49" i="46" s="1"/>
  <c r="AG52" i="46" s="1"/>
  <c r="Z49" i="46" a="1"/>
  <c r="Z49" i="46" s="1"/>
  <c r="Z52" i="46" s="1"/>
  <c r="N49" i="66" a="1"/>
  <c r="N49" i="66" s="1"/>
  <c r="N52" i="66" s="1"/>
  <c r="AF49" i="66" a="1"/>
  <c r="AF49" i="66" s="1"/>
  <c r="AF52" i="66" s="1"/>
  <c r="I49" i="67" a="1"/>
  <c r="I49" i="67" s="1"/>
  <c r="AC49" i="67" a="1"/>
  <c r="AC49" i="67" s="1"/>
  <c r="AC52" i="67" s="1"/>
  <c r="N49" i="67" a="1"/>
  <c r="N49" i="67" s="1"/>
  <c r="N52" i="67" s="1"/>
  <c r="AE69" i="44" a="1"/>
  <c r="AE69" i="44" s="1"/>
  <c r="AE72" i="44" s="1"/>
  <c r="F69" i="46" a="1"/>
  <c r="F69" i="46" s="1"/>
  <c r="F72" i="46" s="1"/>
  <c r="W49" i="46" a="1"/>
  <c r="W49" i="46" s="1"/>
  <c r="W52" i="46" s="1"/>
  <c r="AA49" i="66" a="1"/>
  <c r="AA49" i="66" s="1"/>
  <c r="AA52" i="66" s="1"/>
  <c r="U49" i="67" a="1"/>
  <c r="U49" i="67" s="1"/>
  <c r="U52" i="67" s="1"/>
  <c r="AE49" i="67" a="1"/>
  <c r="AE49" i="67" s="1"/>
  <c r="AE52" i="67" s="1"/>
  <c r="AF69" i="67" a="1"/>
  <c r="AF69" i="67" s="1"/>
  <c r="AF72" i="67" s="1"/>
  <c r="N49" i="47" a="1"/>
  <c r="N49" i="47" s="1"/>
  <c r="N52" i="47" s="1"/>
  <c r="E52" i="27"/>
  <c r="Q69" i="22" a="1"/>
  <c r="Q69" i="22" s="1"/>
  <c r="Q72" i="22" s="1"/>
  <c r="U69" i="22" a="1"/>
  <c r="U69" i="22" s="1"/>
  <c r="U72" i="22" s="1"/>
  <c r="AD49" i="47" a="1"/>
  <c r="AD49" i="47" s="1"/>
  <c r="AD52" i="47" s="1"/>
  <c r="N69" i="22" a="1"/>
  <c r="N69" i="22" s="1"/>
  <c r="N72" i="22" s="1"/>
  <c r="AE69" i="22" a="1"/>
  <c r="AE69" i="22" s="1"/>
  <c r="AE72" i="22" s="1"/>
  <c r="T69" i="22" a="1"/>
  <c r="T69" i="22" s="1"/>
  <c r="T72" i="22" s="1"/>
  <c r="J69" i="22" a="1"/>
  <c r="J69" i="22" s="1"/>
  <c r="J72" i="22" s="1"/>
  <c r="G69" i="22" a="1"/>
  <c r="G69" i="22" s="1"/>
  <c r="G72" i="22" s="1"/>
  <c r="Q49" i="47" a="1"/>
  <c r="Q49" i="47" s="1"/>
  <c r="Q52" i="47" s="1"/>
  <c r="AH69" i="22" a="1"/>
  <c r="AH69" i="22" s="1"/>
  <c r="AH72" i="22" s="1"/>
  <c r="AC69" i="22" a="1"/>
  <c r="AC69" i="22" s="1"/>
  <c r="AC72" i="22" s="1"/>
  <c r="M69" i="22" a="1"/>
  <c r="M69" i="22" s="1"/>
  <c r="M72" i="22" s="1"/>
  <c r="I49" i="47" a="1"/>
  <c r="I49" i="47" s="1"/>
  <c r="I52" i="47" s="1"/>
  <c r="P69" i="22" a="1"/>
  <c r="P69" i="22" s="1"/>
  <c r="P72" i="22" s="1"/>
  <c r="B51" i="66"/>
  <c r="D402" i="27" s="1"/>
  <c r="E69" i="22" a="1"/>
  <c r="E69" i="22" s="1"/>
  <c r="E72" i="22" s="1"/>
  <c r="V69" i="22" a="1"/>
  <c r="V69" i="22" s="1"/>
  <c r="V72" i="22" s="1"/>
  <c r="I69" i="22" a="1"/>
  <c r="I69" i="22" s="1"/>
  <c r="I72" i="22" s="1"/>
  <c r="P49" i="47" a="1"/>
  <c r="P49" i="47" s="1"/>
  <c r="P52" i="47" s="1"/>
  <c r="Z49" i="47" a="1"/>
  <c r="Z49" i="47" s="1"/>
  <c r="Z52" i="47" s="1"/>
  <c r="K69" i="22" a="1"/>
  <c r="K69" i="22" s="1"/>
  <c r="K72" i="22" s="1"/>
  <c r="Y69" i="22" a="1"/>
  <c r="Y69" i="22" s="1"/>
  <c r="Y72" i="22" s="1"/>
  <c r="W49" i="47" a="1"/>
  <c r="W49" i="47" s="1"/>
  <c r="W52" i="47" s="1"/>
  <c r="C50" i="67"/>
  <c r="AG69" i="22" a="1"/>
  <c r="AG69" i="22" s="1"/>
  <c r="AG72" i="22" s="1"/>
  <c r="X49" i="47" a="1"/>
  <c r="X49" i="47" s="1"/>
  <c r="X52" i="47" s="1"/>
  <c r="AD69" i="22" a="1"/>
  <c r="AD69" i="22" s="1"/>
  <c r="AD72" i="22" s="1"/>
  <c r="AB69" i="22" a="1"/>
  <c r="AB69" i="22" s="1"/>
  <c r="AB72" i="22" s="1"/>
  <c r="U49" i="47" a="1"/>
  <c r="U49" i="47" s="1"/>
  <c r="U52" i="47" s="1"/>
  <c r="W69" i="22" a="1"/>
  <c r="W69" i="22" s="1"/>
  <c r="W72" i="22" s="1"/>
  <c r="AF69" i="22" a="1"/>
  <c r="AF69" i="22" s="1"/>
  <c r="AF72" i="22" s="1"/>
  <c r="H69" i="22" a="1"/>
  <c r="H69" i="22" s="1"/>
  <c r="H72" i="22" s="1"/>
  <c r="O69" i="22" a="1"/>
  <c r="O69" i="22" s="1"/>
  <c r="O72" i="22" s="1"/>
  <c r="L49" i="47" a="1"/>
  <c r="L49" i="47" s="1"/>
  <c r="L52" i="47" s="1"/>
  <c r="S69" i="22" a="1"/>
  <c r="S69" i="22" s="1"/>
  <c r="S72" i="22" s="1"/>
  <c r="F69" i="22" a="1"/>
  <c r="F69" i="22" s="1"/>
  <c r="F72" i="22" s="1"/>
  <c r="X69" i="22" a="1"/>
  <c r="X69" i="22" s="1"/>
  <c r="X72" i="22" s="1"/>
  <c r="S49" i="47" a="1"/>
  <c r="S49" i="47" s="1"/>
  <c r="S52" i="47" s="1"/>
  <c r="H333" i="27"/>
  <c r="Z69" i="22" a="1"/>
  <c r="Z69" i="22" s="1"/>
  <c r="Z72" i="22" s="1"/>
  <c r="R69" i="22" a="1"/>
  <c r="R69" i="22" s="1"/>
  <c r="R72" i="22" s="1"/>
  <c r="J49" i="47" a="1"/>
  <c r="J49" i="47" s="1"/>
  <c r="J52" i="47" s="1"/>
  <c r="H6" i="27"/>
  <c r="L69" i="22" a="1"/>
  <c r="L69" i="22" s="1"/>
  <c r="L72" i="22" s="1"/>
  <c r="AA69" i="22" a="1"/>
  <c r="AA69" i="22" s="1"/>
  <c r="AA72" i="22" s="1"/>
  <c r="B50" i="66"/>
  <c r="C50" i="46"/>
  <c r="B50" i="67"/>
  <c r="B51" i="46"/>
  <c r="D362" i="27" s="1"/>
  <c r="AG49" i="47" a="1"/>
  <c r="AG49" i="47" s="1"/>
  <c r="AG52" i="47" s="1"/>
  <c r="C51" i="66"/>
  <c r="C51" i="67"/>
  <c r="C51" i="46"/>
  <c r="AF49" i="47" a="1"/>
  <c r="AF49" i="47" s="1"/>
  <c r="AF52" i="47" s="1"/>
  <c r="AH49" i="47" a="1"/>
  <c r="AH49" i="47" s="1"/>
  <c r="AH52" i="47" s="1"/>
  <c r="F49" i="47" a="1"/>
  <c r="F49" i="47" s="1"/>
  <c r="AA49" i="47" a="1"/>
  <c r="AA49" i="47" s="1"/>
  <c r="AA52" i="47" s="1"/>
  <c r="M49" i="47" a="1"/>
  <c r="M49" i="47" s="1"/>
  <c r="M52" i="47" s="1"/>
  <c r="AE49" i="47" a="1"/>
  <c r="AE49" i="47" s="1"/>
  <c r="AE52" i="47" s="1"/>
  <c r="AC49" i="47" a="1"/>
  <c r="AC49" i="47" s="1"/>
  <c r="AC52" i="47" s="1"/>
  <c r="R49" i="47" a="1"/>
  <c r="R49" i="47" s="1"/>
  <c r="R52" i="47" s="1"/>
  <c r="H372" i="27"/>
  <c r="G49" i="47" a="1"/>
  <c r="G49" i="47" s="1"/>
  <c r="G52" i="47" s="1"/>
  <c r="AB49" i="47" a="1"/>
  <c r="AB49" i="47" s="1"/>
  <c r="AB52" i="47" s="1"/>
  <c r="C50" i="66"/>
  <c r="O49" i="47" a="1"/>
  <c r="O49" i="47" s="1"/>
  <c r="O52" i="47" s="1"/>
  <c r="T49" i="47" a="1"/>
  <c r="T49" i="47" s="1"/>
  <c r="T52" i="47" s="1"/>
  <c r="B50" i="46"/>
  <c r="E49" i="47" a="1"/>
  <c r="E49" i="47" s="1"/>
  <c r="E52" i="47" s="1"/>
  <c r="Y49" i="47" a="1"/>
  <c r="Y49" i="47" s="1"/>
  <c r="Y52" i="47" s="1"/>
  <c r="V49" i="47" a="1"/>
  <c r="V49" i="47" s="1"/>
  <c r="V52" i="47" s="1"/>
  <c r="H49" i="47" a="1"/>
  <c r="H49" i="47" s="1"/>
  <c r="H52" i="47" s="1"/>
  <c r="B51" i="67"/>
  <c r="D412" i="27" s="1"/>
  <c r="K49" i="47" a="1"/>
  <c r="K49" i="47" s="1"/>
  <c r="K52" i="47" s="1"/>
  <c r="P89" i="22" a="1"/>
  <c r="P89" i="22" s="1"/>
  <c r="P92" i="22" s="1"/>
  <c r="AG69" i="67" a="1"/>
  <c r="AG69" i="67" s="1"/>
  <c r="AG72" i="67" s="1"/>
  <c r="H69" i="67" a="1"/>
  <c r="H69" i="67" s="1"/>
  <c r="H72" i="67" s="1"/>
  <c r="J89" i="22" a="1"/>
  <c r="J89" i="22" s="1"/>
  <c r="J92" i="22" s="1"/>
  <c r="AC89" i="22" a="1"/>
  <c r="AC89" i="22" s="1"/>
  <c r="AC92" i="22" s="1"/>
  <c r="AB89" i="22" a="1"/>
  <c r="AB89" i="22" s="1"/>
  <c r="AB92" i="22" s="1"/>
  <c r="R89" i="22" a="1"/>
  <c r="R89" i="22" s="1"/>
  <c r="R92" i="22" s="1"/>
  <c r="X89" i="22" a="1"/>
  <c r="X89" i="22" s="1"/>
  <c r="X92" i="22" s="1"/>
  <c r="F89" i="22" a="1"/>
  <c r="F89" i="22" s="1"/>
  <c r="F92" i="22" s="1"/>
  <c r="L89" i="22" a="1"/>
  <c r="L89" i="22" s="1"/>
  <c r="L92" i="22" s="1"/>
  <c r="K89" i="22" a="1"/>
  <c r="K89" i="22" s="1"/>
  <c r="K92" i="22" s="1"/>
  <c r="AD89" i="22" a="1"/>
  <c r="AD89" i="22" s="1"/>
  <c r="AD92" i="22" s="1"/>
  <c r="AA89" i="22" a="1"/>
  <c r="AA89" i="22" s="1"/>
  <c r="AA92" i="22" s="1"/>
  <c r="Q89" i="22" a="1"/>
  <c r="Q89" i="22" s="1"/>
  <c r="Q92" i="22" s="1"/>
  <c r="AG89" i="22" a="1"/>
  <c r="AG89" i="22" s="1"/>
  <c r="AG92" i="22" s="1"/>
  <c r="E70" i="27"/>
  <c r="E69" i="47" a="1"/>
  <c r="E69" i="47" s="1"/>
  <c r="E72" i="47" s="1"/>
  <c r="I69" i="66" a="1"/>
  <c r="I69" i="66" s="1"/>
  <c r="I72" i="66" s="1"/>
  <c r="AF89" i="22" a="1"/>
  <c r="AF89" i="22" s="1"/>
  <c r="AF92" i="22" s="1"/>
  <c r="AE89" i="22" a="1"/>
  <c r="AE89" i="22" s="1"/>
  <c r="AE92" i="22" s="1"/>
  <c r="AH89" i="22" a="1"/>
  <c r="AH89" i="22" s="1"/>
  <c r="AH92" i="22" s="1"/>
  <c r="U89" i="22" a="1"/>
  <c r="U89" i="22" s="1"/>
  <c r="U92" i="22" s="1"/>
  <c r="H89" i="22" a="1"/>
  <c r="H89" i="22" s="1"/>
  <c r="H92" i="22" s="1"/>
  <c r="T89" i="22" a="1"/>
  <c r="T89" i="22" s="1"/>
  <c r="T92" i="22" s="1"/>
  <c r="N89" i="22" a="1"/>
  <c r="N89" i="22" s="1"/>
  <c r="N92" i="22" s="1"/>
  <c r="H7" i="27"/>
  <c r="M89" i="66" a="1"/>
  <c r="M89" i="66" s="1"/>
  <c r="M92" i="66" s="1"/>
  <c r="S89" i="22" a="1"/>
  <c r="S89" i="22" s="1"/>
  <c r="G89" i="22" a="1"/>
  <c r="G89" i="22" s="1"/>
  <c r="G92" i="22" s="1"/>
  <c r="E89" i="22" a="1"/>
  <c r="E89" i="22" s="1"/>
  <c r="E92" i="22" s="1"/>
  <c r="W89" i="22" a="1"/>
  <c r="W89" i="22" s="1"/>
  <c r="W92" i="22" s="1"/>
  <c r="I89" i="22" a="1"/>
  <c r="I89" i="22" s="1"/>
  <c r="Z89" i="22" a="1"/>
  <c r="Z89" i="22" s="1"/>
  <c r="Z92" i="22" s="1"/>
  <c r="Y89" i="22" a="1"/>
  <c r="Y89" i="22" s="1"/>
  <c r="Y92" i="22" s="1"/>
  <c r="M89" i="22" a="1"/>
  <c r="M89" i="22" s="1"/>
  <c r="M92" i="22" s="1"/>
  <c r="V89" i="22" a="1"/>
  <c r="V89" i="22" s="1"/>
  <c r="V92" i="22" s="1"/>
  <c r="O89" i="22" a="1"/>
  <c r="O89" i="22" s="1"/>
  <c r="O92" i="22" s="1"/>
  <c r="N89" i="66" a="1"/>
  <c r="N89" i="66" s="1"/>
  <c r="N92" i="66" s="1"/>
  <c r="F89" i="66" a="1"/>
  <c r="F89" i="66" s="1"/>
  <c r="F92" i="66" s="1"/>
  <c r="J89" i="66" a="1"/>
  <c r="J89" i="66" s="1"/>
  <c r="J92" i="66" s="1"/>
  <c r="H334" i="27"/>
  <c r="U89" i="66" a="1"/>
  <c r="U89" i="66" s="1"/>
  <c r="U92" i="66" s="1"/>
  <c r="AF89" i="66" a="1"/>
  <c r="AF89" i="66" s="1"/>
  <c r="AF92" i="66" s="1"/>
  <c r="P89" i="66" a="1"/>
  <c r="P89" i="66" s="1"/>
  <c r="P92" i="66" s="1"/>
  <c r="H89" i="66" a="1"/>
  <c r="H89" i="66" s="1"/>
  <c r="H92" i="66" s="1"/>
  <c r="G69" i="67" a="1"/>
  <c r="G69" i="67" s="1"/>
  <c r="G72" i="67" s="1"/>
  <c r="AA69" i="45" a="1"/>
  <c r="AA69" i="45" s="1"/>
  <c r="AA72" i="45" s="1"/>
  <c r="S89" i="66" a="1"/>
  <c r="S89" i="66" s="1"/>
  <c r="S92" i="66" s="1"/>
  <c r="AD69" i="67" a="1"/>
  <c r="AD69" i="67" s="1"/>
  <c r="AD72" i="67" s="1"/>
  <c r="Z89" i="66" a="1"/>
  <c r="Z89" i="66" s="1"/>
  <c r="Z92" i="66" s="1"/>
  <c r="AA69" i="67" a="1"/>
  <c r="AA69" i="67" s="1"/>
  <c r="AA72" i="67" s="1"/>
  <c r="AG89" i="66" a="1"/>
  <c r="AG89" i="66" s="1"/>
  <c r="AG92" i="66" s="1"/>
  <c r="T69" i="67" a="1"/>
  <c r="T69" i="67" s="1"/>
  <c r="T72" i="67" s="1"/>
  <c r="I89" i="66" a="1"/>
  <c r="I89" i="66" s="1"/>
  <c r="I92" i="66" s="1"/>
  <c r="H69" i="45" a="1"/>
  <c r="H69" i="45" s="1"/>
  <c r="H72" i="45" s="1"/>
  <c r="K69" i="45" a="1"/>
  <c r="K69" i="45" s="1"/>
  <c r="K72" i="45" s="1"/>
  <c r="V69" i="66" a="1"/>
  <c r="V69" i="66" s="1"/>
  <c r="V72" i="66" s="1"/>
  <c r="N69" i="45" a="1"/>
  <c r="N69" i="45" s="1"/>
  <c r="N72" i="45" s="1"/>
  <c r="H404" i="27"/>
  <c r="J69" i="45" a="1"/>
  <c r="J69" i="45" s="1"/>
  <c r="J72" i="45" s="1"/>
  <c r="E69" i="45" a="1"/>
  <c r="E69" i="45" s="1"/>
  <c r="E72" i="45" s="1"/>
  <c r="S69" i="45" a="1"/>
  <c r="S69" i="45" s="1"/>
  <c r="S72" i="45" s="1"/>
  <c r="P69" i="45" a="1"/>
  <c r="P69" i="45" s="1"/>
  <c r="P72" i="45" s="1"/>
  <c r="AG69" i="45" a="1"/>
  <c r="AG69" i="45" s="1"/>
  <c r="AG72" i="45" s="1"/>
  <c r="AH69" i="45" a="1"/>
  <c r="AH69" i="45" s="1"/>
  <c r="AH72" i="45" s="1"/>
  <c r="AF69" i="45" a="1"/>
  <c r="AF69" i="45" s="1"/>
  <c r="AF72" i="45" s="1"/>
  <c r="O69" i="45" a="1"/>
  <c r="O69" i="45" s="1"/>
  <c r="O72" i="45" s="1"/>
  <c r="Q69" i="45" a="1"/>
  <c r="Q69" i="45" s="1"/>
  <c r="Q72" i="45" s="1"/>
  <c r="R69" i="45" a="1"/>
  <c r="R69" i="45" s="1"/>
  <c r="R72" i="45" s="1"/>
  <c r="G69" i="45" a="1"/>
  <c r="G69" i="45" s="1"/>
  <c r="G72" i="45" s="1"/>
  <c r="Z69" i="66" a="1"/>
  <c r="Z69" i="66" s="1"/>
  <c r="Z72" i="66" s="1"/>
  <c r="Q89" i="66" a="1"/>
  <c r="Q89" i="66" s="1"/>
  <c r="Q92" i="66" s="1"/>
  <c r="X89" i="66" a="1"/>
  <c r="X89" i="66" s="1"/>
  <c r="X92" i="66" s="1"/>
  <c r="AC89" i="66" a="1"/>
  <c r="AC89" i="66" s="1"/>
  <c r="AC92" i="66" s="1"/>
  <c r="G89" i="66" a="1"/>
  <c r="G89" i="66" s="1"/>
  <c r="G92" i="66" s="1"/>
  <c r="Q69" i="66" a="1"/>
  <c r="Q69" i="66" s="1"/>
  <c r="Q72" i="66" s="1"/>
  <c r="M69" i="66" a="1"/>
  <c r="M69" i="66" s="1"/>
  <c r="M72" i="66" s="1"/>
  <c r="L69" i="66" a="1"/>
  <c r="L69" i="66" s="1"/>
  <c r="L72" i="66" s="1"/>
  <c r="AE89" i="66" a="1"/>
  <c r="AE89" i="66" s="1"/>
  <c r="AE92" i="66" s="1"/>
  <c r="K89" i="66" a="1"/>
  <c r="K89" i="66" s="1"/>
  <c r="K92" i="66" s="1"/>
  <c r="AB69" i="66" a="1"/>
  <c r="AB69" i="66" s="1"/>
  <c r="AB72" i="66" s="1"/>
  <c r="J69" i="66" a="1"/>
  <c r="J69" i="66" s="1"/>
  <c r="J72" i="66" s="1"/>
  <c r="H353" i="27"/>
  <c r="AH89" i="66" a="1"/>
  <c r="AH89" i="66" s="1"/>
  <c r="AH92" i="66" s="1"/>
  <c r="L89" i="66" a="1"/>
  <c r="L89" i="66" s="1"/>
  <c r="L92" i="66" s="1"/>
  <c r="T69" i="66" a="1"/>
  <c r="T69" i="66" s="1"/>
  <c r="T72" i="66" s="1"/>
  <c r="X69" i="66" a="1"/>
  <c r="X69" i="66" s="1"/>
  <c r="X72" i="66" s="1"/>
  <c r="O69" i="66" a="1"/>
  <c r="O69" i="66" s="1"/>
  <c r="O72" i="66" s="1"/>
  <c r="AD89" i="66" a="1"/>
  <c r="AD89" i="66" s="1"/>
  <c r="AD92" i="66" s="1"/>
  <c r="Y89" i="66" a="1"/>
  <c r="Y89" i="66" s="1"/>
  <c r="Y92" i="66" s="1"/>
  <c r="AE69" i="66" a="1"/>
  <c r="AE69" i="66" s="1"/>
  <c r="AE72" i="66" s="1"/>
  <c r="AB89" i="66" a="1"/>
  <c r="AB89" i="66" s="1"/>
  <c r="W89" i="66" a="1"/>
  <c r="W89" i="66" s="1"/>
  <c r="W92" i="66" s="1"/>
  <c r="AG69" i="66" a="1"/>
  <c r="AG69" i="66" s="1"/>
  <c r="AG72" i="66" s="1"/>
  <c r="R89" i="66" a="1"/>
  <c r="R89" i="66" s="1"/>
  <c r="R92" i="66" s="1"/>
  <c r="T89" i="66" a="1"/>
  <c r="T89" i="66" s="1"/>
  <c r="T92" i="66" s="1"/>
  <c r="AF69" i="66" a="1"/>
  <c r="AF69" i="66" s="1"/>
  <c r="AF72" i="66" s="1"/>
  <c r="E89" i="66" a="1"/>
  <c r="E89" i="66" s="1"/>
  <c r="E92" i="66" s="1"/>
  <c r="AA89" i="66" a="1"/>
  <c r="AA89" i="66" s="1"/>
  <c r="AA92" i="66" s="1"/>
  <c r="H69" i="66" a="1"/>
  <c r="H69" i="66" s="1"/>
  <c r="H72" i="66" s="1"/>
  <c r="G69" i="47" a="1"/>
  <c r="G69" i="47" s="1"/>
  <c r="G72" i="47" s="1"/>
  <c r="W69" i="45" a="1"/>
  <c r="W69" i="45" s="1"/>
  <c r="W72" i="45" s="1"/>
  <c r="O69" i="47" a="1"/>
  <c r="O69" i="47" s="1"/>
  <c r="O72" i="47" s="1"/>
  <c r="AA69" i="66" a="1"/>
  <c r="AA69" i="66" s="1"/>
  <c r="AA72" i="66" s="1"/>
  <c r="S69" i="66" a="1"/>
  <c r="S69" i="66" s="1"/>
  <c r="Y69" i="47" a="1"/>
  <c r="Y69" i="47" s="1"/>
  <c r="Y72" i="47" s="1"/>
  <c r="AA69" i="47" a="1"/>
  <c r="AA69" i="47" s="1"/>
  <c r="AA72" i="47" s="1"/>
  <c r="K69" i="47" a="1"/>
  <c r="K69" i="47" s="1"/>
  <c r="K72" i="47" s="1"/>
  <c r="H373" i="27"/>
  <c r="X69" i="45" a="1"/>
  <c r="X69" i="45" s="1"/>
  <c r="X72" i="45" s="1"/>
  <c r="U69" i="47" a="1"/>
  <c r="U69" i="47" s="1"/>
  <c r="U72" i="47" s="1"/>
  <c r="AC69" i="45" a="1"/>
  <c r="AC69" i="45" s="1"/>
  <c r="AC72" i="45" s="1"/>
  <c r="L69" i="45" a="1"/>
  <c r="L69" i="45" s="1"/>
  <c r="L72" i="45" s="1"/>
  <c r="AB69" i="47" a="1"/>
  <c r="AB69" i="47" s="1"/>
  <c r="AB72" i="47" s="1"/>
  <c r="T69" i="47" a="1"/>
  <c r="T69" i="47" s="1"/>
  <c r="T72" i="47" s="1"/>
  <c r="W69" i="66" a="1"/>
  <c r="W69" i="66" s="1"/>
  <c r="W72" i="66" s="1"/>
  <c r="G69" i="66" a="1"/>
  <c r="G69" i="66" s="1"/>
  <c r="G72" i="66" s="1"/>
  <c r="Z69" i="45" a="1"/>
  <c r="Z69" i="45" s="1"/>
  <c r="Z72" i="45" s="1"/>
  <c r="I69" i="45" a="1"/>
  <c r="I69" i="45" s="1"/>
  <c r="M69" i="47" a="1"/>
  <c r="M69" i="47" s="1"/>
  <c r="M72" i="47" s="1"/>
  <c r="V69" i="47" a="1"/>
  <c r="V69" i="47" s="1"/>
  <c r="V72" i="47" s="1"/>
  <c r="U69" i="66" a="1"/>
  <c r="U69" i="66" s="1"/>
  <c r="U72" i="66" s="1"/>
  <c r="AC69" i="66" a="1"/>
  <c r="AC69" i="66" s="1"/>
  <c r="AC72" i="66" s="1"/>
  <c r="Z69" i="47" a="1"/>
  <c r="Z69" i="47" s="1"/>
  <c r="Z72" i="47" s="1"/>
  <c r="Y69" i="45" a="1"/>
  <c r="Y69" i="45" s="1"/>
  <c r="Y72" i="45" s="1"/>
  <c r="P69" i="66" a="1"/>
  <c r="P69" i="66" s="1"/>
  <c r="P72" i="66" s="1"/>
  <c r="S69" i="47" a="1"/>
  <c r="S69" i="47" s="1"/>
  <c r="S72" i="47" s="1"/>
  <c r="AC69" i="47" a="1"/>
  <c r="AC69" i="47" s="1"/>
  <c r="AC72" i="47" s="1"/>
  <c r="N69" i="47" a="1"/>
  <c r="N69" i="47" s="1"/>
  <c r="N72" i="47" s="1"/>
  <c r="P69" i="47" a="1"/>
  <c r="P69" i="47" s="1"/>
  <c r="P72" i="47" s="1"/>
  <c r="AD69" i="45" a="1"/>
  <c r="AD69" i="45" s="1"/>
  <c r="AD72" i="45" s="1"/>
  <c r="F69" i="47" a="1"/>
  <c r="F69" i="47" s="1"/>
  <c r="F72" i="47" s="1"/>
  <c r="AG69" i="47" a="1"/>
  <c r="AG69" i="47" s="1"/>
  <c r="AG72" i="47" s="1"/>
  <c r="Q69" i="47" a="1"/>
  <c r="Q69" i="47" s="1"/>
  <c r="Q72" i="47" s="1"/>
  <c r="F69" i="66" a="1"/>
  <c r="F69" i="66" s="1"/>
  <c r="F72" i="66" s="1"/>
  <c r="AE69" i="45" a="1"/>
  <c r="AE69" i="45" s="1"/>
  <c r="AE72" i="45" s="1"/>
  <c r="T69" i="45" a="1"/>
  <c r="T69" i="45" s="1"/>
  <c r="T72" i="45" s="1"/>
  <c r="R69" i="47" a="1"/>
  <c r="R69" i="47" s="1"/>
  <c r="R72" i="47" s="1"/>
  <c r="X69" i="47" a="1"/>
  <c r="X69" i="47" s="1"/>
  <c r="X72" i="47" s="1"/>
  <c r="Y69" i="66" a="1"/>
  <c r="Y69" i="66" s="1"/>
  <c r="Y72" i="66" s="1"/>
  <c r="AD69" i="66" a="1"/>
  <c r="AD69" i="66" s="1"/>
  <c r="AD72" i="66" s="1"/>
  <c r="H69" i="47" a="1"/>
  <c r="H69" i="47" s="1"/>
  <c r="H72" i="47" s="1"/>
  <c r="AH69" i="47" a="1"/>
  <c r="AH69" i="47" s="1"/>
  <c r="AH72" i="47" s="1"/>
  <c r="I69" i="47" a="1"/>
  <c r="I69" i="47" s="1"/>
  <c r="I72" i="47" s="1"/>
  <c r="AB69" i="45" a="1"/>
  <c r="AB69" i="45" s="1"/>
  <c r="AB72" i="45" s="1"/>
  <c r="F69" i="45" a="1"/>
  <c r="F69" i="45" s="1"/>
  <c r="F72" i="45" s="1"/>
  <c r="V69" i="45" a="1"/>
  <c r="V69" i="45" s="1"/>
  <c r="V72" i="45" s="1"/>
  <c r="W69" i="47" a="1"/>
  <c r="W69" i="47" s="1"/>
  <c r="J69" i="47" a="1"/>
  <c r="J69" i="47" s="1"/>
  <c r="J72" i="47" s="1"/>
  <c r="AH69" i="66" a="1"/>
  <c r="AH69" i="66" s="1"/>
  <c r="AH72" i="66" s="1"/>
  <c r="E69" i="66" a="1"/>
  <c r="E69" i="66" s="1"/>
  <c r="E72" i="66" s="1"/>
  <c r="L69" i="47" a="1"/>
  <c r="L69" i="47" s="1"/>
  <c r="L72" i="47" s="1"/>
  <c r="AE69" i="47" a="1"/>
  <c r="AE69" i="47" s="1"/>
  <c r="AE72" i="47" s="1"/>
  <c r="AD69" i="47" a="1"/>
  <c r="AD69" i="47" s="1"/>
  <c r="AD72" i="47" s="1"/>
  <c r="M69" i="45" a="1"/>
  <c r="M69" i="45" s="1"/>
  <c r="M72" i="45" s="1"/>
  <c r="U69" i="45" a="1"/>
  <c r="U69" i="45" s="1"/>
  <c r="U72" i="45" s="1"/>
  <c r="AF69" i="47" a="1"/>
  <c r="AF69" i="47" s="1"/>
  <c r="AF72" i="47" s="1"/>
  <c r="N69" i="66" a="1"/>
  <c r="N69" i="66" s="1"/>
  <c r="N72" i="66" s="1"/>
  <c r="R69" i="66" a="1"/>
  <c r="R69" i="66" s="1"/>
  <c r="R72" i="66" s="1"/>
  <c r="H403" i="27"/>
  <c r="O89" i="66" a="1"/>
  <c r="O89" i="66" s="1"/>
  <c r="V89" i="66" a="1"/>
  <c r="V89" i="66" s="1"/>
  <c r="V92" i="66" s="1"/>
  <c r="K69" i="66" a="1"/>
  <c r="K69" i="66" s="1"/>
  <c r="K72" i="66" s="1"/>
  <c r="U69" i="67" a="1"/>
  <c r="U69" i="67" s="1"/>
  <c r="U72" i="67" s="1"/>
  <c r="L69" i="67" a="1"/>
  <c r="L69" i="67" s="1"/>
  <c r="L72" i="67" s="1"/>
  <c r="X69" i="67" a="1"/>
  <c r="X69" i="67" s="1"/>
  <c r="X72" i="67" s="1"/>
  <c r="F69" i="67" a="1"/>
  <c r="F69" i="67" s="1"/>
  <c r="F72" i="67" s="1"/>
  <c r="B50" i="47"/>
  <c r="B51" i="47"/>
  <c r="D372" i="27" s="1"/>
  <c r="C50" i="47"/>
  <c r="C71" i="44"/>
  <c r="C51" i="47"/>
  <c r="I69" i="67" a="1"/>
  <c r="I69" i="67" s="1"/>
  <c r="I72" i="67" s="1"/>
  <c r="O69" i="67" a="1"/>
  <c r="O69" i="67" s="1"/>
  <c r="O72" i="67" s="1"/>
  <c r="B71" i="46"/>
  <c r="D363" i="27" s="1"/>
  <c r="B71" i="44"/>
  <c r="D343" i="27" s="1"/>
  <c r="AH69" i="67" a="1"/>
  <c r="AH69" i="67" s="1"/>
  <c r="AH72" i="67" s="1"/>
  <c r="Q69" i="67" a="1"/>
  <c r="Q69" i="67" s="1"/>
  <c r="Q72" i="67" s="1"/>
  <c r="Y69" i="67" a="1"/>
  <c r="Y69" i="67" s="1"/>
  <c r="Y72" i="67" s="1"/>
  <c r="P69" i="67" a="1"/>
  <c r="P69" i="67" s="1"/>
  <c r="P72" i="67" s="1"/>
  <c r="S69" i="67" a="1"/>
  <c r="S69" i="67" s="1"/>
  <c r="S72" i="67" s="1"/>
  <c r="C71" i="46"/>
  <c r="C70" i="46"/>
  <c r="V69" i="67" a="1"/>
  <c r="V69" i="67" s="1"/>
  <c r="V72" i="67" s="1"/>
  <c r="J69" i="67" a="1"/>
  <c r="J69" i="67" s="1"/>
  <c r="J72" i="67" s="1"/>
  <c r="M69" i="67" a="1"/>
  <c r="M69" i="67" s="1"/>
  <c r="M72" i="67" s="1"/>
  <c r="AE69" i="67" a="1"/>
  <c r="AE69" i="67" s="1"/>
  <c r="AE72" i="67" s="1"/>
  <c r="C70" i="44"/>
  <c r="W69" i="67" a="1"/>
  <c r="W69" i="67" s="1"/>
  <c r="W72" i="67" s="1"/>
  <c r="AC69" i="67" a="1"/>
  <c r="AC69" i="67" s="1"/>
  <c r="AC72" i="67" s="1"/>
  <c r="H413" i="27"/>
  <c r="Z69" i="67" a="1"/>
  <c r="Z69" i="67" s="1"/>
  <c r="Z72" i="67" s="1"/>
  <c r="E69" i="67" a="1"/>
  <c r="E69" i="67" s="1"/>
  <c r="E72" i="67" s="1"/>
  <c r="K69" i="67" a="1"/>
  <c r="K69" i="67" s="1"/>
  <c r="K72" i="67" s="1"/>
  <c r="R69" i="67" a="1"/>
  <c r="R69" i="67" s="1"/>
  <c r="R72" i="67" s="1"/>
  <c r="AB69" i="67" a="1"/>
  <c r="AB69" i="67" s="1"/>
  <c r="AB72" i="67" s="1"/>
  <c r="N69" i="67" a="1"/>
  <c r="N69" i="67" s="1"/>
  <c r="N72" i="67" s="1"/>
  <c r="B70" i="46"/>
  <c r="B70" i="44"/>
  <c r="B132" i="22"/>
  <c r="F336" i="27" s="1"/>
  <c r="G49" i="45" a="1"/>
  <c r="G49" i="45" s="1"/>
  <c r="G52" i="45" s="1"/>
  <c r="G89" i="45" a="1"/>
  <c r="G89" i="45" s="1"/>
  <c r="G92" i="45" s="1"/>
  <c r="N49" i="45" a="1"/>
  <c r="N49" i="45" s="1"/>
  <c r="N52" i="45" s="1"/>
  <c r="AD89" i="67" a="1"/>
  <c r="AD89" i="67" s="1"/>
  <c r="AD92" i="67" s="1"/>
  <c r="Z49" i="45" a="1"/>
  <c r="Z49" i="45" s="1"/>
  <c r="Z52" i="45" s="1"/>
  <c r="AE89" i="67" a="1"/>
  <c r="AE89" i="67" s="1"/>
  <c r="AE92" i="67" s="1"/>
  <c r="AG89" i="46" a="1"/>
  <c r="AG89" i="46" s="1"/>
  <c r="AG92" i="46" s="1"/>
  <c r="AG89" i="47" a="1"/>
  <c r="AG89" i="47" s="1"/>
  <c r="AG92" i="47" s="1"/>
  <c r="AF89" i="47" a="1"/>
  <c r="AF89" i="47" s="1"/>
  <c r="AF92" i="47" s="1"/>
  <c r="H352" i="27"/>
  <c r="AA89" i="47" a="1"/>
  <c r="AA89" i="47" s="1"/>
  <c r="AA92" i="47" s="1"/>
  <c r="V89" i="67" a="1"/>
  <c r="V89" i="67" s="1"/>
  <c r="V92" i="67" s="1"/>
  <c r="N89" i="46" a="1"/>
  <c r="N89" i="46" s="1"/>
  <c r="N92" i="46" s="1"/>
  <c r="E89" i="47" a="1"/>
  <c r="E89" i="47" s="1"/>
  <c r="E92" i="47" s="1"/>
  <c r="AH89" i="67" a="1"/>
  <c r="AH89" i="67" s="1"/>
  <c r="AH92" i="67" s="1"/>
  <c r="E89" i="46" a="1"/>
  <c r="E89" i="46" s="1"/>
  <c r="E92" i="46" s="1"/>
  <c r="K89" i="45" a="1"/>
  <c r="K89" i="45" s="1"/>
  <c r="K92" i="45" s="1"/>
  <c r="AD89" i="47" a="1"/>
  <c r="AD89" i="47" s="1"/>
  <c r="AD92" i="47" s="1"/>
  <c r="Q89" i="45" a="1"/>
  <c r="Q89" i="45" s="1"/>
  <c r="Q92" i="45" s="1"/>
  <c r="J89" i="45" a="1"/>
  <c r="J89" i="45" s="1"/>
  <c r="J92" i="45" s="1"/>
  <c r="Y89" i="67" a="1"/>
  <c r="Y89" i="67" s="1"/>
  <c r="Y92" i="67" s="1"/>
  <c r="C90" i="45"/>
  <c r="T89" i="46" a="1"/>
  <c r="T89" i="46" s="1"/>
  <c r="T92" i="46" s="1"/>
  <c r="AC89" i="46" a="1"/>
  <c r="AC89" i="46" s="1"/>
  <c r="AC92" i="46" s="1"/>
  <c r="P89" i="47" a="1"/>
  <c r="P89" i="47" s="1"/>
  <c r="P92" i="47" s="1"/>
  <c r="F89" i="67" a="1"/>
  <c r="F89" i="67" s="1"/>
  <c r="F92" i="67" s="1"/>
  <c r="K89" i="46" a="1"/>
  <c r="K89" i="46" s="1"/>
  <c r="K92" i="46" s="1"/>
  <c r="L89" i="46" a="1"/>
  <c r="L89" i="46" s="1"/>
  <c r="L92" i="46" s="1"/>
  <c r="J89" i="46" a="1"/>
  <c r="J89" i="46" s="1"/>
  <c r="J92" i="46" s="1"/>
  <c r="I89" i="47" a="1"/>
  <c r="I89" i="47" s="1"/>
  <c r="I92" i="47" s="1"/>
  <c r="U89" i="47" a="1"/>
  <c r="U89" i="47" s="1"/>
  <c r="U92" i="47" s="1"/>
  <c r="W89" i="46" a="1"/>
  <c r="W89" i="46" s="1"/>
  <c r="W92" i="46" s="1"/>
  <c r="AF49" i="45" a="1"/>
  <c r="AF49" i="45" s="1"/>
  <c r="AF52" i="45" s="1"/>
  <c r="N89" i="67" a="1"/>
  <c r="N89" i="67" s="1"/>
  <c r="N92" i="67" s="1"/>
  <c r="AH49" i="45" a="1"/>
  <c r="AH49" i="45" s="1"/>
  <c r="AH52" i="45" s="1"/>
  <c r="G89" i="47" a="1"/>
  <c r="G89" i="47" s="1"/>
  <c r="G92" i="47" s="1"/>
  <c r="AG111" i="68"/>
  <c r="B91" i="45"/>
  <c r="D354" i="27" s="1"/>
  <c r="S89" i="46" a="1"/>
  <c r="S89" i="46" s="1"/>
  <c r="S92" i="46" s="1"/>
  <c r="H89" i="46" a="1"/>
  <c r="H89" i="46" s="1"/>
  <c r="H92" i="46" s="1"/>
  <c r="H89" i="47" a="1"/>
  <c r="H89" i="47" s="1"/>
  <c r="H92" i="47" s="1"/>
  <c r="H89" i="67" a="1"/>
  <c r="H89" i="67" s="1"/>
  <c r="H92" i="67" s="1"/>
  <c r="R49" i="45" a="1"/>
  <c r="R49" i="45" s="1"/>
  <c r="R52" i="45" s="1"/>
  <c r="AA89" i="67" a="1"/>
  <c r="AA89" i="67" s="1"/>
  <c r="AA92" i="67" s="1"/>
  <c r="F89" i="47" a="1"/>
  <c r="F89" i="47" s="1"/>
  <c r="F92" i="47" s="1"/>
  <c r="M89" i="45" a="1"/>
  <c r="M89" i="45" s="1"/>
  <c r="M92" i="45" s="1"/>
  <c r="E209" i="27" a="1"/>
  <c r="E209" i="27" s="1"/>
  <c r="Q89" i="47" a="1"/>
  <c r="Q89" i="47" s="1"/>
  <c r="Q92" i="47" s="1"/>
  <c r="X49" i="45" a="1"/>
  <c r="X49" i="45" s="1"/>
  <c r="X52" i="45" s="1"/>
  <c r="Y89" i="47" a="1"/>
  <c r="Y89" i="47" s="1"/>
  <c r="Y92" i="47" s="1"/>
  <c r="U89" i="67" a="1"/>
  <c r="U89" i="67" s="1"/>
  <c r="U92" i="67" s="1"/>
  <c r="X89" i="45" a="1"/>
  <c r="X89" i="45" s="1"/>
  <c r="X92" i="45" s="1"/>
  <c r="B91" i="67"/>
  <c r="D414" i="27" s="1"/>
  <c r="C70" i="22"/>
  <c r="C71" i="45"/>
  <c r="AC49" i="45" a="1"/>
  <c r="AC49" i="45" s="1"/>
  <c r="AC52" i="45" s="1"/>
  <c r="Q49" i="45" a="1"/>
  <c r="Q49" i="45" s="1"/>
  <c r="Q52" i="45" s="1"/>
  <c r="Q89" i="46" a="1"/>
  <c r="Q89" i="46" s="1"/>
  <c r="Q92" i="46" s="1"/>
  <c r="AC89" i="67" a="1"/>
  <c r="AC89" i="67" s="1"/>
  <c r="AC92" i="67" s="1"/>
  <c r="AD89" i="45" a="1"/>
  <c r="AD89" i="45" s="1"/>
  <c r="AD92" i="45" s="1"/>
  <c r="AB89" i="46" a="1"/>
  <c r="AB89" i="46" s="1"/>
  <c r="AB92" i="46" s="1"/>
  <c r="L89" i="47" a="1"/>
  <c r="L89" i="47" s="1"/>
  <c r="L92" i="47" s="1"/>
  <c r="K89" i="67" a="1"/>
  <c r="K89" i="67" s="1"/>
  <c r="K92" i="67" s="1"/>
  <c r="AF89" i="45" a="1"/>
  <c r="AF89" i="45" s="1"/>
  <c r="AF92" i="45" s="1"/>
  <c r="AF89" i="46" a="1"/>
  <c r="AF89" i="46" s="1"/>
  <c r="AF92" i="46" s="1"/>
  <c r="AC89" i="47" a="1"/>
  <c r="AC89" i="47" s="1"/>
  <c r="AC92" i="47" s="1"/>
  <c r="L89" i="67" a="1"/>
  <c r="L89" i="67" s="1"/>
  <c r="L92" i="67" s="1"/>
  <c r="AH111" i="53"/>
  <c r="U89" i="45" a="1"/>
  <c r="U89" i="45" s="1"/>
  <c r="U92" i="45" s="1"/>
  <c r="AC89" i="45" a="1"/>
  <c r="AC89" i="45" s="1"/>
  <c r="AC92" i="45" s="1"/>
  <c r="V89" i="45" a="1"/>
  <c r="V89" i="45" s="1"/>
  <c r="V92" i="45" s="1"/>
  <c r="AD49" i="45" a="1"/>
  <c r="AD49" i="45" s="1"/>
  <c r="AD52" i="45" s="1"/>
  <c r="P49" i="45" a="1"/>
  <c r="P49" i="45" s="1"/>
  <c r="P52" i="45" s="1"/>
  <c r="M89" i="46" a="1"/>
  <c r="M89" i="46" s="1"/>
  <c r="M92" i="46" s="1"/>
  <c r="G89" i="46" a="1"/>
  <c r="G89" i="46" s="1"/>
  <c r="G92" i="46" s="1"/>
  <c r="Z89" i="47" a="1"/>
  <c r="Z89" i="47" s="1"/>
  <c r="Z92" i="47" s="1"/>
  <c r="W89" i="47" a="1"/>
  <c r="W89" i="47" s="1"/>
  <c r="W92" i="47" s="1"/>
  <c r="J89" i="67" a="1"/>
  <c r="J89" i="67" s="1"/>
  <c r="J92" i="67" s="1"/>
  <c r="E89" i="67" a="1"/>
  <c r="E89" i="67" s="1"/>
  <c r="E92" i="67" s="1"/>
  <c r="H364" i="27"/>
  <c r="C71" i="66"/>
  <c r="C70" i="66"/>
  <c r="Z89" i="45" a="1"/>
  <c r="Z89" i="45" s="1"/>
  <c r="Z92" i="45" s="1"/>
  <c r="P89" i="45" a="1"/>
  <c r="P89" i="45" s="1"/>
  <c r="P92" i="45" s="1"/>
  <c r="C91" i="45"/>
  <c r="M49" i="45" a="1"/>
  <c r="M49" i="45" s="1"/>
  <c r="M52" i="45" s="1"/>
  <c r="F49" i="45" a="1"/>
  <c r="F49" i="45" s="1"/>
  <c r="V89" i="46" a="1"/>
  <c r="V89" i="46" s="1"/>
  <c r="V92" i="46" s="1"/>
  <c r="P89" i="46" a="1"/>
  <c r="P89" i="46" s="1"/>
  <c r="P92" i="46" s="1"/>
  <c r="T89" i="47" a="1"/>
  <c r="T89" i="47" s="1"/>
  <c r="T92" i="47" s="1"/>
  <c r="M89" i="47" a="1"/>
  <c r="M89" i="47" s="1"/>
  <c r="M92" i="47" s="1"/>
  <c r="O89" i="47" a="1"/>
  <c r="O89" i="47" s="1"/>
  <c r="O92" i="47" s="1"/>
  <c r="I89" i="67" a="1"/>
  <c r="I89" i="67" s="1"/>
  <c r="I92" i="67" s="1"/>
  <c r="Q89" i="67" a="1"/>
  <c r="Q89" i="67" s="1"/>
  <c r="Q92" i="67" s="1"/>
  <c r="B70" i="22"/>
  <c r="C90" i="47"/>
  <c r="C71" i="22"/>
  <c r="W89" i="45" a="1"/>
  <c r="W89" i="45" s="1"/>
  <c r="W92" i="45" s="1"/>
  <c r="L89" i="45" a="1"/>
  <c r="L89" i="45" s="1"/>
  <c r="L92" i="45" s="1"/>
  <c r="N89" i="45" a="1"/>
  <c r="N89" i="45" s="1"/>
  <c r="N92" i="45" s="1"/>
  <c r="I49" i="45" a="1"/>
  <c r="I49" i="45" s="1"/>
  <c r="I52" i="45" s="1"/>
  <c r="AG89" i="67" a="1"/>
  <c r="AG89" i="67" s="1"/>
  <c r="AG92" i="67" s="1"/>
  <c r="B70" i="45"/>
  <c r="I89" i="45" a="1"/>
  <c r="I89" i="45" s="1"/>
  <c r="I92" i="45" s="1"/>
  <c r="R89" i="45" a="1"/>
  <c r="R89" i="45" s="1"/>
  <c r="R92" i="45" s="1"/>
  <c r="J49" i="45" a="1"/>
  <c r="J49" i="45" s="1"/>
  <c r="J52" i="45" s="1"/>
  <c r="F89" i="46" a="1"/>
  <c r="F89" i="46" s="1"/>
  <c r="F92" i="46" s="1"/>
  <c r="O89" i="67" a="1"/>
  <c r="O89" i="67" s="1"/>
  <c r="O92" i="67" s="1"/>
  <c r="AA89" i="46" a="1"/>
  <c r="AA89" i="46" s="1"/>
  <c r="AA92" i="46" s="1"/>
  <c r="S89" i="67" a="1"/>
  <c r="S89" i="67" s="1"/>
  <c r="S92" i="67" s="1"/>
  <c r="AG49" i="45" a="1"/>
  <c r="AG49" i="45" s="1"/>
  <c r="AG52" i="45" s="1"/>
  <c r="AA49" i="45" a="1"/>
  <c r="AA49" i="45" s="1"/>
  <c r="AA52" i="45" s="1"/>
  <c r="O89" i="46" a="1"/>
  <c r="O89" i="46" s="1"/>
  <c r="O92" i="46" s="1"/>
  <c r="X89" i="47" a="1"/>
  <c r="X89" i="47" s="1"/>
  <c r="X92" i="47" s="1"/>
  <c r="AB89" i="67" a="1"/>
  <c r="AB89" i="67" s="1"/>
  <c r="AB92" i="67" s="1"/>
  <c r="H354" i="27"/>
  <c r="B90" i="67"/>
  <c r="AE49" i="45" a="1"/>
  <c r="AE49" i="45" s="1"/>
  <c r="AE52" i="45" s="1"/>
  <c r="R89" i="67" a="1"/>
  <c r="R89" i="67" s="1"/>
  <c r="R92" i="67" s="1"/>
  <c r="H89" i="45" a="1"/>
  <c r="H89" i="45" s="1"/>
  <c r="H92" i="45" s="1"/>
  <c r="AB49" i="45" a="1"/>
  <c r="AB49" i="45" s="1"/>
  <c r="AB52" i="45" s="1"/>
  <c r="R89" i="46" a="1"/>
  <c r="R89" i="46" s="1"/>
  <c r="R92" i="46" s="1"/>
  <c r="J89" i="47" a="1"/>
  <c r="J89" i="47" s="1"/>
  <c r="J92" i="47" s="1"/>
  <c r="AF89" i="67" a="1"/>
  <c r="AF89" i="67" s="1"/>
  <c r="AF92" i="67" s="1"/>
  <c r="Y89" i="45" a="1"/>
  <c r="Y89" i="45" s="1"/>
  <c r="Y92" i="45" s="1"/>
  <c r="AB89" i="45" a="1"/>
  <c r="AB89" i="45" s="1"/>
  <c r="AB92" i="45" s="1"/>
  <c r="K49" i="45" a="1"/>
  <c r="K49" i="45" s="1"/>
  <c r="K52" i="45" s="1"/>
  <c r="Y89" i="46" a="1"/>
  <c r="Y89" i="46" s="1"/>
  <c r="Y92" i="46" s="1"/>
  <c r="AH89" i="47" a="1"/>
  <c r="AH89" i="47" s="1"/>
  <c r="AH92" i="47" s="1"/>
  <c r="G89" i="67" a="1"/>
  <c r="G89" i="67" s="1"/>
  <c r="Z89" i="67" a="1"/>
  <c r="Z89" i="67" s="1"/>
  <c r="Z92" i="67" s="1"/>
  <c r="H374" i="27"/>
  <c r="C90" i="67"/>
  <c r="O89" i="45" a="1"/>
  <c r="O89" i="45" s="1"/>
  <c r="O92" i="45" s="1"/>
  <c r="T89" i="45" a="1"/>
  <c r="T89" i="45" s="1"/>
  <c r="T92" i="45" s="1"/>
  <c r="O49" i="45" a="1"/>
  <c r="O49" i="45" s="1"/>
  <c r="O52" i="45" s="1"/>
  <c r="L49" i="45" a="1"/>
  <c r="L49" i="45" s="1"/>
  <c r="L52" i="45" s="1"/>
  <c r="AD89" i="46" a="1"/>
  <c r="AD89" i="46" s="1"/>
  <c r="AD92" i="46" s="1"/>
  <c r="AE89" i="46" a="1"/>
  <c r="AE89" i="46" s="1"/>
  <c r="AE92" i="46" s="1"/>
  <c r="N89" i="47" a="1"/>
  <c r="N89" i="47" s="1"/>
  <c r="N92" i="47" s="1"/>
  <c r="AB89" i="47" a="1"/>
  <c r="AB89" i="47" s="1"/>
  <c r="AB92" i="47" s="1"/>
  <c r="W89" i="67" a="1"/>
  <c r="W89" i="67" s="1"/>
  <c r="W92" i="67" s="1"/>
  <c r="X89" i="67" a="1"/>
  <c r="X89" i="67" s="1"/>
  <c r="X92" i="67" s="1"/>
  <c r="H414" i="27"/>
  <c r="E49" i="45" a="1"/>
  <c r="E49" i="45" s="1"/>
  <c r="E52" i="45" s="1"/>
  <c r="P89" i="67" a="1"/>
  <c r="P89" i="67" s="1"/>
  <c r="P92" i="67" s="1"/>
  <c r="AE89" i="45" a="1"/>
  <c r="AE89" i="45" s="1"/>
  <c r="AE92" i="45" s="1"/>
  <c r="AA89" i="45" a="1"/>
  <c r="AA89" i="45" s="1"/>
  <c r="AA92" i="45" s="1"/>
  <c r="U49" i="45" a="1"/>
  <c r="U49" i="45" s="1"/>
  <c r="U52" i="45" s="1"/>
  <c r="E89" i="45" a="1"/>
  <c r="E89" i="45" s="1"/>
  <c r="E92" i="45" s="1"/>
  <c r="AG89" i="45" a="1"/>
  <c r="AG89" i="45" s="1"/>
  <c r="AG92" i="45" s="1"/>
  <c r="F89" i="45" a="1"/>
  <c r="F89" i="45" s="1"/>
  <c r="F92" i="45" s="1"/>
  <c r="Y49" i="45" a="1"/>
  <c r="Y49" i="45" s="1"/>
  <c r="Y52" i="45" s="1"/>
  <c r="AH89" i="46" a="1"/>
  <c r="AH89" i="46" s="1"/>
  <c r="AH92" i="46" s="1"/>
  <c r="AE89" i="47" a="1"/>
  <c r="AE89" i="47" s="1"/>
  <c r="AE92" i="47" s="1"/>
  <c r="S89" i="45" a="1"/>
  <c r="S89" i="45" s="1"/>
  <c r="S92" i="45" s="1"/>
  <c r="T49" i="45" a="1"/>
  <c r="T49" i="45" s="1"/>
  <c r="T52" i="45" s="1"/>
  <c r="U89" i="46" a="1"/>
  <c r="U89" i="46" s="1"/>
  <c r="U92" i="46" s="1"/>
  <c r="V89" i="47" a="1"/>
  <c r="V89" i="47" s="1"/>
  <c r="V92" i="47" s="1"/>
  <c r="R89" i="47" a="1"/>
  <c r="R89" i="47" s="1"/>
  <c r="R92" i="47" s="1"/>
  <c r="M89" i="67" a="1"/>
  <c r="M89" i="67" s="1"/>
  <c r="M92" i="67" s="1"/>
  <c r="S49" i="45" a="1"/>
  <c r="S49" i="45" s="1"/>
  <c r="S52" i="45" s="1"/>
  <c r="X89" i="46" a="1"/>
  <c r="X89" i="46" s="1"/>
  <c r="X92" i="46" s="1"/>
  <c r="K89" i="47" a="1"/>
  <c r="K89" i="47" s="1"/>
  <c r="K92" i="47" s="1"/>
  <c r="B71" i="45"/>
  <c r="D353" i="27" s="1"/>
  <c r="AH89" i="45" a="1"/>
  <c r="AH89" i="45" s="1"/>
  <c r="AH92" i="45" s="1"/>
  <c r="V49" i="45" a="1"/>
  <c r="V49" i="45" s="1"/>
  <c r="V52" i="45" s="1"/>
  <c r="H49" i="45" a="1"/>
  <c r="H49" i="45" s="1"/>
  <c r="H52" i="45" s="1"/>
  <c r="W49" i="45" a="1"/>
  <c r="W49" i="45" s="1"/>
  <c r="W52" i="45" s="1"/>
  <c r="Z89" i="46" a="1"/>
  <c r="Z89" i="46" s="1"/>
  <c r="Z92" i="46" s="1"/>
  <c r="I89" i="46" a="1"/>
  <c r="I89" i="46" s="1"/>
  <c r="I92" i="46" s="1"/>
  <c r="S89" i="47" a="1"/>
  <c r="S89" i="47" s="1"/>
  <c r="S92" i="47" s="1"/>
  <c r="T89" i="67" a="1"/>
  <c r="T89" i="67" s="1"/>
  <c r="T92" i="67" s="1"/>
  <c r="C91" i="47"/>
  <c r="AH111" i="54"/>
  <c r="B90" i="45"/>
  <c r="B71" i="66"/>
  <c r="D403" i="27" s="1"/>
  <c r="C70" i="45"/>
  <c r="C91" i="67"/>
  <c r="B90" i="47"/>
  <c r="B70" i="66"/>
  <c r="E213" i="27" a="1"/>
  <c r="E213" i="27" s="1"/>
  <c r="B71" i="22"/>
  <c r="D333" i="27" s="1"/>
  <c r="B91" i="47"/>
  <c r="D374" i="27" s="1"/>
  <c r="AH111" i="46"/>
  <c r="C70" i="67"/>
  <c r="C71" i="67"/>
  <c r="AH110" i="47"/>
  <c r="H342" i="27"/>
  <c r="B70" i="67"/>
  <c r="B71" i="67"/>
  <c r="D413" i="27" s="1"/>
  <c r="C90" i="66"/>
  <c r="B90" i="66"/>
  <c r="H344" i="27"/>
  <c r="E194" i="27" a="1"/>
  <c r="E194" i="27" s="1"/>
  <c r="E228" i="27" a="1"/>
  <c r="E228" i="27" s="1"/>
  <c r="E198" i="27" a="1"/>
  <c r="E198" i="27" s="1"/>
  <c r="B71" i="47"/>
  <c r="D373" i="27" s="1"/>
  <c r="C91" i="66"/>
  <c r="C70" i="47"/>
  <c r="H332" i="27"/>
  <c r="H5" i="27"/>
  <c r="E34" i="27"/>
  <c r="E224" i="27" a="1"/>
  <c r="E224" i="27" s="1"/>
  <c r="AG110" i="53"/>
  <c r="B70" i="47"/>
  <c r="C71" i="47"/>
  <c r="B91" i="66"/>
  <c r="D404" i="27" s="1"/>
  <c r="AG111" i="53"/>
  <c r="AF111" i="46"/>
  <c r="AG110" i="68"/>
  <c r="C51" i="45"/>
  <c r="B50" i="45"/>
  <c r="AH111" i="66"/>
  <c r="C91" i="46"/>
  <c r="AH110" i="68"/>
  <c r="C50" i="45"/>
  <c r="B51" i="45"/>
  <c r="D352" i="27" s="1"/>
  <c r="B91" i="46"/>
  <c r="D364" i="27" s="1"/>
  <c r="C90" i="46"/>
  <c r="AG111" i="46"/>
  <c r="AG110" i="46"/>
  <c r="AF111" i="53"/>
  <c r="AF110" i="46"/>
  <c r="P89" i="44" a="1"/>
  <c r="P89" i="44" s="1"/>
  <c r="P92" i="44" s="1"/>
  <c r="B90" i="46"/>
  <c r="AG111" i="45"/>
  <c r="AG110" i="45"/>
  <c r="AH111" i="45"/>
  <c r="K89" i="44" a="1"/>
  <c r="K89" i="44" s="1"/>
  <c r="K92" i="44" s="1"/>
  <c r="E89" i="44" a="1"/>
  <c r="E89" i="44" s="1"/>
  <c r="E92" i="44" s="1"/>
  <c r="C91" i="22"/>
  <c r="V89" i="44" a="1"/>
  <c r="V89" i="44" s="1"/>
  <c r="V92" i="44" s="1"/>
  <c r="AH89" i="44" a="1"/>
  <c r="AH89" i="44" s="1"/>
  <c r="AH92" i="44" s="1"/>
  <c r="N89" i="44" a="1"/>
  <c r="N89" i="44" s="1"/>
  <c r="N92" i="44" s="1"/>
  <c r="S89" i="44" a="1"/>
  <c r="S89" i="44" s="1"/>
  <c r="S92" i="44" s="1"/>
  <c r="L89" i="44" a="1"/>
  <c r="L89" i="44" s="1"/>
  <c r="L92" i="44" s="1"/>
  <c r="T89" i="44" a="1"/>
  <c r="T89" i="44" s="1"/>
  <c r="T92" i="44" s="1"/>
  <c r="X89" i="44" a="1"/>
  <c r="X89" i="44" s="1"/>
  <c r="X92" i="44" s="1"/>
  <c r="C90" i="22"/>
  <c r="M89" i="44" a="1"/>
  <c r="M89" i="44" s="1"/>
  <c r="M92" i="44" s="1"/>
  <c r="Q89" i="44" a="1"/>
  <c r="Q89" i="44" s="1"/>
  <c r="B90" i="22"/>
  <c r="H89" i="44" a="1"/>
  <c r="H89" i="44" s="1"/>
  <c r="H92" i="44" s="1"/>
  <c r="AB89" i="44" a="1"/>
  <c r="AB89" i="44" s="1"/>
  <c r="AB92" i="44" s="1"/>
  <c r="W89" i="44" a="1"/>
  <c r="W89" i="44" s="1"/>
  <c r="W92" i="44" s="1"/>
  <c r="U89" i="44" a="1"/>
  <c r="U89" i="44" s="1"/>
  <c r="U92" i="44" s="1"/>
  <c r="F89" i="44" a="1"/>
  <c r="F89" i="44" s="1"/>
  <c r="F92" i="44" s="1"/>
  <c r="AD89" i="44" a="1"/>
  <c r="AD89" i="44" s="1"/>
  <c r="AD92" i="44" s="1"/>
  <c r="AF111" i="47"/>
  <c r="G89" i="44" a="1"/>
  <c r="G89" i="44" s="1"/>
  <c r="G92" i="44" s="1"/>
  <c r="AG89" i="44" a="1"/>
  <c r="AG89" i="44" s="1"/>
  <c r="AG92" i="44" s="1"/>
  <c r="B91" i="22"/>
  <c r="O89" i="44" a="1"/>
  <c r="O89" i="44" s="1"/>
  <c r="O92" i="44" s="1"/>
  <c r="I89" i="44" a="1"/>
  <c r="I89" i="44" s="1"/>
  <c r="I92" i="44" s="1"/>
  <c r="AE110" i="46"/>
  <c r="R89" i="44" a="1"/>
  <c r="R89" i="44" s="1"/>
  <c r="R92" i="44" s="1"/>
  <c r="AE89" i="44" a="1"/>
  <c r="AE89" i="44" s="1"/>
  <c r="AE92" i="44" s="1"/>
  <c r="AA89" i="44" a="1"/>
  <c r="AA89" i="44" s="1"/>
  <c r="AA92" i="44" s="1"/>
  <c r="Y89" i="44" a="1"/>
  <c r="Y89" i="44" s="1"/>
  <c r="Y92" i="44" s="1"/>
  <c r="J89" i="44" a="1"/>
  <c r="J89" i="44" s="1"/>
  <c r="J92" i="44" s="1"/>
  <c r="AC89" i="44" a="1"/>
  <c r="AC89" i="44" s="1"/>
  <c r="AC92" i="44" s="1"/>
  <c r="AF89" i="44" a="1"/>
  <c r="AF89" i="44" s="1"/>
  <c r="AF92" i="44" s="1"/>
  <c r="Z89" i="44" a="1"/>
  <c r="Z89" i="44" s="1"/>
  <c r="Z92" i="44" s="1"/>
  <c r="AC110" i="53"/>
  <c r="AD110" i="66"/>
  <c r="AF110" i="53"/>
  <c r="AG110" i="66"/>
  <c r="AF111" i="69"/>
  <c r="AG111" i="66"/>
  <c r="AF110" i="47"/>
  <c r="AF110" i="69"/>
  <c r="AH111" i="69"/>
  <c r="AG111" i="47"/>
  <c r="Z5" i="63"/>
  <c r="AE111" i="47"/>
  <c r="AE110" i="47"/>
  <c r="AD111" i="47"/>
  <c r="AA5" i="63"/>
  <c r="AG110" i="47"/>
  <c r="AJ5" i="63"/>
  <c r="AK5" i="63"/>
  <c r="K5" i="63"/>
  <c r="AD110" i="47"/>
  <c r="H49" i="44" a="1"/>
  <c r="H49" i="44" s="1"/>
  <c r="H52" i="44" s="1"/>
  <c r="Z110" i="66"/>
  <c r="L5" i="63"/>
  <c r="P5" i="63"/>
  <c r="AB49" i="44" a="1"/>
  <c r="AB49" i="44" s="1"/>
  <c r="AB52" i="44" s="1"/>
  <c r="X49" i="44" a="1"/>
  <c r="X49" i="44" s="1"/>
  <c r="X52" i="44" s="1"/>
  <c r="X110" i="47"/>
  <c r="AA111" i="66"/>
  <c r="AC110" i="66"/>
  <c r="W111" i="68"/>
  <c r="N111" i="47"/>
  <c r="Y111" i="66"/>
  <c r="T110" i="45"/>
  <c r="U110" i="66"/>
  <c r="AE110" i="66"/>
  <c r="X110" i="66"/>
  <c r="AA111" i="69"/>
  <c r="AB110" i="66"/>
  <c r="AA110" i="66"/>
  <c r="X111" i="66"/>
  <c r="AE111" i="66"/>
  <c r="AF110" i="66"/>
  <c r="X111" i="46"/>
  <c r="L110" i="68"/>
  <c r="AC111" i="66"/>
  <c r="AB111" i="66"/>
  <c r="AG110" i="69"/>
  <c r="Z111" i="66"/>
  <c r="AG111" i="69"/>
  <c r="Y110" i="66"/>
  <c r="Q110" i="46"/>
  <c r="X111" i="47"/>
  <c r="AF111" i="66"/>
  <c r="AD111" i="66"/>
  <c r="AH110" i="69"/>
  <c r="Z110" i="68"/>
  <c r="W111" i="47"/>
  <c r="W110" i="47"/>
  <c r="AB111" i="47"/>
  <c r="M49" i="44" a="1"/>
  <c r="M49" i="44" s="1"/>
  <c r="M52" i="44" s="1"/>
  <c r="X110" i="46"/>
  <c r="R111" i="53"/>
  <c r="B90" i="44"/>
  <c r="AC110" i="45"/>
  <c r="S111" i="66"/>
  <c r="AE49" i="44" a="1"/>
  <c r="AE49" i="44" s="1"/>
  <c r="AE52" i="44" s="1"/>
  <c r="U111" i="66"/>
  <c r="O110" i="66"/>
  <c r="AF49" i="44" a="1"/>
  <c r="AF49" i="44" s="1"/>
  <c r="AF52" i="44" s="1"/>
  <c r="Z111" i="68"/>
  <c r="Q111" i="47"/>
  <c r="AA110" i="47"/>
  <c r="S49" i="44" a="1"/>
  <c r="S49" i="44" s="1"/>
  <c r="S52" i="44" s="1"/>
  <c r="AD110" i="68"/>
  <c r="M5" i="63"/>
  <c r="AA111" i="45"/>
  <c r="U49" i="44" a="1"/>
  <c r="U49" i="44" s="1"/>
  <c r="U52" i="44" s="1"/>
  <c r="N111" i="53"/>
  <c r="O49" i="44" a="1"/>
  <c r="O49" i="44" s="1"/>
  <c r="O52" i="44" s="1"/>
  <c r="Q49" i="44" a="1"/>
  <c r="Q49" i="44" s="1"/>
  <c r="Q52" i="44" s="1"/>
  <c r="AD49" i="44" a="1"/>
  <c r="AD49" i="44" s="1"/>
  <c r="AD52" i="44" s="1"/>
  <c r="Y111" i="53"/>
  <c r="P111" i="66"/>
  <c r="V111" i="69"/>
  <c r="L111" i="53"/>
  <c r="T111" i="69"/>
  <c r="C50" i="44"/>
  <c r="B50" i="22"/>
  <c r="AE111" i="53"/>
  <c r="AA111" i="53"/>
  <c r="W110" i="68"/>
  <c r="N111" i="66"/>
  <c r="E49" i="44" a="1"/>
  <c r="E49" i="44" s="1"/>
  <c r="E52" i="44" s="1"/>
  <c r="T49" i="44" a="1"/>
  <c r="T49" i="44" s="1"/>
  <c r="T52" i="44" s="1"/>
  <c r="Q111" i="46"/>
  <c r="AB110" i="47"/>
  <c r="C51" i="44"/>
  <c r="U110" i="53"/>
  <c r="W111" i="69"/>
  <c r="T110" i="69"/>
  <c r="Y49" i="44" a="1"/>
  <c r="Y49" i="44" s="1"/>
  <c r="Y52" i="44" s="1"/>
  <c r="G49" i="44" a="1"/>
  <c r="G49" i="44" s="1"/>
  <c r="G52" i="44" s="1"/>
  <c r="W110" i="45"/>
  <c r="T111" i="45"/>
  <c r="P111" i="45"/>
  <c r="P49" i="44" a="1"/>
  <c r="P49" i="44" s="1"/>
  <c r="P52" i="44" s="1"/>
  <c r="I49" i="44" a="1"/>
  <c r="I49" i="44" s="1"/>
  <c r="I52" i="44" s="1"/>
  <c r="M110" i="45"/>
  <c r="AA110" i="69"/>
  <c r="P110" i="68"/>
  <c r="M111" i="45"/>
  <c r="K49" i="44" a="1"/>
  <c r="K49" i="44" s="1"/>
  <c r="K52" i="44" s="1"/>
  <c r="R49" i="44" a="1"/>
  <c r="R49" i="44" s="1"/>
  <c r="R52" i="44" s="1"/>
  <c r="AG49" i="44" a="1"/>
  <c r="AG49" i="44" s="1"/>
  <c r="AG52" i="44" s="1"/>
  <c r="Z49" i="44" a="1"/>
  <c r="Z49" i="44" s="1"/>
  <c r="Z52" i="44" s="1"/>
  <c r="Q110" i="47"/>
  <c r="AD110" i="45"/>
  <c r="V111" i="66"/>
  <c r="V49" i="44" a="1"/>
  <c r="V49" i="44" s="1"/>
  <c r="V52" i="44" s="1"/>
  <c r="AC49" i="44" a="1"/>
  <c r="AC49" i="44" s="1"/>
  <c r="AC52" i="44" s="1"/>
  <c r="Y110" i="53"/>
  <c r="AB110" i="53"/>
  <c r="X111" i="53"/>
  <c r="V110" i="66"/>
  <c r="L49" i="44" a="1"/>
  <c r="L49" i="44" s="1"/>
  <c r="L52" i="44" s="1"/>
  <c r="AA49" i="44" a="1"/>
  <c r="AA49" i="44" s="1"/>
  <c r="AA52" i="44" s="1"/>
  <c r="U111" i="47"/>
  <c r="N49" i="44" a="1"/>
  <c r="N49" i="44" s="1"/>
  <c r="N52" i="44" s="1"/>
  <c r="AB111" i="53"/>
  <c r="R110" i="53"/>
  <c r="W49" i="44" a="1"/>
  <c r="W49" i="44" s="1"/>
  <c r="W52" i="44" s="1"/>
  <c r="F49" i="44" a="1"/>
  <c r="F49" i="44" s="1"/>
  <c r="F52" i="44" s="1"/>
  <c r="AD111" i="69"/>
  <c r="S110" i="66"/>
  <c r="N110" i="47"/>
  <c r="J49" i="44" a="1"/>
  <c r="J49" i="44" s="1"/>
  <c r="J52" i="44" s="1"/>
  <c r="R111" i="66"/>
  <c r="O111" i="66"/>
  <c r="AH49" i="44" a="1"/>
  <c r="AH49" i="44" s="1"/>
  <c r="AH52" i="44" s="1"/>
  <c r="L111" i="68"/>
  <c r="L111" i="47"/>
  <c r="C50" i="22"/>
  <c r="N111" i="46"/>
  <c r="M110" i="46"/>
  <c r="C91" i="44"/>
  <c r="AD110" i="69"/>
  <c r="T110" i="47"/>
  <c r="P110" i="46"/>
  <c r="AE110" i="53"/>
  <c r="AD110" i="46"/>
  <c r="AC111" i="68"/>
  <c r="AA111" i="47"/>
  <c r="Z111" i="45"/>
  <c r="Z110" i="69"/>
  <c r="X110" i="53"/>
  <c r="W111" i="46"/>
  <c r="V110" i="68"/>
  <c r="T111" i="47"/>
  <c r="S110" i="45"/>
  <c r="S110" i="69"/>
  <c r="R110" i="66"/>
  <c r="Q110" i="53"/>
  <c r="P111" i="46"/>
  <c r="O110" i="68"/>
  <c r="M110" i="47"/>
  <c r="L111" i="45"/>
  <c r="M111" i="47"/>
  <c r="AF111" i="68"/>
  <c r="S111" i="46"/>
  <c r="C51" i="22"/>
  <c r="V111" i="45"/>
  <c r="O110" i="45"/>
  <c r="N110" i="66"/>
  <c r="AF111" i="45"/>
  <c r="AD111" i="53"/>
  <c r="AC111" i="46"/>
  <c r="AB111" i="68"/>
  <c r="Z110" i="47"/>
  <c r="Y111" i="45"/>
  <c r="Y110" i="69"/>
  <c r="W110" i="53"/>
  <c r="V110" i="46"/>
  <c r="U111" i="68"/>
  <c r="S110" i="47"/>
  <c r="R111" i="45"/>
  <c r="Q110" i="66"/>
  <c r="P110" i="53"/>
  <c r="O110" i="46"/>
  <c r="N111" i="68"/>
  <c r="L110" i="47"/>
  <c r="K111" i="45"/>
  <c r="B50" i="44"/>
  <c r="B91" i="44"/>
  <c r="D344" i="27" s="1"/>
  <c r="T111" i="46"/>
  <c r="W111" i="45"/>
  <c r="M111" i="46"/>
  <c r="Z111" i="69"/>
  <c r="L110" i="45"/>
  <c r="M111" i="53"/>
  <c r="AF110" i="45"/>
  <c r="AD110" i="53"/>
  <c r="AC110" i="46"/>
  <c r="AB110" i="68"/>
  <c r="Z111" i="47"/>
  <c r="Y110" i="45"/>
  <c r="Y111" i="69"/>
  <c r="W111" i="53"/>
  <c r="V111" i="46"/>
  <c r="U110" i="68"/>
  <c r="S111" i="47"/>
  <c r="R110" i="45"/>
  <c r="Q111" i="66"/>
  <c r="P111" i="53"/>
  <c r="O111" i="46"/>
  <c r="N110" i="68"/>
  <c r="L110" i="53"/>
  <c r="K110" i="45"/>
  <c r="Y110" i="68"/>
  <c r="V110" i="45"/>
  <c r="P110" i="47"/>
  <c r="AC111" i="69"/>
  <c r="Y111" i="68"/>
  <c r="AE110" i="68"/>
  <c r="AC111" i="47"/>
  <c r="AB110" i="45"/>
  <c r="AB111" i="69"/>
  <c r="Z110" i="53"/>
  <c r="Y110" i="46"/>
  <c r="X110" i="68"/>
  <c r="V110" i="47"/>
  <c r="U110" i="45"/>
  <c r="U111" i="69"/>
  <c r="T110" i="66"/>
  <c r="S111" i="53"/>
  <c r="R110" i="46"/>
  <c r="Q111" i="68"/>
  <c r="O110" i="47"/>
  <c r="N111" i="45"/>
  <c r="M111" i="66"/>
  <c r="B51" i="44"/>
  <c r="D342" i="27" s="1"/>
  <c r="C90" i="44"/>
  <c r="P110" i="45"/>
  <c r="B51" i="22"/>
  <c r="AC110" i="68"/>
  <c r="S111" i="45"/>
  <c r="O111" i="68"/>
  <c r="Z110" i="46"/>
  <c r="O111" i="45"/>
  <c r="AC111" i="45"/>
  <c r="T111" i="53"/>
  <c r="R111" i="68"/>
  <c r="P111" i="47"/>
  <c r="AE111" i="68"/>
  <c r="AC110" i="47"/>
  <c r="AB111" i="45"/>
  <c r="AB110" i="69"/>
  <c r="Z111" i="53"/>
  <c r="Y111" i="46"/>
  <c r="X111" i="68"/>
  <c r="V111" i="47"/>
  <c r="U111" i="45"/>
  <c r="U110" i="69"/>
  <c r="T111" i="66"/>
  <c r="S110" i="53"/>
  <c r="R111" i="46"/>
  <c r="Q110" i="68"/>
  <c r="O111" i="47"/>
  <c r="N110" i="45"/>
  <c r="M110" i="66"/>
  <c r="S110" i="68"/>
  <c r="AA111" i="46"/>
  <c r="T110" i="46"/>
  <c r="AD111" i="46"/>
  <c r="W110" i="46"/>
  <c r="AC110" i="69"/>
  <c r="V110" i="69"/>
  <c r="R110" i="68"/>
  <c r="AA110" i="53"/>
  <c r="S110" i="46"/>
  <c r="AG110" i="54"/>
  <c r="AE110" i="45"/>
  <c r="AE110" i="69"/>
  <c r="AC111" i="53"/>
  <c r="AB110" i="46"/>
  <c r="AA111" i="68"/>
  <c r="Y110" i="47"/>
  <c r="X110" i="45"/>
  <c r="X110" i="69"/>
  <c r="W111" i="66"/>
  <c r="V110" i="53"/>
  <c r="U110" i="46"/>
  <c r="T111" i="68"/>
  <c r="R111" i="47"/>
  <c r="Q110" i="45"/>
  <c r="P110" i="66"/>
  <c r="O110" i="53"/>
  <c r="N110" i="46"/>
  <c r="M111" i="68"/>
  <c r="I5" i="63"/>
  <c r="AD111" i="45"/>
  <c r="W110" i="69"/>
  <c r="S111" i="68"/>
  <c r="V111" i="68"/>
  <c r="M110" i="53"/>
  <c r="AG111" i="54"/>
  <c r="AE111" i="45"/>
  <c r="AE111" i="69"/>
  <c r="AB111" i="46"/>
  <c r="AA110" i="68"/>
  <c r="Y111" i="47"/>
  <c r="X111" i="45"/>
  <c r="X111" i="69"/>
  <c r="W110" i="66"/>
  <c r="V111" i="53"/>
  <c r="U111" i="46"/>
  <c r="T110" i="68"/>
  <c r="R110" i="47"/>
  <c r="Q111" i="45"/>
  <c r="O111" i="53"/>
  <c r="M110" i="68"/>
  <c r="AA110" i="46"/>
  <c r="U111" i="53"/>
  <c r="N110" i="53"/>
  <c r="Z110" i="45"/>
  <c r="S111" i="69"/>
  <c r="Q111" i="53"/>
  <c r="T110" i="53"/>
  <c r="AF110" i="68"/>
  <c r="Z111" i="46"/>
  <c r="AE111" i="46"/>
  <c r="AD111" i="68"/>
  <c r="AA110" i="45"/>
  <c r="U110" i="47"/>
  <c r="P111" i="68"/>
  <c r="C99" i="22"/>
  <c r="B99" i="22"/>
  <c r="E107" i="22"/>
  <c r="E111" i="22"/>
  <c r="E110" i="22"/>
  <c r="F107" i="22"/>
  <c r="B99" i="44"/>
  <c r="E107" i="44"/>
  <c r="E111" i="44"/>
  <c r="E110" i="44"/>
  <c r="J107" i="44"/>
  <c r="L107" i="44"/>
  <c r="M107" i="44"/>
  <c r="N107" i="44"/>
  <c r="O107" i="44"/>
  <c r="P107" i="44"/>
  <c r="Q107" i="44"/>
  <c r="R107" i="44"/>
  <c r="S107" i="44"/>
  <c r="T107" i="44"/>
  <c r="U107" i="44"/>
  <c r="V107" i="44"/>
  <c r="W107" i="44"/>
  <c r="X107" i="44"/>
  <c r="Y107" i="44"/>
  <c r="Z107" i="44"/>
  <c r="AA107" i="44"/>
  <c r="AB107" i="44"/>
  <c r="AC107" i="44"/>
  <c r="AD107" i="44"/>
  <c r="AE107" i="44"/>
  <c r="AF107" i="44"/>
  <c r="AG107" i="44"/>
  <c r="E107" i="45"/>
  <c r="E111" i="45"/>
  <c r="E110" i="45"/>
  <c r="G107" i="45"/>
  <c r="H107" i="45"/>
  <c r="K107" i="45"/>
  <c r="L107" i="45"/>
  <c r="M107" i="45"/>
  <c r="N107" i="45"/>
  <c r="O107" i="45"/>
  <c r="P107" i="45"/>
  <c r="Q107" i="45"/>
  <c r="R107" i="45"/>
  <c r="S107" i="45"/>
  <c r="T107" i="45"/>
  <c r="U107" i="45"/>
  <c r="V107" i="45"/>
  <c r="W107" i="45"/>
  <c r="X107" i="45"/>
  <c r="Y107" i="45"/>
  <c r="Z107" i="45"/>
  <c r="AA107" i="45"/>
  <c r="AB107" i="45"/>
  <c r="AC107" i="45"/>
  <c r="AD107" i="45"/>
  <c r="AE107" i="45"/>
  <c r="AF107" i="45"/>
  <c r="AG107" i="45"/>
  <c r="AH107" i="45"/>
  <c r="C99" i="45"/>
  <c r="B99" i="45"/>
  <c r="E107" i="46"/>
  <c r="E110" i="46"/>
  <c r="E111" i="46"/>
  <c r="F107" i="46"/>
  <c r="H107" i="46"/>
  <c r="J107" i="46"/>
  <c r="K107" i="46"/>
  <c r="M107" i="46"/>
  <c r="N107" i="46"/>
  <c r="O107" i="46"/>
  <c r="P107" i="46"/>
  <c r="Q107" i="46"/>
  <c r="R107" i="46"/>
  <c r="S107" i="46"/>
  <c r="T107" i="46"/>
  <c r="U107" i="46"/>
  <c r="V107" i="46"/>
  <c r="W107" i="46"/>
  <c r="X107" i="46"/>
  <c r="Y107" i="46"/>
  <c r="Z107" i="46"/>
  <c r="AA107" i="46"/>
  <c r="AB107" i="46"/>
  <c r="AC107" i="46"/>
  <c r="AD107" i="46"/>
  <c r="AE107" i="46"/>
  <c r="AF107" i="46"/>
  <c r="AG107" i="46"/>
  <c r="AH107" i="46"/>
  <c r="B99" i="46"/>
  <c r="C99" i="46"/>
  <c r="E107" i="47"/>
  <c r="E111" i="47"/>
  <c r="E110" i="47"/>
  <c r="L107" i="47"/>
  <c r="M107" i="47"/>
  <c r="N107" i="47"/>
  <c r="O107" i="47"/>
  <c r="P107" i="47"/>
  <c r="Q107" i="47"/>
  <c r="R107" i="47"/>
  <c r="S107" i="47"/>
  <c r="T107" i="47"/>
  <c r="U107" i="47"/>
  <c r="V107" i="47"/>
  <c r="W107" i="47"/>
  <c r="X107" i="47"/>
  <c r="Y107" i="47"/>
  <c r="Z107" i="47"/>
  <c r="AA107" i="47"/>
  <c r="AB107" i="47"/>
  <c r="AC107" i="47"/>
  <c r="AD107" i="47"/>
  <c r="AE107" i="47"/>
  <c r="AF107" i="47"/>
  <c r="AG107" i="47"/>
  <c r="AH107" i="47"/>
  <c r="B99" i="47"/>
  <c r="C99" i="47"/>
  <c r="E107" i="53"/>
  <c r="E110" i="53"/>
  <c r="E111" i="53"/>
  <c r="G107" i="53"/>
  <c r="L107" i="53"/>
  <c r="M107" i="53"/>
  <c r="N107" i="53"/>
  <c r="O107" i="53"/>
  <c r="P107" i="53"/>
  <c r="Q107" i="53"/>
  <c r="R107" i="53"/>
  <c r="S107" i="53"/>
  <c r="T107" i="53"/>
  <c r="U107" i="53"/>
  <c r="V107" i="53"/>
  <c r="W107" i="53"/>
  <c r="X107" i="53"/>
  <c r="Y107" i="53"/>
  <c r="Z107" i="53"/>
  <c r="AA107" i="53"/>
  <c r="AB107" i="53"/>
  <c r="AC107" i="53"/>
  <c r="AD107" i="53"/>
  <c r="AE107" i="53"/>
  <c r="AF107" i="53"/>
  <c r="AG107" i="53"/>
  <c r="AH107" i="53"/>
  <c r="C99" i="53"/>
  <c r="B99" i="53"/>
  <c r="E107" i="54"/>
  <c r="K107" i="54"/>
  <c r="L107" i="54"/>
  <c r="M107" i="54"/>
  <c r="N107" i="54"/>
  <c r="O107" i="54"/>
  <c r="P107" i="54"/>
  <c r="Q107" i="54"/>
  <c r="R107" i="54"/>
  <c r="S107" i="54"/>
  <c r="T107" i="54"/>
  <c r="U107" i="54"/>
  <c r="V107" i="54"/>
  <c r="W107" i="54"/>
  <c r="X107" i="54"/>
  <c r="Y107" i="54"/>
  <c r="Z107" i="54"/>
  <c r="AA107" i="54"/>
  <c r="AB107" i="54"/>
  <c r="AC107" i="54"/>
  <c r="AD107" i="54"/>
  <c r="AE107" i="54"/>
  <c r="B99" i="66"/>
  <c r="C99" i="66"/>
  <c r="E107" i="66"/>
  <c r="E110" i="66"/>
  <c r="E111" i="66"/>
  <c r="M107" i="66"/>
  <c r="N107" i="66"/>
  <c r="O107" i="66"/>
  <c r="P107" i="66"/>
  <c r="Q107" i="66"/>
  <c r="R107" i="66"/>
  <c r="S107" i="66"/>
  <c r="T107" i="66"/>
  <c r="U107" i="66"/>
  <c r="V107" i="66"/>
  <c r="W107" i="66"/>
  <c r="X107" i="66"/>
  <c r="Y107" i="66"/>
  <c r="Z107" i="66"/>
  <c r="AA107" i="66"/>
  <c r="AB107" i="66"/>
  <c r="AC107" i="66"/>
  <c r="AD107" i="66"/>
  <c r="AE107" i="66"/>
  <c r="AF107" i="66"/>
  <c r="AG107" i="66"/>
  <c r="AH107" i="66"/>
  <c r="E107" i="67"/>
  <c r="E110" i="67"/>
  <c r="E111" i="67"/>
  <c r="J107" i="67"/>
  <c r="K107" i="67"/>
  <c r="L107" i="67"/>
  <c r="M107" i="67"/>
  <c r="N107" i="67"/>
  <c r="O107" i="67"/>
  <c r="P107" i="67"/>
  <c r="Q107" i="67"/>
  <c r="R107" i="67"/>
  <c r="S107" i="67"/>
  <c r="T107" i="67"/>
  <c r="U107" i="67"/>
  <c r="V107" i="67"/>
  <c r="W107" i="67"/>
  <c r="X107" i="67"/>
  <c r="Y107" i="67"/>
  <c r="Z107" i="67"/>
  <c r="AA107" i="67"/>
  <c r="AB107" i="67"/>
  <c r="AC107" i="67"/>
  <c r="AD107" i="67"/>
  <c r="AE107" i="67"/>
  <c r="AF107" i="67"/>
  <c r="AG107" i="67"/>
  <c r="C99" i="67"/>
  <c r="B99" i="67"/>
  <c r="F107" i="68"/>
  <c r="E107" i="68"/>
  <c r="E111" i="68"/>
  <c r="M107" i="68"/>
  <c r="Q107" i="68"/>
  <c r="R107" i="68"/>
  <c r="T107" i="68"/>
  <c r="AH107" i="68"/>
  <c r="B99" i="68"/>
  <c r="C99" i="68"/>
  <c r="C99" i="69"/>
  <c r="B99" i="69"/>
  <c r="E107" i="69"/>
  <c r="G107" i="69"/>
  <c r="I107" i="69"/>
  <c r="J107" i="69"/>
  <c r="L107" i="69"/>
  <c r="M107" i="69"/>
  <c r="N107" i="69"/>
  <c r="O107" i="69"/>
  <c r="P107" i="69"/>
  <c r="Q107" i="69"/>
  <c r="AH111" i="22"/>
  <c r="AH107" i="22"/>
  <c r="AH110" i="22"/>
  <c r="AH107" i="44"/>
  <c r="AH110" i="44"/>
  <c r="AH111" i="44"/>
  <c r="L110" i="44"/>
  <c r="L111" i="44"/>
  <c r="M110" i="44"/>
  <c r="M111" i="44"/>
  <c r="N111" i="44"/>
  <c r="N110" i="44"/>
  <c r="O110" i="44"/>
  <c r="O111" i="44"/>
  <c r="P110" i="44"/>
  <c r="P111" i="44"/>
  <c r="Q111" i="44"/>
  <c r="Q110" i="44"/>
  <c r="R111" i="44"/>
  <c r="R110" i="44"/>
  <c r="S110" i="44"/>
  <c r="S111" i="44"/>
  <c r="T110" i="44"/>
  <c r="T111" i="44"/>
  <c r="U111" i="44"/>
  <c r="U110" i="44"/>
  <c r="V110" i="44"/>
  <c r="V111" i="44"/>
  <c r="W111" i="44"/>
  <c r="W110" i="44"/>
  <c r="X110" i="44"/>
  <c r="X111" i="44"/>
  <c r="Y111" i="44"/>
  <c r="Y110" i="44"/>
  <c r="Z111" i="44"/>
  <c r="Z110" i="44"/>
  <c r="AA111" i="44"/>
  <c r="AA110" i="44"/>
  <c r="AB111" i="44"/>
  <c r="AB110" i="44"/>
  <c r="AC111" i="44"/>
  <c r="AC110" i="44"/>
  <c r="AD110" i="44"/>
  <c r="AD111" i="44"/>
  <c r="AE110" i="44"/>
  <c r="AE111" i="44"/>
  <c r="AF111" i="44"/>
  <c r="AF110" i="44"/>
  <c r="AG111" i="44"/>
  <c r="AG110" i="44"/>
  <c r="AH110" i="67"/>
  <c r="AH111" i="67"/>
  <c r="AH107" i="67"/>
  <c r="J111" i="67"/>
  <c r="J110" i="67"/>
  <c r="K111" i="67"/>
  <c r="K110" i="67"/>
  <c r="L110" i="67"/>
  <c r="L111" i="67"/>
  <c r="M110" i="67"/>
  <c r="M111" i="67"/>
  <c r="N110" i="67"/>
  <c r="N111" i="67"/>
  <c r="O110" i="67"/>
  <c r="O111" i="67"/>
  <c r="P110" i="67"/>
  <c r="P111" i="67"/>
  <c r="Q110" i="67"/>
  <c r="Q111" i="67"/>
  <c r="R111" i="67"/>
  <c r="R110" i="67"/>
  <c r="S111" i="67"/>
  <c r="S110" i="67"/>
  <c r="T111" i="67"/>
  <c r="T110" i="67"/>
  <c r="U111" i="67"/>
  <c r="U110" i="67"/>
  <c r="V111" i="67"/>
  <c r="V110" i="67"/>
  <c r="W111" i="67"/>
  <c r="W110" i="67"/>
  <c r="X111" i="67"/>
  <c r="X110" i="67"/>
  <c r="Y110" i="67"/>
  <c r="Y111" i="67"/>
  <c r="Z110" i="67"/>
  <c r="Z111" i="67"/>
  <c r="AA111" i="67"/>
  <c r="AA110" i="67"/>
  <c r="AB111" i="67"/>
  <c r="AB110" i="67"/>
  <c r="AC111" i="67"/>
  <c r="AC110" i="67"/>
  <c r="AD111" i="67"/>
  <c r="AD110" i="67"/>
  <c r="AE111" i="67"/>
  <c r="AE110" i="67"/>
  <c r="AF110" i="67"/>
  <c r="AF111" i="67"/>
  <c r="AG110" i="67"/>
  <c r="AG111" i="67"/>
  <c r="AG110" i="22"/>
  <c r="AG111" i="22"/>
  <c r="AG107" i="22"/>
  <c r="AF110" i="22"/>
  <c r="AF111" i="22"/>
  <c r="AF107" i="22"/>
  <c r="AE107" i="22"/>
  <c r="AE111" i="22"/>
  <c r="AE110" i="22"/>
  <c r="AD111" i="22"/>
  <c r="AD107" i="22"/>
  <c r="AD110" i="22"/>
  <c r="AC111" i="22"/>
  <c r="AC107" i="22"/>
  <c r="AC110" i="22"/>
  <c r="AB111" i="22"/>
  <c r="AB107" i="22"/>
  <c r="AB110" i="22"/>
  <c r="AA107" i="22"/>
  <c r="AA110" i="22"/>
  <c r="AA111" i="22"/>
  <c r="Z110" i="22"/>
  <c r="Z111" i="22"/>
  <c r="Z107" i="22"/>
  <c r="Y107" i="22"/>
  <c r="Y110" i="22"/>
  <c r="Y111" i="22"/>
  <c r="X111" i="22"/>
  <c r="X110" i="22"/>
  <c r="X107" i="22"/>
  <c r="W107" i="22"/>
  <c r="W110" i="22"/>
  <c r="W111" i="22"/>
  <c r="V111" i="22"/>
  <c r="V107" i="22"/>
  <c r="V110" i="22"/>
  <c r="U111" i="22"/>
  <c r="U110" i="22"/>
  <c r="U107" i="22"/>
  <c r="T111" i="22"/>
  <c r="T107" i="22"/>
  <c r="T110" i="22"/>
  <c r="S110" i="22"/>
  <c r="S107" i="22"/>
  <c r="S111" i="22"/>
  <c r="C6" i="63"/>
  <c r="A2" i="63" s="1"/>
  <c r="R107" i="22"/>
  <c r="R111" i="22"/>
  <c r="R110" i="22"/>
  <c r="Q107" i="22"/>
  <c r="Q110" i="22"/>
  <c r="Q111" i="22"/>
  <c r="P111" i="22"/>
  <c r="P107" i="22"/>
  <c r="P110" i="22"/>
  <c r="O110" i="22"/>
  <c r="O107" i="22"/>
  <c r="O111" i="22"/>
  <c r="N111" i="22"/>
  <c r="N110" i="22"/>
  <c r="N107" i="22"/>
  <c r="M111" i="22"/>
  <c r="M107" i="22"/>
  <c r="M110" i="22"/>
  <c r="L111" i="22"/>
  <c r="L110" i="22"/>
  <c r="L107" i="22"/>
  <c r="L107" i="46"/>
  <c r="L111" i="46"/>
  <c r="L110" i="46"/>
  <c r="J111" i="46"/>
  <c r="J110" i="46"/>
  <c r="K110" i="46"/>
  <c r="K111" i="46"/>
  <c r="L107" i="66"/>
  <c r="L111" i="66"/>
  <c r="L110" i="66"/>
  <c r="K111" i="22"/>
  <c r="K107" i="22"/>
  <c r="K110" i="22"/>
  <c r="K107" i="44"/>
  <c r="K110" i="44"/>
  <c r="K111" i="44"/>
  <c r="J111" i="44"/>
  <c r="J110" i="44"/>
  <c r="K107" i="47"/>
  <c r="K110" i="47"/>
  <c r="K111" i="47"/>
  <c r="K107" i="53"/>
  <c r="K111" i="53"/>
  <c r="K110" i="53"/>
  <c r="K107" i="66"/>
  <c r="K110" i="66"/>
  <c r="K111" i="66"/>
  <c r="K107" i="68"/>
  <c r="K111" i="68"/>
  <c r="K110" i="68"/>
  <c r="K107" i="69"/>
  <c r="J110" i="22"/>
  <c r="J111" i="22"/>
  <c r="J107" i="22"/>
  <c r="J107" i="45"/>
  <c r="J110" i="45"/>
  <c r="J111" i="45"/>
  <c r="J107" i="47"/>
  <c r="J111" i="47"/>
  <c r="J110" i="47"/>
  <c r="J107" i="53"/>
  <c r="J110" i="53"/>
  <c r="J111" i="53"/>
  <c r="J107" i="54"/>
  <c r="J107" i="66"/>
  <c r="J111" i="66"/>
  <c r="J110" i="66"/>
  <c r="J111" i="68"/>
  <c r="J110" i="68"/>
  <c r="I110" i="22"/>
  <c r="I111" i="22"/>
  <c r="I107" i="22"/>
  <c r="I107" i="44"/>
  <c r="I111" i="44"/>
  <c r="I110" i="44"/>
  <c r="I107" i="45"/>
  <c r="I111" i="45"/>
  <c r="I110" i="45"/>
  <c r="G111" i="45"/>
  <c r="G110" i="45"/>
  <c r="H110" i="45"/>
  <c r="H111" i="45"/>
  <c r="I107" i="46"/>
  <c r="I110" i="46"/>
  <c r="I111" i="46"/>
  <c r="H111" i="46"/>
  <c r="H110" i="46"/>
  <c r="I107" i="47"/>
  <c r="I111" i="47"/>
  <c r="I110" i="47"/>
  <c r="I107" i="53"/>
  <c r="I111" i="53"/>
  <c r="I110" i="53"/>
  <c r="I107" i="54"/>
  <c r="I107" i="66"/>
  <c r="I110" i="66"/>
  <c r="I111" i="66"/>
  <c r="I107" i="67"/>
  <c r="I110" i="67"/>
  <c r="I111" i="67"/>
  <c r="H107" i="22"/>
  <c r="H111" i="22"/>
  <c r="H110" i="22"/>
  <c r="H107" i="44"/>
  <c r="H110" i="44"/>
  <c r="H111" i="44"/>
  <c r="H107" i="47"/>
  <c r="H111" i="47"/>
  <c r="H110" i="47"/>
  <c r="H107" i="53"/>
  <c r="H111" i="53"/>
  <c r="H110" i="53"/>
  <c r="G111" i="53"/>
  <c r="G110" i="53"/>
  <c r="H107" i="54"/>
  <c r="H107" i="66"/>
  <c r="H110" i="66"/>
  <c r="H111" i="66"/>
  <c r="H107" i="67"/>
  <c r="H110" i="67"/>
  <c r="H111" i="67"/>
  <c r="H107" i="68"/>
  <c r="H107" i="69"/>
  <c r="G110" i="22"/>
  <c r="G107" i="22"/>
  <c r="G111" i="22"/>
  <c r="F111" i="22"/>
  <c r="F110" i="22"/>
  <c r="G107" i="44"/>
  <c r="G110" i="44"/>
  <c r="G111" i="44"/>
  <c r="G107" i="46"/>
  <c r="G111" i="46"/>
  <c r="G110" i="46"/>
  <c r="F110" i="46"/>
  <c r="F111" i="46"/>
  <c r="G107" i="47"/>
  <c r="G111" i="47"/>
  <c r="G110" i="47"/>
  <c r="G107" i="54"/>
  <c r="G107" i="66"/>
  <c r="G110" i="66"/>
  <c r="G111" i="66"/>
  <c r="G107" i="67"/>
  <c r="G110" i="67"/>
  <c r="G111" i="67"/>
  <c r="G107" i="68"/>
  <c r="G110" i="68"/>
  <c r="F107" i="44"/>
  <c r="F110" i="44"/>
  <c r="F111" i="44"/>
  <c r="F107" i="45"/>
  <c r="F111" i="45"/>
  <c r="F110" i="45"/>
  <c r="F107" i="47"/>
  <c r="F111" i="47"/>
  <c r="F110" i="47"/>
  <c r="F107" i="53"/>
  <c r="F111" i="53"/>
  <c r="F110" i="53"/>
  <c r="F107" i="54"/>
  <c r="F107" i="66"/>
  <c r="F111" i="66"/>
  <c r="F110" i="66"/>
  <c r="F107" i="67"/>
  <c r="F110" i="67"/>
  <c r="F111" i="67"/>
  <c r="F107" i="69"/>
  <c r="C212" i="22"/>
  <c r="B212" i="22"/>
  <c r="F340" i="27" s="1"/>
  <c r="B152" i="22"/>
  <c r="F337" i="27" s="1"/>
  <c r="C152" i="22"/>
  <c r="C192" i="22"/>
  <c r="C172" i="22"/>
  <c r="M111" i="69" l="1"/>
  <c r="L107" i="68"/>
  <c r="I111" i="68"/>
  <c r="AA107" i="68"/>
  <c r="Z107" i="68"/>
  <c r="Y107" i="68"/>
  <c r="X107" i="68"/>
  <c r="AF107" i="68"/>
  <c r="I110" i="68"/>
  <c r="AE107" i="68"/>
  <c r="F111" i="68"/>
  <c r="V107" i="68"/>
  <c r="E110" i="68"/>
  <c r="F110" i="68"/>
  <c r="J107" i="68"/>
  <c r="U107" i="68"/>
  <c r="N110" i="69"/>
  <c r="G110" i="69"/>
  <c r="AE107" i="69"/>
  <c r="N111" i="69"/>
  <c r="R111" i="69"/>
  <c r="O111" i="69"/>
  <c r="AD107" i="69"/>
  <c r="AB107" i="69"/>
  <c r="AC107" i="69"/>
  <c r="AA107" i="69"/>
  <c r="Z107" i="69"/>
  <c r="Q110" i="69"/>
  <c r="L110" i="69"/>
  <c r="J111" i="69"/>
  <c r="Y107" i="69"/>
  <c r="O110" i="69"/>
  <c r="L111" i="69"/>
  <c r="R110" i="69"/>
  <c r="F111" i="69"/>
  <c r="H111" i="54"/>
  <c r="I110" i="69"/>
  <c r="J110" i="69"/>
  <c r="I111" i="69"/>
  <c r="K110" i="69"/>
  <c r="AG107" i="54"/>
  <c r="M110" i="69"/>
  <c r="H111" i="69"/>
  <c r="W107" i="69"/>
  <c r="P110" i="69"/>
  <c r="V107" i="69"/>
  <c r="E111" i="69"/>
  <c r="G111" i="69"/>
  <c r="P111" i="69"/>
  <c r="U107" i="69"/>
  <c r="AH107" i="69"/>
  <c r="T107" i="69"/>
  <c r="K111" i="69"/>
  <c r="H110" i="69"/>
  <c r="S107" i="69"/>
  <c r="X111" i="54"/>
  <c r="X107" i="69"/>
  <c r="E110" i="69"/>
  <c r="AG107" i="69"/>
  <c r="F110" i="69"/>
  <c r="AF107" i="69"/>
  <c r="R107" i="69"/>
  <c r="W107" i="68"/>
  <c r="AF107" i="54"/>
  <c r="G111" i="68"/>
  <c r="AG107" i="68"/>
  <c r="S107" i="68"/>
  <c r="J110" i="54"/>
  <c r="H110" i="54"/>
  <c r="P107" i="68"/>
  <c r="H110" i="68"/>
  <c r="I107" i="68"/>
  <c r="H111" i="68"/>
  <c r="AC107" i="68"/>
  <c r="O107" i="68"/>
  <c r="AD107" i="68"/>
  <c r="AB107" i="68"/>
  <c r="V111" i="54"/>
  <c r="X110" i="54"/>
  <c r="K110" i="54"/>
  <c r="R110" i="54"/>
  <c r="O111" i="54"/>
  <c r="L110" i="54"/>
  <c r="W111" i="54"/>
  <c r="M111" i="54"/>
  <c r="AA111" i="54"/>
  <c r="N111" i="54"/>
  <c r="S111" i="54"/>
  <c r="AD111" i="54"/>
  <c r="Q111" i="54"/>
  <c r="V110" i="54"/>
  <c r="L111" i="54"/>
  <c r="Z110" i="54"/>
  <c r="E110" i="54"/>
  <c r="E111" i="54"/>
  <c r="I111" i="54"/>
  <c r="O110" i="54"/>
  <c r="Q110" i="54"/>
  <c r="U110" i="54"/>
  <c r="AB110" i="54"/>
  <c r="AC111" i="54"/>
  <c r="G110" i="54"/>
  <c r="S110" i="54"/>
  <c r="Y111" i="54"/>
  <c r="AE111" i="54"/>
  <c r="P110" i="54"/>
  <c r="G111" i="54"/>
  <c r="AE110" i="54"/>
  <c r="W110" i="54"/>
  <c r="AD110" i="54"/>
  <c r="R111" i="54"/>
  <c r="F111" i="54"/>
  <c r="F110" i="54"/>
  <c r="I110" i="54"/>
  <c r="Y110" i="54"/>
  <c r="B99" i="54"/>
  <c r="AF110" i="54"/>
  <c r="AB111" i="54"/>
  <c r="T110" i="54"/>
  <c r="J111" i="54"/>
  <c r="AH107" i="54"/>
  <c r="P111" i="54"/>
  <c r="AC110" i="54"/>
  <c r="U111" i="54"/>
  <c r="N110" i="54"/>
  <c r="K111" i="54"/>
  <c r="Z111" i="54"/>
  <c r="M110" i="54"/>
  <c r="AA110" i="54"/>
  <c r="AF111" i="54"/>
  <c r="B49" i="66"/>
  <c r="E402" i="27" s="1"/>
  <c r="B49" i="67"/>
  <c r="E412" i="27" s="1"/>
  <c r="C49" i="46"/>
  <c r="C69" i="44"/>
  <c r="B69" i="46"/>
  <c r="E363" i="27" s="1"/>
  <c r="E52" i="46"/>
  <c r="C52" i="46" s="1"/>
  <c r="B49" i="46"/>
  <c r="E362" i="27" s="1"/>
  <c r="B69" i="44"/>
  <c r="E343" i="27" s="1"/>
  <c r="C69" i="46"/>
  <c r="C49" i="66"/>
  <c r="C49" i="67"/>
  <c r="I52" i="67"/>
  <c r="B52" i="67" s="1"/>
  <c r="F412" i="27" s="1"/>
  <c r="H365" i="27"/>
  <c r="H415" i="27"/>
  <c r="E208" i="27" a="1"/>
  <c r="E208" i="27" s="1"/>
  <c r="B49" i="47"/>
  <c r="E372" i="27" s="1"/>
  <c r="C69" i="22"/>
  <c r="B69" i="22"/>
  <c r="E333" i="27" s="1"/>
  <c r="C49" i="47"/>
  <c r="F52" i="47"/>
  <c r="C52" i="47" s="1"/>
  <c r="E223" i="27" a="1"/>
  <c r="E223" i="27" s="1"/>
  <c r="B89" i="22"/>
  <c r="E334" i="27" s="1"/>
  <c r="I92" i="22"/>
  <c r="S92" i="22"/>
  <c r="C89" i="22"/>
  <c r="C69" i="45"/>
  <c r="C69" i="66"/>
  <c r="C89" i="66"/>
  <c r="AB92" i="66"/>
  <c r="S72" i="66"/>
  <c r="C72" i="66" s="1"/>
  <c r="B89" i="66"/>
  <c r="E404" i="27" s="1"/>
  <c r="B69" i="47"/>
  <c r="E373" i="27" s="1"/>
  <c r="B69" i="45"/>
  <c r="E353" i="27" s="1"/>
  <c r="I72" i="45"/>
  <c r="B72" i="45" s="1"/>
  <c r="F353" i="27" s="1"/>
  <c r="C69" i="47"/>
  <c r="O92" i="66"/>
  <c r="W72" i="47"/>
  <c r="C72" i="47" s="1"/>
  <c r="B69" i="66"/>
  <c r="E403" i="27" s="1"/>
  <c r="B69" i="67"/>
  <c r="E413" i="27" s="1"/>
  <c r="C69" i="67"/>
  <c r="D6" i="27"/>
  <c r="H218" i="27"/>
  <c r="B49" i="45"/>
  <c r="E352" i="27" s="1"/>
  <c r="C89" i="45"/>
  <c r="C89" i="46"/>
  <c r="C89" i="67"/>
  <c r="G92" i="67"/>
  <c r="B92" i="67" s="1"/>
  <c r="F414" i="27" s="1"/>
  <c r="C89" i="47"/>
  <c r="B89" i="47"/>
  <c r="E374" i="27" s="1"/>
  <c r="B89" i="46"/>
  <c r="E364" i="27" s="1"/>
  <c r="B89" i="67"/>
  <c r="E414" i="27" s="1"/>
  <c r="F52" i="45"/>
  <c r="B52" i="45" s="1"/>
  <c r="F352" i="27" s="1"/>
  <c r="B89" i="45"/>
  <c r="E354" i="27" s="1"/>
  <c r="C49" i="45"/>
  <c r="B72" i="22"/>
  <c r="F333" i="27" s="1"/>
  <c r="H385" i="27"/>
  <c r="D332" i="27"/>
  <c r="D5" i="27"/>
  <c r="H203" i="27"/>
  <c r="H335" i="27"/>
  <c r="H8" i="27"/>
  <c r="E88" i="27"/>
  <c r="E239" i="27" a="1"/>
  <c r="E239" i="27" s="1"/>
  <c r="E243" i="27" a="1"/>
  <c r="E243" i="27" s="1"/>
  <c r="H355" i="27"/>
  <c r="H375" i="27"/>
  <c r="E193" i="27" a="1"/>
  <c r="E193" i="27" s="1"/>
  <c r="D334" i="27"/>
  <c r="H233" i="27"/>
  <c r="D7" i="27"/>
  <c r="H405" i="27"/>
  <c r="H345" i="27"/>
  <c r="B89" i="44"/>
  <c r="E344" i="27" s="1"/>
  <c r="C89" i="44"/>
  <c r="Q92" i="44"/>
  <c r="C92" i="44" s="1"/>
  <c r="B52" i="22"/>
  <c r="AE5" i="63"/>
  <c r="AG5" i="63"/>
  <c r="AI5" i="63"/>
  <c r="T5" i="63"/>
  <c r="AH5" i="63"/>
  <c r="Q5" i="63"/>
  <c r="AC5" i="63"/>
  <c r="R5" i="63"/>
  <c r="O5" i="63"/>
  <c r="U5" i="63"/>
  <c r="V5" i="63"/>
  <c r="X5" i="63"/>
  <c r="AD5" i="63"/>
  <c r="B49" i="44"/>
  <c r="E342" i="27" s="1"/>
  <c r="N5" i="63"/>
  <c r="C49" i="44"/>
  <c r="J5" i="63"/>
  <c r="W5" i="63"/>
  <c r="B49" i="22"/>
  <c r="C49" i="22"/>
  <c r="S5" i="63"/>
  <c r="AF5" i="63"/>
  <c r="AB5" i="63"/>
  <c r="Y5" i="63"/>
  <c r="C72" i="67"/>
  <c r="B72" i="67"/>
  <c r="F413" i="27" s="1"/>
  <c r="C52" i="66"/>
  <c r="B52" i="66"/>
  <c r="F402" i="27" s="1"/>
  <c r="B92" i="47"/>
  <c r="F374" i="27" s="1"/>
  <c r="C92" i="47"/>
  <c r="B92" i="46"/>
  <c r="F364" i="27" s="1"/>
  <c r="C92" i="46"/>
  <c r="C72" i="46"/>
  <c r="B72" i="46"/>
  <c r="F363" i="27" s="1"/>
  <c r="C92" i="45"/>
  <c r="B92" i="45"/>
  <c r="F354" i="27" s="1"/>
  <c r="B72" i="44"/>
  <c r="F343" i="27" s="1"/>
  <c r="C72" i="44"/>
  <c r="B52" i="44"/>
  <c r="F342" i="27" s="1"/>
  <c r="C52" i="44"/>
  <c r="C111" i="67"/>
  <c r="B111" i="67"/>
  <c r="D415" i="27" s="1"/>
  <c r="B110" i="67"/>
  <c r="C110" i="67"/>
  <c r="G109" i="67" a="1"/>
  <c r="G109" i="67" s="1"/>
  <c r="G112" i="67" s="1"/>
  <c r="E109" i="67" a="1"/>
  <c r="E109" i="67" s="1"/>
  <c r="AH109" i="67" a="1"/>
  <c r="AH109" i="67" s="1"/>
  <c r="AH112" i="67" s="1"/>
  <c r="AG109" i="67" a="1"/>
  <c r="AG109" i="67" s="1"/>
  <c r="AG112" i="67" s="1"/>
  <c r="AF109" i="67" a="1"/>
  <c r="AF109" i="67" s="1"/>
  <c r="AF112" i="67" s="1"/>
  <c r="H109" i="67" a="1"/>
  <c r="H109" i="67" s="1"/>
  <c r="H112" i="67" s="1"/>
  <c r="F109" i="67" a="1"/>
  <c r="F109" i="67" s="1"/>
  <c r="F112" i="67" s="1"/>
  <c r="I109" i="67" a="1"/>
  <c r="I109" i="67" s="1"/>
  <c r="I112" i="67" s="1"/>
  <c r="R109" i="67" a="1"/>
  <c r="R109" i="67" s="1"/>
  <c r="R112" i="67" s="1"/>
  <c r="Y109" i="67" a="1"/>
  <c r="Y109" i="67" s="1"/>
  <c r="Y112" i="67" s="1"/>
  <c r="X109" i="67" a="1"/>
  <c r="X109" i="67" s="1"/>
  <c r="X112" i="67" s="1"/>
  <c r="J109" i="67" a="1"/>
  <c r="J109" i="67" s="1"/>
  <c r="J112" i="67" s="1"/>
  <c r="L109" i="67" a="1"/>
  <c r="L109" i="67" s="1"/>
  <c r="L112" i="67" s="1"/>
  <c r="S109" i="67" a="1"/>
  <c r="S109" i="67" s="1"/>
  <c r="S112" i="67" s="1"/>
  <c r="V109" i="67" a="1"/>
  <c r="V109" i="67" s="1"/>
  <c r="V112" i="67" s="1"/>
  <c r="T109" i="67" a="1"/>
  <c r="T109" i="67" s="1"/>
  <c r="T112" i="67" s="1"/>
  <c r="Z109" i="67" a="1"/>
  <c r="Z109" i="67" s="1"/>
  <c r="Z112" i="67" s="1"/>
  <c r="AB109" i="67" a="1"/>
  <c r="AB109" i="67" s="1"/>
  <c r="AB112" i="67" s="1"/>
  <c r="AC109" i="67" a="1"/>
  <c r="AC109" i="67" s="1"/>
  <c r="AC112" i="67" s="1"/>
  <c r="AA109" i="67" a="1"/>
  <c r="AA109" i="67" s="1"/>
  <c r="AA112" i="67" s="1"/>
  <c r="AD109" i="67" a="1"/>
  <c r="AD109" i="67" s="1"/>
  <c r="AD112" i="67" s="1"/>
  <c r="W109" i="67" a="1"/>
  <c r="W109" i="67" s="1"/>
  <c r="W112" i="67" s="1"/>
  <c r="N109" i="67" a="1"/>
  <c r="N109" i="67" s="1"/>
  <c r="N112" i="67" s="1"/>
  <c r="M109" i="67" a="1"/>
  <c r="M109" i="67" s="1"/>
  <c r="M112" i="67" s="1"/>
  <c r="K109" i="67" a="1"/>
  <c r="K109" i="67" s="1"/>
  <c r="K112" i="67" s="1"/>
  <c r="U109" i="67" a="1"/>
  <c r="U109" i="67" s="1"/>
  <c r="U112" i="67" s="1"/>
  <c r="O109" i="67" a="1"/>
  <c r="O109" i="67" s="1"/>
  <c r="O112" i="67" s="1"/>
  <c r="AE109" i="67" a="1"/>
  <c r="AE109" i="67" s="1"/>
  <c r="AE112" i="67" s="1"/>
  <c r="P109" i="67" a="1"/>
  <c r="P109" i="67" s="1"/>
  <c r="P112" i="67" s="1"/>
  <c r="Q109" i="67" a="1"/>
  <c r="Q109" i="67" s="1"/>
  <c r="Q112" i="67" s="1"/>
  <c r="C111" i="66"/>
  <c r="B111" i="66"/>
  <c r="D405" i="27" s="1"/>
  <c r="B110" i="66"/>
  <c r="C110" i="66"/>
  <c r="AD109" i="66" a="1"/>
  <c r="AD109" i="66" s="1"/>
  <c r="AD112" i="66" s="1"/>
  <c r="S109" i="66" a="1"/>
  <c r="S109" i="66" s="1"/>
  <c r="S112" i="66" s="1"/>
  <c r="I109" i="66" a="1"/>
  <c r="I109" i="66" s="1"/>
  <c r="I112" i="66" s="1"/>
  <c r="AA109" i="66" a="1"/>
  <c r="AA109" i="66" s="1"/>
  <c r="AA112" i="66" s="1"/>
  <c r="X109" i="66" a="1"/>
  <c r="X109" i="66" s="1"/>
  <c r="X112" i="66" s="1"/>
  <c r="N109" i="66" a="1"/>
  <c r="N109" i="66" s="1"/>
  <c r="N112" i="66" s="1"/>
  <c r="F109" i="66" a="1"/>
  <c r="F109" i="66" s="1"/>
  <c r="F112" i="66" s="1"/>
  <c r="V109" i="66" a="1"/>
  <c r="V109" i="66" s="1"/>
  <c r="V112" i="66" s="1"/>
  <c r="AH109" i="66" a="1"/>
  <c r="AH109" i="66" s="1"/>
  <c r="AH112" i="66" s="1"/>
  <c r="G109" i="66" a="1"/>
  <c r="G109" i="66" s="1"/>
  <c r="G112" i="66" s="1"/>
  <c r="AG109" i="66" a="1"/>
  <c r="AG109" i="66" s="1"/>
  <c r="AG112" i="66" s="1"/>
  <c r="Z109" i="66" a="1"/>
  <c r="Z109" i="66" s="1"/>
  <c r="Z112" i="66" s="1"/>
  <c r="Q109" i="66" a="1"/>
  <c r="Q109" i="66" s="1"/>
  <c r="Q112" i="66" s="1"/>
  <c r="O109" i="66" a="1"/>
  <c r="O109" i="66" s="1"/>
  <c r="O112" i="66" s="1"/>
  <c r="W109" i="66" a="1"/>
  <c r="W109" i="66" s="1"/>
  <c r="W112" i="66" s="1"/>
  <c r="AE109" i="66" a="1"/>
  <c r="AE109" i="66" s="1"/>
  <c r="AE112" i="66" s="1"/>
  <c r="P109" i="66" a="1"/>
  <c r="P109" i="66" s="1"/>
  <c r="P112" i="66" s="1"/>
  <c r="H109" i="66" a="1"/>
  <c r="H109" i="66" s="1"/>
  <c r="H112" i="66" s="1"/>
  <c r="AF109" i="66" a="1"/>
  <c r="AF109" i="66" s="1"/>
  <c r="AF112" i="66" s="1"/>
  <c r="T109" i="66" a="1"/>
  <c r="T109" i="66" s="1"/>
  <c r="T112" i="66" s="1"/>
  <c r="K109" i="66" a="1"/>
  <c r="K109" i="66" s="1"/>
  <c r="K112" i="66" s="1"/>
  <c r="M109" i="66" a="1"/>
  <c r="M109" i="66" s="1"/>
  <c r="M112" i="66" s="1"/>
  <c r="AB109" i="66" a="1"/>
  <c r="AB109" i="66" s="1"/>
  <c r="AB112" i="66" s="1"/>
  <c r="Y109" i="66" a="1"/>
  <c r="Y109" i="66" s="1"/>
  <c r="Y112" i="66" s="1"/>
  <c r="L109" i="66" a="1"/>
  <c r="L109" i="66" s="1"/>
  <c r="L112" i="66" s="1"/>
  <c r="J109" i="66" a="1"/>
  <c r="J109" i="66" s="1"/>
  <c r="J112" i="66" s="1"/>
  <c r="AC109" i="66" a="1"/>
  <c r="AC109" i="66" s="1"/>
  <c r="AC112" i="66" s="1"/>
  <c r="E109" i="66" a="1"/>
  <c r="E109" i="66" s="1"/>
  <c r="R109" i="66" a="1"/>
  <c r="R109" i="66" s="1"/>
  <c r="R112" i="66" s="1"/>
  <c r="U109" i="66" a="1"/>
  <c r="U109" i="66" s="1"/>
  <c r="U112" i="66" s="1"/>
  <c r="B111" i="53"/>
  <c r="D385" i="27" s="1"/>
  <c r="C111" i="53"/>
  <c r="C110" i="53"/>
  <c r="B110" i="53"/>
  <c r="N109" i="53" a="1"/>
  <c r="N109" i="53" s="1"/>
  <c r="N112" i="53" s="1"/>
  <c r="AF109" i="53" a="1"/>
  <c r="AF109" i="53" s="1"/>
  <c r="AF112" i="53" s="1"/>
  <c r="AE109" i="53" a="1"/>
  <c r="AE109" i="53" s="1"/>
  <c r="AE112" i="53" s="1"/>
  <c r="R109" i="53" a="1"/>
  <c r="R109" i="53" s="1"/>
  <c r="R112" i="53" s="1"/>
  <c r="AG109" i="53" a="1"/>
  <c r="AG109" i="53" s="1"/>
  <c r="AG112" i="53" s="1"/>
  <c r="M109" i="53" a="1"/>
  <c r="M109" i="53" s="1"/>
  <c r="M112" i="53" s="1"/>
  <c r="AH109" i="53" a="1"/>
  <c r="AH109" i="53" s="1"/>
  <c r="AH112" i="53" s="1"/>
  <c r="Z109" i="53" a="1"/>
  <c r="Z109" i="53" s="1"/>
  <c r="Z112" i="53" s="1"/>
  <c r="J109" i="53" a="1"/>
  <c r="J109" i="53" s="1"/>
  <c r="J112" i="53" s="1"/>
  <c r="H109" i="53" a="1"/>
  <c r="H109" i="53" s="1"/>
  <c r="H112" i="53" s="1"/>
  <c r="T109" i="53" a="1"/>
  <c r="T109" i="53" s="1"/>
  <c r="T112" i="53" s="1"/>
  <c r="L109" i="53" a="1"/>
  <c r="L109" i="53" s="1"/>
  <c r="L112" i="53" s="1"/>
  <c r="Y109" i="53" a="1"/>
  <c r="Y109" i="53" s="1"/>
  <c r="Y112" i="53" s="1"/>
  <c r="P109" i="53" a="1"/>
  <c r="P109" i="53" s="1"/>
  <c r="P112" i="53" s="1"/>
  <c r="G109" i="53" a="1"/>
  <c r="G109" i="53" s="1"/>
  <c r="G112" i="53" s="1"/>
  <c r="AC109" i="53" a="1"/>
  <c r="AC109" i="53" s="1"/>
  <c r="AC112" i="53" s="1"/>
  <c r="I109" i="53" a="1"/>
  <c r="I109" i="53" s="1"/>
  <c r="I112" i="53" s="1"/>
  <c r="W109" i="53" a="1"/>
  <c r="W109" i="53" s="1"/>
  <c r="W112" i="53" s="1"/>
  <c r="S109" i="53" a="1"/>
  <c r="S109" i="53" s="1"/>
  <c r="S112" i="53" s="1"/>
  <c r="Q109" i="53" a="1"/>
  <c r="Q109" i="53" s="1"/>
  <c r="Q112" i="53" s="1"/>
  <c r="X109" i="53" a="1"/>
  <c r="X109" i="53" s="1"/>
  <c r="X112" i="53" s="1"/>
  <c r="V109" i="53" a="1"/>
  <c r="V109" i="53" s="1"/>
  <c r="V112" i="53" s="1"/>
  <c r="F109" i="53" a="1"/>
  <c r="F109" i="53" s="1"/>
  <c r="F112" i="53" s="1"/>
  <c r="AB109" i="53" a="1"/>
  <c r="AB109" i="53" s="1"/>
  <c r="AB112" i="53" s="1"/>
  <c r="O109" i="53" a="1"/>
  <c r="O109" i="53" s="1"/>
  <c r="O112" i="53" s="1"/>
  <c r="E109" i="53" a="1"/>
  <c r="E109" i="53" s="1"/>
  <c r="U109" i="53" a="1"/>
  <c r="U109" i="53" s="1"/>
  <c r="U112" i="53" s="1"/>
  <c r="K109" i="53" a="1"/>
  <c r="K109" i="53" s="1"/>
  <c r="K112" i="53" s="1"/>
  <c r="AD109" i="53" a="1"/>
  <c r="AD109" i="53" s="1"/>
  <c r="AD112" i="53" s="1"/>
  <c r="AA109" i="53" a="1"/>
  <c r="AA109" i="53" s="1"/>
  <c r="AA112" i="53" s="1"/>
  <c r="B110" i="47"/>
  <c r="C110" i="47"/>
  <c r="B111" i="47"/>
  <c r="D375" i="27" s="1"/>
  <c r="C111" i="47"/>
  <c r="AC109" i="47" a="1"/>
  <c r="AC109" i="47" s="1"/>
  <c r="AC112" i="47" s="1"/>
  <c r="AF109" i="47" a="1"/>
  <c r="AF109" i="47" s="1"/>
  <c r="AF112" i="47" s="1"/>
  <c r="S109" i="47" a="1"/>
  <c r="S109" i="47" s="1"/>
  <c r="S112" i="47" s="1"/>
  <c r="K109" i="47" a="1"/>
  <c r="K109" i="47" s="1"/>
  <c r="K112" i="47" s="1"/>
  <c r="I109" i="47" a="1"/>
  <c r="I109" i="47" s="1"/>
  <c r="I112" i="47" s="1"/>
  <c r="AE109" i="47" a="1"/>
  <c r="AE109" i="47" s="1"/>
  <c r="AE112" i="47" s="1"/>
  <c r="AG109" i="47" a="1"/>
  <c r="AG109" i="47" s="1"/>
  <c r="AG112" i="47" s="1"/>
  <c r="H109" i="47" a="1"/>
  <c r="H109" i="47" s="1"/>
  <c r="H112" i="47" s="1"/>
  <c r="W109" i="47" a="1"/>
  <c r="W109" i="47" s="1"/>
  <c r="W112" i="47" s="1"/>
  <c r="AD109" i="47" a="1"/>
  <c r="AD109" i="47" s="1"/>
  <c r="AD112" i="47" s="1"/>
  <c r="M109" i="47" a="1"/>
  <c r="M109" i="47" s="1"/>
  <c r="M112" i="47" s="1"/>
  <c r="E109" i="47" a="1"/>
  <c r="E109" i="47" s="1"/>
  <c r="Q109" i="47" a="1"/>
  <c r="Q109" i="47" s="1"/>
  <c r="Q112" i="47" s="1"/>
  <c r="Z109" i="47" a="1"/>
  <c r="Z109" i="47" s="1"/>
  <c r="Z112" i="47" s="1"/>
  <c r="P109" i="47" a="1"/>
  <c r="P109" i="47" s="1"/>
  <c r="P112" i="47" s="1"/>
  <c r="X109" i="47" a="1"/>
  <c r="X109" i="47" s="1"/>
  <c r="X112" i="47" s="1"/>
  <c r="AH109" i="47" a="1"/>
  <c r="AH109" i="47" s="1"/>
  <c r="AH112" i="47" s="1"/>
  <c r="R109" i="47" a="1"/>
  <c r="R109" i="47" s="1"/>
  <c r="R112" i="47" s="1"/>
  <c r="J109" i="47" a="1"/>
  <c r="J109" i="47" s="1"/>
  <c r="J112" i="47" s="1"/>
  <c r="AB109" i="47" a="1"/>
  <c r="AB109" i="47" s="1"/>
  <c r="AB112" i="47" s="1"/>
  <c r="U109" i="47" a="1"/>
  <c r="U109" i="47" s="1"/>
  <c r="U112" i="47" s="1"/>
  <c r="F109" i="47" a="1"/>
  <c r="F109" i="47" s="1"/>
  <c r="F112" i="47" s="1"/>
  <c r="V109" i="47" a="1"/>
  <c r="V109" i="47" s="1"/>
  <c r="V112" i="47" s="1"/>
  <c r="T109" i="47" a="1"/>
  <c r="T109" i="47" s="1"/>
  <c r="T112" i="47" s="1"/>
  <c r="AA109" i="47" a="1"/>
  <c r="AA109" i="47" s="1"/>
  <c r="AA112" i="47" s="1"/>
  <c r="L109" i="47" a="1"/>
  <c r="L109" i="47" s="1"/>
  <c r="L112" i="47" s="1"/>
  <c r="Y109" i="47" a="1"/>
  <c r="Y109" i="47" s="1"/>
  <c r="Y112" i="47" s="1"/>
  <c r="G109" i="47" a="1"/>
  <c r="G109" i="47" s="1"/>
  <c r="G112" i="47" s="1"/>
  <c r="O109" i="47" a="1"/>
  <c r="O109" i="47" s="1"/>
  <c r="O112" i="47" s="1"/>
  <c r="N109" i="47" a="1"/>
  <c r="N109" i="47" s="1"/>
  <c r="N112" i="47" s="1"/>
  <c r="B111" i="46"/>
  <c r="D365" i="27" s="1"/>
  <c r="C111" i="46"/>
  <c r="C110" i="46"/>
  <c r="B110" i="46"/>
  <c r="AE109" i="46" a="1"/>
  <c r="AE109" i="46" s="1"/>
  <c r="AE112" i="46" s="1"/>
  <c r="U109" i="46" a="1"/>
  <c r="U109" i="46" s="1"/>
  <c r="U112" i="46" s="1"/>
  <c r="K109" i="46" a="1"/>
  <c r="K109" i="46" s="1"/>
  <c r="K112" i="46" s="1"/>
  <c r="AH109" i="46" a="1"/>
  <c r="AH109" i="46" s="1"/>
  <c r="AH112" i="46" s="1"/>
  <c r="W109" i="46" a="1"/>
  <c r="W109" i="46" s="1"/>
  <c r="W112" i="46" s="1"/>
  <c r="L109" i="46" a="1"/>
  <c r="L109" i="46" s="1"/>
  <c r="L112" i="46" s="1"/>
  <c r="AF109" i="46" a="1"/>
  <c r="AF109" i="46" s="1"/>
  <c r="AF112" i="46" s="1"/>
  <c r="S109" i="46" a="1"/>
  <c r="S109" i="46" s="1"/>
  <c r="S112" i="46" s="1"/>
  <c r="G109" i="46" a="1"/>
  <c r="G109" i="46" s="1"/>
  <c r="G112" i="46" s="1"/>
  <c r="AC109" i="46" a="1"/>
  <c r="AC109" i="46" s="1"/>
  <c r="AC112" i="46" s="1"/>
  <c r="Q109" i="46" a="1"/>
  <c r="Q109" i="46" s="1"/>
  <c r="Q112" i="46" s="1"/>
  <c r="E109" i="46" a="1"/>
  <c r="E109" i="46" s="1"/>
  <c r="Z109" i="46" a="1"/>
  <c r="Z109" i="46" s="1"/>
  <c r="Z112" i="46" s="1"/>
  <c r="N109" i="46" a="1"/>
  <c r="N109" i="46" s="1"/>
  <c r="N112" i="46" s="1"/>
  <c r="P109" i="46" a="1"/>
  <c r="P109" i="46" s="1"/>
  <c r="P112" i="46" s="1"/>
  <c r="AG109" i="46" a="1"/>
  <c r="AG109" i="46" s="1"/>
  <c r="AG112" i="46" s="1"/>
  <c r="O109" i="46" a="1"/>
  <c r="O109" i="46" s="1"/>
  <c r="O112" i="46" s="1"/>
  <c r="AD109" i="46" a="1"/>
  <c r="AD109" i="46" s="1"/>
  <c r="AD112" i="46" s="1"/>
  <c r="M109" i="46" a="1"/>
  <c r="M109" i="46" s="1"/>
  <c r="M112" i="46" s="1"/>
  <c r="AB109" i="46" a="1"/>
  <c r="AB109" i="46" s="1"/>
  <c r="AB112" i="46" s="1"/>
  <c r="J109" i="46" a="1"/>
  <c r="J109" i="46" s="1"/>
  <c r="J112" i="46" s="1"/>
  <c r="AA109" i="46" a="1"/>
  <c r="AA109" i="46" s="1"/>
  <c r="AA112" i="46" s="1"/>
  <c r="I109" i="46" a="1"/>
  <c r="I109" i="46" s="1"/>
  <c r="I112" i="46" s="1"/>
  <c r="Y109" i="46" a="1"/>
  <c r="Y109" i="46" s="1"/>
  <c r="Y112" i="46" s="1"/>
  <c r="H109" i="46" a="1"/>
  <c r="H109" i="46" s="1"/>
  <c r="H112" i="46" s="1"/>
  <c r="X109" i="46" a="1"/>
  <c r="X109" i="46" s="1"/>
  <c r="X112" i="46" s="1"/>
  <c r="F109" i="46" a="1"/>
  <c r="F109" i="46" s="1"/>
  <c r="F112" i="46" s="1"/>
  <c r="T109" i="46" a="1"/>
  <c r="T109" i="46" s="1"/>
  <c r="T112" i="46" s="1"/>
  <c r="R109" i="46" a="1"/>
  <c r="R109" i="46" s="1"/>
  <c r="R112" i="46" s="1"/>
  <c r="V109" i="46" a="1"/>
  <c r="V109" i="46" s="1"/>
  <c r="V112" i="46" s="1"/>
  <c r="C110" i="45"/>
  <c r="B110" i="45"/>
  <c r="B111" i="45"/>
  <c r="D355" i="27" s="1"/>
  <c r="C111" i="45"/>
  <c r="L109" i="45" a="1"/>
  <c r="L109" i="45" s="1"/>
  <c r="L112" i="45" s="1"/>
  <c r="U109" i="45" a="1"/>
  <c r="U109" i="45" s="1"/>
  <c r="U112" i="45" s="1"/>
  <c r="Q109" i="45" a="1"/>
  <c r="Q109" i="45" s="1"/>
  <c r="Q112" i="45" s="1"/>
  <c r="K109" i="45" a="1"/>
  <c r="K109" i="45" s="1"/>
  <c r="K112" i="45" s="1"/>
  <c r="J109" i="45" a="1"/>
  <c r="J109" i="45" s="1"/>
  <c r="J112" i="45" s="1"/>
  <c r="I109" i="45" a="1"/>
  <c r="I109" i="45" s="1"/>
  <c r="I112" i="45" s="1"/>
  <c r="AD109" i="45" a="1"/>
  <c r="AD109" i="45" s="1"/>
  <c r="AD112" i="45" s="1"/>
  <c r="AH109" i="45" a="1"/>
  <c r="AH109" i="45" s="1"/>
  <c r="AH112" i="45" s="1"/>
  <c r="S109" i="45" a="1"/>
  <c r="S109" i="45" s="1"/>
  <c r="S112" i="45" s="1"/>
  <c r="AG109" i="45" a="1"/>
  <c r="AG109" i="45" s="1"/>
  <c r="AG112" i="45" s="1"/>
  <c r="N109" i="45" a="1"/>
  <c r="N109" i="45" s="1"/>
  <c r="N112" i="45" s="1"/>
  <c r="H109" i="45" a="1"/>
  <c r="H109" i="45" s="1"/>
  <c r="H112" i="45" s="1"/>
  <c r="AE109" i="45" a="1"/>
  <c r="AE109" i="45" s="1"/>
  <c r="AE112" i="45" s="1"/>
  <c r="AB109" i="45" a="1"/>
  <c r="AB109" i="45" s="1"/>
  <c r="AB112" i="45" s="1"/>
  <c r="P109" i="45" a="1"/>
  <c r="P109" i="45" s="1"/>
  <c r="P112" i="45" s="1"/>
  <c r="E109" i="45" a="1"/>
  <c r="E109" i="45" s="1"/>
  <c r="G109" i="45" a="1"/>
  <c r="G109" i="45" s="1"/>
  <c r="G112" i="45" s="1"/>
  <c r="Y109" i="45" a="1"/>
  <c r="Y109" i="45" s="1"/>
  <c r="Y112" i="45" s="1"/>
  <c r="F109" i="45" a="1"/>
  <c r="F109" i="45" s="1"/>
  <c r="F112" i="45" s="1"/>
  <c r="W109" i="45" a="1"/>
  <c r="W109" i="45" s="1"/>
  <c r="W112" i="45" s="1"/>
  <c r="V109" i="45" a="1"/>
  <c r="V109" i="45" s="1"/>
  <c r="V112" i="45" s="1"/>
  <c r="AF109" i="45" a="1"/>
  <c r="AF109" i="45" s="1"/>
  <c r="AF112" i="45" s="1"/>
  <c r="T109" i="45" a="1"/>
  <c r="T109" i="45" s="1"/>
  <c r="T112" i="45" s="1"/>
  <c r="Z109" i="45" a="1"/>
  <c r="Z109" i="45" s="1"/>
  <c r="Z112" i="45" s="1"/>
  <c r="R109" i="45" a="1"/>
  <c r="R109" i="45" s="1"/>
  <c r="R112" i="45" s="1"/>
  <c r="X109" i="45" a="1"/>
  <c r="X109" i="45" s="1"/>
  <c r="X112" i="45" s="1"/>
  <c r="O109" i="45" a="1"/>
  <c r="O109" i="45" s="1"/>
  <c r="O112" i="45" s="1"/>
  <c r="AC109" i="45" a="1"/>
  <c r="AC109" i="45" s="1"/>
  <c r="AC112" i="45" s="1"/>
  <c r="M109" i="45" a="1"/>
  <c r="M109" i="45" s="1"/>
  <c r="M112" i="45" s="1"/>
  <c r="AA109" i="45" a="1"/>
  <c r="AA109" i="45" s="1"/>
  <c r="AA112" i="45" s="1"/>
  <c r="C110" i="44"/>
  <c r="B110" i="44"/>
  <c r="C111" i="44"/>
  <c r="B111" i="44"/>
  <c r="D345" i="27" s="1"/>
  <c r="V109" i="44" a="1"/>
  <c r="V109" i="44" s="1"/>
  <c r="V112" i="44" s="1"/>
  <c r="R109" i="44" a="1"/>
  <c r="R109" i="44" s="1"/>
  <c r="R112" i="44" s="1"/>
  <c r="X109" i="44" a="1"/>
  <c r="X109" i="44" s="1"/>
  <c r="X112" i="44" s="1"/>
  <c r="O109" i="44" a="1"/>
  <c r="O109" i="44" s="1"/>
  <c r="O112" i="44" s="1"/>
  <c r="AG109" i="44" a="1"/>
  <c r="AG109" i="44" s="1"/>
  <c r="AG112" i="44" s="1"/>
  <c r="P109" i="44" a="1"/>
  <c r="P109" i="44" s="1"/>
  <c r="P112" i="44" s="1"/>
  <c r="H109" i="44" a="1"/>
  <c r="H109" i="44" s="1"/>
  <c r="H112" i="44" s="1"/>
  <c r="K109" i="44" a="1"/>
  <c r="K109" i="44" s="1"/>
  <c r="K112" i="44" s="1"/>
  <c r="F109" i="44" a="1"/>
  <c r="F109" i="44" s="1"/>
  <c r="F112" i="44" s="1"/>
  <c r="E109" i="44" a="1"/>
  <c r="E109" i="44" s="1"/>
  <c r="G109" i="44" a="1"/>
  <c r="G109" i="44" s="1"/>
  <c r="G112" i="44" s="1"/>
  <c r="AA109" i="44" a="1"/>
  <c r="AA109" i="44" s="1"/>
  <c r="AA112" i="44" s="1"/>
  <c r="T109" i="44" a="1"/>
  <c r="T109" i="44" s="1"/>
  <c r="T112" i="44" s="1"/>
  <c r="I109" i="44" a="1"/>
  <c r="I109" i="44" s="1"/>
  <c r="I112" i="44" s="1"/>
  <c r="AC109" i="44" a="1"/>
  <c r="AC109" i="44" s="1"/>
  <c r="AC112" i="44" s="1"/>
  <c r="AE109" i="44" a="1"/>
  <c r="AE109" i="44" s="1"/>
  <c r="AE112" i="44" s="1"/>
  <c r="N109" i="44" a="1"/>
  <c r="N109" i="44" s="1"/>
  <c r="N112" i="44" s="1"/>
  <c r="Q109" i="44" a="1"/>
  <c r="Q109" i="44" s="1"/>
  <c r="Q112" i="44" s="1"/>
  <c r="AF109" i="44" a="1"/>
  <c r="AF109" i="44" s="1"/>
  <c r="AF112" i="44" s="1"/>
  <c r="L109" i="44" a="1"/>
  <c r="L109" i="44" s="1"/>
  <c r="L112" i="44" s="1"/>
  <c r="M109" i="44" a="1"/>
  <c r="M109" i="44" s="1"/>
  <c r="M112" i="44" s="1"/>
  <c r="J109" i="44" a="1"/>
  <c r="J109" i="44" s="1"/>
  <c r="J112" i="44" s="1"/>
  <c r="AH109" i="44" a="1"/>
  <c r="AH109" i="44" s="1"/>
  <c r="AH112" i="44" s="1"/>
  <c r="S109" i="44" a="1"/>
  <c r="S109" i="44" s="1"/>
  <c r="S112" i="44" s="1"/>
  <c r="AD109" i="44" a="1"/>
  <c r="AD109" i="44" s="1"/>
  <c r="AD112" i="44" s="1"/>
  <c r="Z109" i="44" a="1"/>
  <c r="Z109" i="44" s="1"/>
  <c r="Z112" i="44" s="1"/>
  <c r="W109" i="44" a="1"/>
  <c r="W109" i="44" s="1"/>
  <c r="W112" i="44" s="1"/>
  <c r="U109" i="44" a="1"/>
  <c r="U109" i="44" s="1"/>
  <c r="U112" i="44" s="1"/>
  <c r="AB109" i="44" a="1"/>
  <c r="AB109" i="44" s="1"/>
  <c r="AB112" i="44" s="1"/>
  <c r="Y109" i="44" a="1"/>
  <c r="Y109" i="44" s="1"/>
  <c r="Y112" i="44" s="1"/>
  <c r="C110" i="22"/>
  <c r="B110" i="22"/>
  <c r="B111" i="22"/>
  <c r="C111" i="22"/>
  <c r="F109" i="22" a="1"/>
  <c r="F109" i="22" s="1"/>
  <c r="V109" i="22" a="1"/>
  <c r="V109" i="22" s="1"/>
  <c r="P109" i="22" a="1"/>
  <c r="P109" i="22" s="1"/>
  <c r="AF109" i="22" a="1"/>
  <c r="AF109" i="22" s="1"/>
  <c r="Z109" i="22" a="1"/>
  <c r="Z109" i="22" s="1"/>
  <c r="M109" i="22" a="1"/>
  <c r="M109" i="22" s="1"/>
  <c r="Y109" i="22" a="1"/>
  <c r="Y109" i="22" s="1"/>
  <c r="W109" i="22" a="1"/>
  <c r="W109" i="22" s="1"/>
  <c r="G109" i="22" a="1"/>
  <c r="G109" i="22" s="1"/>
  <c r="AG109" i="22" a="1"/>
  <c r="AG109" i="22" s="1"/>
  <c r="Q109" i="22" a="1"/>
  <c r="Q109" i="22" s="1"/>
  <c r="O109" i="22" a="1"/>
  <c r="O109" i="22" s="1"/>
  <c r="AA109" i="22" a="1"/>
  <c r="AA109" i="22" s="1"/>
  <c r="N109" i="22" a="1"/>
  <c r="N109" i="22" s="1"/>
  <c r="H109" i="22" a="1"/>
  <c r="H109" i="22" s="1"/>
  <c r="X109" i="22" a="1"/>
  <c r="X109" i="22" s="1"/>
  <c r="R109" i="22" a="1"/>
  <c r="R109" i="22" s="1"/>
  <c r="AH109" i="22" a="1"/>
  <c r="AH109" i="22" s="1"/>
  <c r="AB109" i="22" a="1"/>
  <c r="AB109" i="22" s="1"/>
  <c r="E109" i="22" a="1"/>
  <c r="E109" i="22" s="1"/>
  <c r="I109" i="22" a="1"/>
  <c r="I109" i="22" s="1"/>
  <c r="S109" i="22" a="1"/>
  <c r="S109" i="22" s="1"/>
  <c r="AC109" i="22" a="1"/>
  <c r="AC109" i="22" s="1"/>
  <c r="J109" i="22" a="1"/>
  <c r="J109" i="22" s="1"/>
  <c r="T109" i="22" a="1"/>
  <c r="T109" i="22" s="1"/>
  <c r="AD109" i="22" a="1"/>
  <c r="AD109" i="22" s="1"/>
  <c r="K109" i="22" a="1"/>
  <c r="K109" i="22" s="1"/>
  <c r="U109" i="22" a="1"/>
  <c r="U109" i="22" s="1"/>
  <c r="AE109" i="22" a="1"/>
  <c r="AE109" i="22" s="1"/>
  <c r="L109" i="22" a="1"/>
  <c r="L109" i="22" s="1"/>
  <c r="C72" i="22"/>
  <c r="B110" i="68" l="1"/>
  <c r="R109" i="69" a="1"/>
  <c r="R109" i="69" s="1"/>
  <c r="R112" i="69" s="1"/>
  <c r="E109" i="68" a="1"/>
  <c r="E109" i="68" s="1"/>
  <c r="E112" i="68" s="1"/>
  <c r="B111" i="69"/>
  <c r="D435" i="27" s="1"/>
  <c r="X109" i="69" a="1"/>
  <c r="X109" i="69" s="1"/>
  <c r="X112" i="69" s="1"/>
  <c r="Y109" i="69" a="1"/>
  <c r="Y109" i="69" s="1"/>
  <c r="Y112" i="69" s="1"/>
  <c r="H395" i="27"/>
  <c r="B111" i="68"/>
  <c r="D425" i="27" s="1"/>
  <c r="C110" i="69"/>
  <c r="S109" i="54" a="1"/>
  <c r="S109" i="54" s="1"/>
  <c r="S112" i="54" s="1"/>
  <c r="C111" i="69"/>
  <c r="N109" i="69" a="1"/>
  <c r="N109" i="69" s="1"/>
  <c r="N112" i="69" s="1"/>
  <c r="AE109" i="68" a="1"/>
  <c r="AE109" i="68" s="1"/>
  <c r="AE112" i="68" s="1"/>
  <c r="R109" i="54" a="1"/>
  <c r="R109" i="54" s="1"/>
  <c r="R112" i="54" s="1"/>
  <c r="Y109" i="54" a="1"/>
  <c r="Y109" i="54" s="1"/>
  <c r="Y112" i="54" s="1"/>
  <c r="I109" i="69" a="1"/>
  <c r="I109" i="69" s="1"/>
  <c r="I112" i="69" s="1"/>
  <c r="B110" i="69"/>
  <c r="U109" i="54" a="1"/>
  <c r="U109" i="54" s="1"/>
  <c r="U112" i="54" s="1"/>
  <c r="AE109" i="69" a="1"/>
  <c r="AE109" i="69" s="1"/>
  <c r="AE112" i="69" s="1"/>
  <c r="AG109" i="69" a="1"/>
  <c r="AG109" i="69" s="1"/>
  <c r="AG112" i="69" s="1"/>
  <c r="E109" i="54" a="1"/>
  <c r="E109" i="54" s="1"/>
  <c r="E112" i="54" s="1"/>
  <c r="O109" i="69" a="1"/>
  <c r="O109" i="69" s="1"/>
  <c r="O112" i="69" s="1"/>
  <c r="P109" i="69" a="1"/>
  <c r="P109" i="69" s="1"/>
  <c r="P112" i="69" s="1"/>
  <c r="AF109" i="54" a="1"/>
  <c r="AF109" i="54" s="1"/>
  <c r="AF112" i="54" s="1"/>
  <c r="AE109" i="54" a="1"/>
  <c r="AE109" i="54" s="1"/>
  <c r="AE112" i="54" s="1"/>
  <c r="L109" i="54" a="1"/>
  <c r="L109" i="54" s="1"/>
  <c r="L112" i="54" s="1"/>
  <c r="C111" i="68"/>
  <c r="AB109" i="69" a="1"/>
  <c r="AB109" i="69" s="1"/>
  <c r="AB112" i="69" s="1"/>
  <c r="F109" i="69" a="1"/>
  <c r="F109" i="69" s="1"/>
  <c r="F112" i="69" s="1"/>
  <c r="W109" i="69" a="1"/>
  <c r="W109" i="69" s="1"/>
  <c r="W112" i="69" s="1"/>
  <c r="W109" i="54" a="1"/>
  <c r="W109" i="54" s="1"/>
  <c r="W112" i="54" s="1"/>
  <c r="AC109" i="69" a="1"/>
  <c r="AC109" i="69" s="1"/>
  <c r="AC112" i="69" s="1"/>
  <c r="K109" i="54" a="1"/>
  <c r="K109" i="54" s="1"/>
  <c r="K112" i="54" s="1"/>
  <c r="K109" i="69" a="1"/>
  <c r="K109" i="69" s="1"/>
  <c r="K112" i="69" s="1"/>
  <c r="AH109" i="68" a="1"/>
  <c r="AH109" i="68" s="1"/>
  <c r="AH112" i="68" s="1"/>
  <c r="U109" i="69" a="1"/>
  <c r="U109" i="69" s="1"/>
  <c r="U112" i="69" s="1"/>
  <c r="P109" i="54" a="1"/>
  <c r="P109" i="54" s="1"/>
  <c r="P112" i="54" s="1"/>
  <c r="V109" i="69" a="1"/>
  <c r="V109" i="69" s="1"/>
  <c r="V112" i="69" s="1"/>
  <c r="I109" i="68" a="1"/>
  <c r="I109" i="68" s="1"/>
  <c r="I112" i="68" s="1"/>
  <c r="Q109" i="69" a="1"/>
  <c r="Q109" i="69" s="1"/>
  <c r="Q112" i="69" s="1"/>
  <c r="AH109" i="69" a="1"/>
  <c r="AH109" i="69" s="1"/>
  <c r="AH112" i="69" s="1"/>
  <c r="G109" i="54" a="1"/>
  <c r="G109" i="54" s="1"/>
  <c r="G112" i="54" s="1"/>
  <c r="AA109" i="69" a="1"/>
  <c r="AA109" i="69" s="1"/>
  <c r="AA112" i="69" s="1"/>
  <c r="AB109" i="54" a="1"/>
  <c r="AB109" i="54" s="1"/>
  <c r="AB112" i="54" s="1"/>
  <c r="E109" i="69" a="1"/>
  <c r="E109" i="69" s="1"/>
  <c r="N109" i="54" a="1"/>
  <c r="N109" i="54" s="1"/>
  <c r="N112" i="54" s="1"/>
  <c r="AF109" i="69" a="1"/>
  <c r="AF109" i="69" s="1"/>
  <c r="AF112" i="69" s="1"/>
  <c r="AH109" i="54" a="1"/>
  <c r="AH109" i="54" s="1"/>
  <c r="AH112" i="54" s="1"/>
  <c r="T109" i="54" a="1"/>
  <c r="T109" i="54" s="1"/>
  <c r="T112" i="54" s="1"/>
  <c r="S109" i="69" a="1"/>
  <c r="S109" i="69" s="1"/>
  <c r="S112" i="69" s="1"/>
  <c r="M109" i="69" a="1"/>
  <c r="M109" i="69" s="1"/>
  <c r="M112" i="69" s="1"/>
  <c r="G109" i="69" a="1"/>
  <c r="G109" i="69" s="1"/>
  <c r="G112" i="69" s="1"/>
  <c r="T109" i="69" a="1"/>
  <c r="T109" i="69" s="1"/>
  <c r="T112" i="69" s="1"/>
  <c r="L109" i="69" a="1"/>
  <c r="L109" i="69" s="1"/>
  <c r="L112" i="69" s="1"/>
  <c r="H435" i="27"/>
  <c r="Z109" i="69" a="1"/>
  <c r="Z109" i="69" s="1"/>
  <c r="Z112" i="69" s="1"/>
  <c r="AD109" i="69" a="1"/>
  <c r="AD109" i="69" s="1"/>
  <c r="AD112" i="69" s="1"/>
  <c r="H109" i="69" a="1"/>
  <c r="H109" i="69" s="1"/>
  <c r="H112" i="69" s="1"/>
  <c r="J109" i="69" a="1"/>
  <c r="J109" i="69" s="1"/>
  <c r="J112" i="69" s="1"/>
  <c r="AD109" i="68" a="1"/>
  <c r="AD109" i="68" s="1"/>
  <c r="AD112" i="68" s="1"/>
  <c r="C110" i="68"/>
  <c r="L109" i="68" a="1"/>
  <c r="L109" i="68" s="1"/>
  <c r="L112" i="68" s="1"/>
  <c r="V109" i="68" a="1"/>
  <c r="V109" i="68" s="1"/>
  <c r="V112" i="68" s="1"/>
  <c r="K109" i="68" a="1"/>
  <c r="K109" i="68" s="1"/>
  <c r="K112" i="68" s="1"/>
  <c r="S109" i="68" a="1"/>
  <c r="S109" i="68" s="1"/>
  <c r="S112" i="68" s="1"/>
  <c r="H425" i="27"/>
  <c r="W109" i="68" a="1"/>
  <c r="W109" i="68" s="1"/>
  <c r="W112" i="68" s="1"/>
  <c r="AG109" i="68" a="1"/>
  <c r="AG109" i="68" s="1"/>
  <c r="AG112" i="68" s="1"/>
  <c r="X109" i="68" a="1"/>
  <c r="X109" i="68" s="1"/>
  <c r="X112" i="68" s="1"/>
  <c r="M109" i="68" a="1"/>
  <c r="M109" i="68" s="1"/>
  <c r="M112" i="68" s="1"/>
  <c r="G109" i="68" a="1"/>
  <c r="G109" i="68" s="1"/>
  <c r="G112" i="68" s="1"/>
  <c r="AB109" i="68" a="1"/>
  <c r="AB109" i="68" s="1"/>
  <c r="AB112" i="68" s="1"/>
  <c r="Y109" i="68" a="1"/>
  <c r="Y109" i="68" s="1"/>
  <c r="Y112" i="68" s="1"/>
  <c r="AA109" i="68" a="1"/>
  <c r="AA109" i="68" s="1"/>
  <c r="AA112" i="68" s="1"/>
  <c r="T109" i="68" a="1"/>
  <c r="T109" i="68" s="1"/>
  <c r="T112" i="68" s="1"/>
  <c r="N109" i="68" a="1"/>
  <c r="N109" i="68" s="1"/>
  <c r="N112" i="68" s="1"/>
  <c r="O109" i="68" a="1"/>
  <c r="O109" i="68" s="1"/>
  <c r="O112" i="68" s="1"/>
  <c r="U109" i="68" a="1"/>
  <c r="U109" i="68" s="1"/>
  <c r="U112" i="68" s="1"/>
  <c r="H109" i="68" a="1"/>
  <c r="H109" i="68" s="1"/>
  <c r="H112" i="68" s="1"/>
  <c r="I109" i="54" a="1"/>
  <c r="I109" i="54" s="1"/>
  <c r="I112" i="54" s="1"/>
  <c r="V109" i="54" a="1"/>
  <c r="V109" i="54" s="1"/>
  <c r="V112" i="54" s="1"/>
  <c r="Z109" i="68" a="1"/>
  <c r="Z109" i="68" s="1"/>
  <c r="Z112" i="68" s="1"/>
  <c r="J109" i="68" a="1"/>
  <c r="J109" i="68" s="1"/>
  <c r="J112" i="68" s="1"/>
  <c r="F109" i="68" a="1"/>
  <c r="F109" i="68" s="1"/>
  <c r="F112" i="68" s="1"/>
  <c r="Q109" i="68" a="1"/>
  <c r="Q109" i="68" s="1"/>
  <c r="Q112" i="68" s="1"/>
  <c r="AF109" i="68" a="1"/>
  <c r="AF109" i="68" s="1"/>
  <c r="AF112" i="68" s="1"/>
  <c r="R109" i="68" a="1"/>
  <c r="R109" i="68" s="1"/>
  <c r="R112" i="68" s="1"/>
  <c r="AC109" i="68" a="1"/>
  <c r="AC109" i="68" s="1"/>
  <c r="AC112" i="68" s="1"/>
  <c r="X109" i="54" a="1"/>
  <c r="X109" i="54" s="1"/>
  <c r="X112" i="54" s="1"/>
  <c r="P109" i="68" a="1"/>
  <c r="P109" i="68" s="1"/>
  <c r="P112" i="68" s="1"/>
  <c r="AG109" i="54" a="1"/>
  <c r="AG109" i="54" s="1"/>
  <c r="AG112" i="54" s="1"/>
  <c r="Q109" i="54" a="1"/>
  <c r="Q109" i="54" s="1"/>
  <c r="Q112" i="54" s="1"/>
  <c r="Z109" i="54" a="1"/>
  <c r="Z109" i="54" s="1"/>
  <c r="Z112" i="54" s="1"/>
  <c r="F109" i="54" a="1"/>
  <c r="F109" i="54" s="1"/>
  <c r="F112" i="54" s="1"/>
  <c r="AD109" i="54" a="1"/>
  <c r="AD109" i="54" s="1"/>
  <c r="AD112" i="54" s="1"/>
  <c r="AA109" i="54" a="1"/>
  <c r="AA109" i="54" s="1"/>
  <c r="AA112" i="54" s="1"/>
  <c r="M109" i="54" a="1"/>
  <c r="M109" i="54" s="1"/>
  <c r="M112" i="54" s="1"/>
  <c r="H109" i="54" a="1"/>
  <c r="H109" i="54" s="1"/>
  <c r="H112" i="54" s="1"/>
  <c r="AC109" i="54" a="1"/>
  <c r="AC109" i="54" s="1"/>
  <c r="AC112" i="54" s="1"/>
  <c r="O109" i="54" a="1"/>
  <c r="O109" i="54" s="1"/>
  <c r="O112" i="54" s="1"/>
  <c r="J109" i="54" a="1"/>
  <c r="J109" i="54" s="1"/>
  <c r="J112" i="54" s="1"/>
  <c r="B52" i="46"/>
  <c r="F362" i="27" s="1"/>
  <c r="B110" i="54"/>
  <c r="B111" i="54"/>
  <c r="D395" i="27" s="1"/>
  <c r="C110" i="54"/>
  <c r="C111" i="54"/>
  <c r="C52" i="67"/>
  <c r="E6" i="27"/>
  <c r="B92" i="22"/>
  <c r="J233" i="27" s="1"/>
  <c r="I218" i="27"/>
  <c r="B72" i="66"/>
  <c r="F403" i="27" s="1"/>
  <c r="B52" i="47"/>
  <c r="F372" i="27" s="1"/>
  <c r="E7" i="27"/>
  <c r="I233" i="27"/>
  <c r="C92" i="22"/>
  <c r="B92" i="66"/>
  <c r="F404" i="27" s="1"/>
  <c r="C72" i="45"/>
  <c r="C92" i="66"/>
  <c r="B72" i="47"/>
  <c r="F373" i="27" s="1"/>
  <c r="C52" i="45"/>
  <c r="C92" i="67"/>
  <c r="J218" i="27"/>
  <c r="F6" i="27"/>
  <c r="F332" i="27"/>
  <c r="J203" i="27"/>
  <c r="F5" i="27"/>
  <c r="D335" i="27"/>
  <c r="D8" i="27"/>
  <c r="H248" i="27"/>
  <c r="E332" i="27"/>
  <c r="I203" i="27"/>
  <c r="E5" i="27"/>
  <c r="E238" i="27" a="1"/>
  <c r="E238" i="27" s="1"/>
  <c r="F7" i="27"/>
  <c r="B92" i="44"/>
  <c r="F344" i="27" s="1"/>
  <c r="H5" i="63"/>
  <c r="C52" i="22"/>
  <c r="L112" i="22"/>
  <c r="AE112" i="22"/>
  <c r="U112" i="22"/>
  <c r="K112" i="22"/>
  <c r="AD112" i="22"/>
  <c r="T112" i="22"/>
  <c r="J112" i="22"/>
  <c r="AC112" i="22"/>
  <c r="S112" i="22"/>
  <c r="I112" i="22"/>
  <c r="B109" i="22"/>
  <c r="C109" i="22"/>
  <c r="E112" i="22"/>
  <c r="AB112" i="22"/>
  <c r="AH112" i="22"/>
  <c r="R112" i="22"/>
  <c r="X112" i="22"/>
  <c r="H112" i="22"/>
  <c r="N112" i="22"/>
  <c r="AA112" i="22"/>
  <c r="O112" i="22"/>
  <c r="Q112" i="22"/>
  <c r="AG112" i="22"/>
  <c r="G112" i="22"/>
  <c r="W112" i="22"/>
  <c r="Y112" i="22"/>
  <c r="M112" i="22"/>
  <c r="Z112" i="22"/>
  <c r="AF112" i="22"/>
  <c r="P112" i="22"/>
  <c r="V112" i="22"/>
  <c r="F112" i="22"/>
  <c r="E112" i="44"/>
  <c r="B109" i="44"/>
  <c r="E345" i="27" s="1"/>
  <c r="C109" i="44"/>
  <c r="E112" i="45"/>
  <c r="B109" i="45"/>
  <c r="E355" i="27" s="1"/>
  <c r="C109" i="45"/>
  <c r="C109" i="46"/>
  <c r="B109" i="46"/>
  <c r="E365" i="27" s="1"/>
  <c r="E112" i="46"/>
  <c r="E112" i="47"/>
  <c r="C109" i="47"/>
  <c r="B109" i="47"/>
  <c r="E375" i="27" s="1"/>
  <c r="B109" i="53"/>
  <c r="E385" i="27" s="1"/>
  <c r="C109" i="53"/>
  <c r="E112" i="53"/>
  <c r="E112" i="66"/>
  <c r="B109" i="66"/>
  <c r="E405" i="27" s="1"/>
  <c r="C109" i="66"/>
  <c r="C109" i="67"/>
  <c r="B109" i="67"/>
  <c r="E415" i="27" s="1"/>
  <c r="E112" i="67"/>
  <c r="B109" i="69" l="1"/>
  <c r="E435" i="27" s="1"/>
  <c r="C109" i="69"/>
  <c r="E112" i="69"/>
  <c r="C112" i="69" s="1"/>
  <c r="C109" i="68"/>
  <c r="B109" i="68"/>
  <c r="E425" i="27" s="1"/>
  <c r="B109" i="54"/>
  <c r="E395" i="27" s="1"/>
  <c r="C109" i="54"/>
  <c r="F334" i="27"/>
  <c r="E335" i="27"/>
  <c r="E8" i="27"/>
  <c r="I248" i="27"/>
  <c r="B112" i="69"/>
  <c r="F435" i="27" s="1"/>
  <c r="C112" i="68"/>
  <c r="B112" i="68"/>
  <c r="F425" i="27" s="1"/>
  <c r="C112" i="67"/>
  <c r="B112" i="67"/>
  <c r="F415" i="27" s="1"/>
  <c r="B112" i="66"/>
  <c r="F405" i="27" s="1"/>
  <c r="C112" i="66"/>
  <c r="B112" i="54"/>
  <c r="F395" i="27" s="1"/>
  <c r="C112" i="54"/>
  <c r="C112" i="53"/>
  <c r="B112" i="53"/>
  <c r="F385" i="27" s="1"/>
  <c r="C112" i="47"/>
  <c r="B112" i="47"/>
  <c r="F375" i="27" s="1"/>
  <c r="B112" i="46"/>
  <c r="F365" i="27" s="1"/>
  <c r="C112" i="46"/>
  <c r="C112" i="45"/>
  <c r="B112" i="45"/>
  <c r="F355" i="27" s="1"/>
  <c r="B112" i="44"/>
  <c r="F345" i="27" s="1"/>
  <c r="C112" i="44"/>
  <c r="B112" i="22"/>
  <c r="C112" i="22"/>
  <c r="F335" i="27" l="1"/>
  <c r="F8" i="27"/>
  <c r="J248" i="27"/>
  <c r="AH29" i="27" l="1"/>
  <c r="AE29" i="27"/>
  <c r="K29" i="27"/>
  <c r="AD29" i="27"/>
  <c r="J29" i="27"/>
  <c r="I29" i="27"/>
  <c r="V29" i="27"/>
  <c r="AA29" i="27"/>
  <c r="P29" i="27"/>
  <c r="O29" i="27"/>
  <c r="G29" i="27"/>
  <c r="S119" i="27"/>
  <c r="R119" i="27"/>
  <c r="Q119" i="27"/>
  <c r="P119" i="27"/>
  <c r="O119" i="27"/>
  <c r="AH119" i="27"/>
  <c r="N119" i="27"/>
  <c r="AG119" i="27"/>
  <c r="M119" i="27"/>
  <c r="AE119" i="27"/>
  <c r="K119" i="27"/>
  <c r="AD119" i="27"/>
  <c r="J119" i="27"/>
  <c r="AC119" i="27"/>
  <c r="I119" i="27"/>
  <c r="AB119" i="27"/>
  <c r="H119" i="27"/>
  <c r="AA119" i="27"/>
  <c r="G119" i="27"/>
  <c r="Z119" i="27"/>
  <c r="F119" i="27"/>
  <c r="Y119" i="27"/>
  <c r="X119" i="27"/>
  <c r="W119" i="27"/>
  <c r="V119" i="27"/>
  <c r="E119" i="27"/>
  <c r="AF119" i="27"/>
  <c r="U119" i="27"/>
  <c r="T119" i="27"/>
  <c r="L119" i="27"/>
  <c r="U83" i="27"/>
  <c r="T83" i="27"/>
  <c r="S83" i="27"/>
  <c r="R83" i="27"/>
  <c r="Q83" i="27"/>
  <c r="P83" i="27"/>
  <c r="O83" i="27"/>
  <c r="AG83" i="27"/>
  <c r="M83" i="27"/>
  <c r="AF83" i="27"/>
  <c r="L83" i="27"/>
  <c r="AE83" i="27"/>
  <c r="K83" i="27"/>
  <c r="AD83" i="27"/>
  <c r="J83" i="27"/>
  <c r="AC83" i="27"/>
  <c r="I83" i="27"/>
  <c r="AB83" i="27"/>
  <c r="H83" i="27"/>
  <c r="AA83" i="27"/>
  <c r="G83" i="27"/>
  <c r="X83" i="27"/>
  <c r="Z83" i="27"/>
  <c r="F83" i="27"/>
  <c r="Y83" i="27"/>
  <c r="AH83" i="27"/>
  <c r="W83" i="27"/>
  <c r="V83" i="27"/>
  <c r="N83" i="27"/>
  <c r="E83" i="27"/>
  <c r="W47" i="27"/>
  <c r="V47" i="27"/>
  <c r="E47" i="27"/>
  <c r="U47" i="27"/>
  <c r="T47" i="27"/>
  <c r="S47" i="27"/>
  <c r="R47" i="27"/>
  <c r="Q47" i="27"/>
  <c r="O47" i="27"/>
  <c r="AH47" i="27"/>
  <c r="N47" i="27"/>
  <c r="AG47" i="27"/>
  <c r="M47" i="27"/>
  <c r="AF47" i="27"/>
  <c r="L47" i="27"/>
  <c r="AE47" i="27"/>
  <c r="K47" i="27"/>
  <c r="AD47" i="27"/>
  <c r="J47" i="27"/>
  <c r="AC47" i="27"/>
  <c r="I47" i="27"/>
  <c r="AB47" i="27"/>
  <c r="H47" i="27"/>
  <c r="AA47" i="27"/>
  <c r="G47" i="27"/>
  <c r="Z47" i="27"/>
  <c r="F47" i="27"/>
  <c r="Y47" i="27"/>
  <c r="X47" i="27"/>
  <c r="P47" i="27"/>
  <c r="Z173" i="27"/>
  <c r="F173" i="27"/>
  <c r="Y173" i="27"/>
  <c r="X173" i="27"/>
  <c r="W173" i="27"/>
  <c r="V173" i="27"/>
  <c r="E173" i="27"/>
  <c r="U173" i="27"/>
  <c r="T173" i="27"/>
  <c r="R173" i="27"/>
  <c r="Q173" i="27"/>
  <c r="P173" i="27"/>
  <c r="O173" i="27"/>
  <c r="AH173" i="27"/>
  <c r="N173" i="27"/>
  <c r="AG173" i="27"/>
  <c r="M173" i="27"/>
  <c r="AF173" i="27"/>
  <c r="L173" i="27"/>
  <c r="AE173" i="27"/>
  <c r="K173" i="27"/>
  <c r="AD173" i="27"/>
  <c r="J173" i="27"/>
  <c r="AC173" i="27"/>
  <c r="I173" i="27"/>
  <c r="AB173" i="27"/>
  <c r="AA173" i="27"/>
  <c r="S173" i="27"/>
  <c r="H173" i="27"/>
  <c r="G173" i="27"/>
  <c r="Q155" i="27"/>
  <c r="P155" i="27"/>
  <c r="O155" i="27"/>
  <c r="AH155" i="27"/>
  <c r="N155" i="27"/>
  <c r="AG155" i="27"/>
  <c r="M155" i="27"/>
  <c r="AF155" i="27"/>
  <c r="L155" i="27"/>
  <c r="AE155" i="27"/>
  <c r="K155" i="27"/>
  <c r="AC155" i="27"/>
  <c r="I155" i="27"/>
  <c r="AB155" i="27"/>
  <c r="H155" i="27"/>
  <c r="AA155" i="27"/>
  <c r="G155" i="27"/>
  <c r="Z155" i="27"/>
  <c r="F155" i="27"/>
  <c r="Y155" i="27"/>
  <c r="X155" i="27"/>
  <c r="W155" i="27"/>
  <c r="V155" i="27"/>
  <c r="E155" i="27"/>
  <c r="U155" i="27"/>
  <c r="T155" i="27"/>
  <c r="AD155" i="27"/>
  <c r="S155" i="27"/>
  <c r="R155" i="27"/>
  <c r="J155" i="27"/>
  <c r="AD101" i="27"/>
  <c r="J101" i="27"/>
  <c r="AC101" i="27"/>
  <c r="I101" i="27"/>
  <c r="AB101" i="27"/>
  <c r="H101" i="27"/>
  <c r="AA101" i="27"/>
  <c r="G101" i="27"/>
  <c r="Z101" i="27"/>
  <c r="F101" i="27"/>
  <c r="Y101" i="27"/>
  <c r="X101" i="27"/>
  <c r="V101" i="27"/>
  <c r="E101" i="27"/>
  <c r="U101" i="27"/>
  <c r="T101" i="27"/>
  <c r="S101" i="27"/>
  <c r="R101" i="27"/>
  <c r="Q101" i="27"/>
  <c r="P101" i="27"/>
  <c r="O101" i="27"/>
  <c r="AH101" i="27"/>
  <c r="N101" i="27"/>
  <c r="AG101" i="27"/>
  <c r="M101" i="27"/>
  <c r="AF101" i="27"/>
  <c r="AE101" i="27"/>
  <c r="W101" i="27"/>
  <c r="L101" i="27"/>
  <c r="K101" i="27"/>
  <c r="AB137" i="27"/>
  <c r="H137" i="27"/>
  <c r="AA137" i="27"/>
  <c r="G137" i="27"/>
  <c r="Z137" i="27"/>
  <c r="F137" i="27"/>
  <c r="Y137" i="27"/>
  <c r="X137" i="27"/>
  <c r="W137" i="27"/>
  <c r="V137" i="27"/>
  <c r="E137" i="27"/>
  <c r="T137" i="27"/>
  <c r="S137" i="27"/>
  <c r="R137" i="27"/>
  <c r="Q137" i="27"/>
  <c r="P137" i="27"/>
  <c r="O137" i="27"/>
  <c r="AH137" i="27"/>
  <c r="N137" i="27"/>
  <c r="AG137" i="27"/>
  <c r="M137" i="27"/>
  <c r="AF137" i="27"/>
  <c r="L137" i="27"/>
  <c r="AE137" i="27"/>
  <c r="K137" i="27"/>
  <c r="AD137" i="27"/>
  <c r="AC137" i="27"/>
  <c r="U137" i="27"/>
  <c r="J137" i="27"/>
  <c r="I137" i="27"/>
  <c r="W29" i="27" l="1"/>
  <c r="X29" i="27"/>
  <c r="Y29" i="27"/>
  <c r="F29" i="27"/>
  <c r="Z29" i="27"/>
  <c r="H29" i="27"/>
  <c r="AB29" i="27"/>
  <c r="AC29" i="27"/>
  <c r="Q29" i="27"/>
  <c r="L29" i="27"/>
  <c r="R29" i="27"/>
  <c r="S29" i="27"/>
  <c r="M29" i="27"/>
  <c r="T29" i="27"/>
  <c r="AG29" i="27"/>
  <c r="AF29" i="27"/>
  <c r="U29" i="27"/>
  <c r="N29" i="27"/>
  <c r="E29" i="27"/>
  <c r="AF65" i="27" l="1"/>
  <c r="L65" i="27"/>
  <c r="AE65" i="27"/>
  <c r="K65" i="27"/>
  <c r="AD65" i="27"/>
  <c r="J65" i="27"/>
  <c r="AC65" i="27"/>
  <c r="I65" i="27"/>
  <c r="AB65" i="27"/>
  <c r="H65" i="27"/>
  <c r="AA65" i="27"/>
  <c r="G65" i="27"/>
  <c r="Z65" i="27"/>
  <c r="F65" i="27"/>
  <c r="X65" i="27"/>
  <c r="W65" i="27"/>
  <c r="V65" i="27"/>
  <c r="E65" i="27"/>
  <c r="U65" i="27"/>
  <c r="T65" i="27"/>
  <c r="S65" i="27"/>
  <c r="R65" i="27"/>
  <c r="Q65" i="27"/>
  <c r="P65" i="27"/>
  <c r="O65" i="27"/>
  <c r="AH65" i="27"/>
  <c r="AG65" i="27"/>
  <c r="Y65" i="27"/>
  <c r="N65" i="27"/>
  <c r="M65" i="27"/>
  <c r="E278" i="27" l="1"/>
  <c r="E203" i="27"/>
  <c r="E233" i="27"/>
  <c r="E218" i="27"/>
  <c r="E293" i="27"/>
  <c r="E308" i="27"/>
  <c r="AD210" i="27" l="1"/>
  <c r="J210" i="27"/>
  <c r="AC210" i="27"/>
  <c r="I210" i="27"/>
  <c r="AB210" i="27"/>
  <c r="H210" i="27"/>
  <c r="AA210" i="27"/>
  <c r="G210" i="27"/>
  <c r="Z210" i="27"/>
  <c r="F210" i="27"/>
  <c r="Y210" i="27"/>
  <c r="X210" i="27"/>
  <c r="V210" i="27"/>
  <c r="E210" i="27"/>
  <c r="U210" i="27"/>
  <c r="T210" i="27"/>
  <c r="S210" i="27"/>
  <c r="R210" i="27"/>
  <c r="Q210" i="27"/>
  <c r="P210" i="27"/>
  <c r="O210" i="27"/>
  <c r="AH210" i="27"/>
  <c r="N210" i="27"/>
  <c r="AG210" i="27"/>
  <c r="M210" i="27"/>
  <c r="AF210" i="27"/>
  <c r="AE210" i="27"/>
  <c r="W210" i="27"/>
  <c r="L210" i="27"/>
  <c r="K210" i="27"/>
  <c r="AH195" i="27"/>
  <c r="N195" i="27"/>
  <c r="AG195" i="27"/>
  <c r="M195" i="27"/>
  <c r="AF195" i="27"/>
  <c r="L195" i="27"/>
  <c r="AE195" i="27"/>
  <c r="K195" i="27"/>
  <c r="AD195" i="27"/>
  <c r="J195" i="27"/>
  <c r="AC195" i="27"/>
  <c r="I195" i="27"/>
  <c r="AB195" i="27"/>
  <c r="H195" i="27"/>
  <c r="Z195" i="27"/>
  <c r="F195" i="27"/>
  <c r="Y195" i="27"/>
  <c r="X195" i="27"/>
  <c r="W195" i="27"/>
  <c r="V195" i="27"/>
  <c r="E195" i="27"/>
  <c r="U195" i="27"/>
  <c r="T195" i="27"/>
  <c r="S195" i="27"/>
  <c r="R195" i="27"/>
  <c r="Q195" i="27"/>
  <c r="AA195" i="27"/>
  <c r="P195" i="27"/>
  <c r="G195" i="27"/>
  <c r="O195" i="27"/>
  <c r="Z225" i="27"/>
  <c r="F225" i="27"/>
  <c r="Y225" i="27"/>
  <c r="X225" i="27"/>
  <c r="W225" i="27"/>
  <c r="V225" i="27"/>
  <c r="E225" i="27"/>
  <c r="U225" i="27"/>
  <c r="T225" i="27"/>
  <c r="R225" i="27"/>
  <c r="Q225" i="27"/>
  <c r="P225" i="27"/>
  <c r="O225" i="27"/>
  <c r="AH225" i="27"/>
  <c r="N225" i="27"/>
  <c r="AG225" i="27"/>
  <c r="M225" i="27"/>
  <c r="AF225" i="27"/>
  <c r="L225" i="27"/>
  <c r="AE225" i="27"/>
  <c r="K225" i="27"/>
  <c r="AD225" i="27"/>
  <c r="J225" i="27"/>
  <c r="AC225" i="27"/>
  <c r="I225" i="27"/>
  <c r="H225" i="27"/>
  <c r="G225" i="27"/>
  <c r="AA225" i="27"/>
  <c r="S225" i="27"/>
  <c r="AB225" i="27"/>
  <c r="E248" i="27" l="1"/>
  <c r="Z300" i="27"/>
  <c r="F300" i="27"/>
  <c r="Y300" i="27"/>
  <c r="X300" i="27"/>
  <c r="W300" i="27"/>
  <c r="V300" i="27"/>
  <c r="E300" i="27"/>
  <c r="U300" i="27"/>
  <c r="T300" i="27"/>
  <c r="R300" i="27"/>
  <c r="Q300" i="27"/>
  <c r="P300" i="27"/>
  <c r="O300" i="27"/>
  <c r="AH300" i="27"/>
  <c r="N300" i="27"/>
  <c r="AG300" i="27"/>
  <c r="M300" i="27"/>
  <c r="AF300" i="27"/>
  <c r="L300" i="27"/>
  <c r="AE300" i="27"/>
  <c r="K300" i="27"/>
  <c r="AD300" i="27"/>
  <c r="J300" i="27"/>
  <c r="AC300" i="27"/>
  <c r="I300" i="27"/>
  <c r="S300" i="27"/>
  <c r="H300" i="27"/>
  <c r="G300" i="27"/>
  <c r="AA300" i="27"/>
  <c r="AB300" i="27"/>
  <c r="E323" i="27"/>
  <c r="AH270" i="27"/>
  <c r="N270" i="27"/>
  <c r="AG270" i="27"/>
  <c r="M270" i="27"/>
  <c r="AF270" i="27"/>
  <c r="L270" i="27"/>
  <c r="AE270" i="27"/>
  <c r="K270" i="27"/>
  <c r="AD270" i="27"/>
  <c r="J270" i="27"/>
  <c r="AC270" i="27"/>
  <c r="I270" i="27"/>
  <c r="AB270" i="27"/>
  <c r="H270" i="27"/>
  <c r="Z270" i="27"/>
  <c r="F270" i="27"/>
  <c r="Y270" i="27"/>
  <c r="X270" i="27"/>
  <c r="W270" i="27"/>
  <c r="V270" i="27"/>
  <c r="E270" i="27"/>
  <c r="U270" i="27"/>
  <c r="T270" i="27"/>
  <c r="S270" i="27"/>
  <c r="R270" i="27"/>
  <c r="Q270" i="27"/>
  <c r="AA270" i="27"/>
  <c r="O270" i="27"/>
  <c r="P270" i="27"/>
  <c r="G270" i="27"/>
  <c r="F233" i="27"/>
  <c r="G233" i="27" s="1"/>
  <c r="R255" i="27"/>
  <c r="Q255" i="27"/>
  <c r="P255" i="27"/>
  <c r="O255" i="27"/>
  <c r="AH255" i="27"/>
  <c r="N255" i="27"/>
  <c r="AG255" i="27"/>
  <c r="M255" i="27"/>
  <c r="AF255" i="27"/>
  <c r="L255" i="27"/>
  <c r="AD255" i="27"/>
  <c r="J255" i="27"/>
  <c r="AC255" i="27"/>
  <c r="I255" i="27"/>
  <c r="AB255" i="27"/>
  <c r="H255" i="27"/>
  <c r="AA255" i="27"/>
  <c r="G255" i="27"/>
  <c r="Z255" i="27"/>
  <c r="F255" i="27"/>
  <c r="Y255" i="27"/>
  <c r="X255" i="27"/>
  <c r="W255" i="27"/>
  <c r="V255" i="27"/>
  <c r="E255" i="27"/>
  <c r="U255" i="27"/>
  <c r="AE255" i="27"/>
  <c r="T255" i="27"/>
  <c r="S255" i="27"/>
  <c r="K255" i="27"/>
  <c r="F203" i="27"/>
  <c r="G203" i="27" s="1"/>
  <c r="F218" i="27"/>
  <c r="G218" i="27" s="1"/>
  <c r="AD285" i="27"/>
  <c r="J285" i="27"/>
  <c r="AC285" i="27"/>
  <c r="I285" i="27"/>
  <c r="AB285" i="27"/>
  <c r="H285" i="27"/>
  <c r="AA285" i="27"/>
  <c r="G285" i="27"/>
  <c r="Z285" i="27"/>
  <c r="F285" i="27"/>
  <c r="Y285" i="27"/>
  <c r="X285" i="27"/>
  <c r="V285" i="27"/>
  <c r="E285" i="27"/>
  <c r="U285" i="27"/>
  <c r="T285" i="27"/>
  <c r="S285" i="27"/>
  <c r="R285" i="27"/>
  <c r="Q285" i="27"/>
  <c r="P285" i="27"/>
  <c r="O285" i="27"/>
  <c r="AH285" i="27"/>
  <c r="N285" i="27"/>
  <c r="AG285" i="27"/>
  <c r="M285" i="27"/>
  <c r="AF285" i="27"/>
  <c r="AE285" i="27"/>
  <c r="W285" i="27"/>
  <c r="L285" i="27"/>
  <c r="K285" i="27"/>
  <c r="F293" i="27" l="1"/>
  <c r="G293" i="27" s="1"/>
  <c r="J240" i="27"/>
  <c r="V240" i="27"/>
  <c r="U240" i="27"/>
  <c r="T240" i="27"/>
  <c r="Q240" i="27"/>
  <c r="P240" i="27"/>
  <c r="AH240" i="27"/>
  <c r="N240" i="27"/>
  <c r="AG240" i="27"/>
  <c r="M240" i="27"/>
  <c r="AF240" i="27"/>
  <c r="L240" i="27"/>
  <c r="AE240" i="27"/>
  <c r="K240" i="27"/>
  <c r="AD240" i="27"/>
  <c r="I240" i="27"/>
  <c r="H240" i="27"/>
  <c r="AA240" i="27"/>
  <c r="Z240" i="27"/>
  <c r="F240" i="27"/>
  <c r="Y240" i="27"/>
  <c r="W240" i="27"/>
  <c r="O240" i="27"/>
  <c r="F308" i="27"/>
  <c r="G308" i="27" s="1"/>
  <c r="F278" i="27"/>
  <c r="G278" i="27" s="1"/>
  <c r="F263" i="27"/>
  <c r="G263" i="27" s="1"/>
  <c r="G419" i="27"/>
  <c r="G417" i="27" l="1"/>
  <c r="X240" i="27"/>
  <c r="R240" i="27"/>
  <c r="S240" i="27"/>
  <c r="G240" i="27"/>
  <c r="E240" i="27"/>
  <c r="AB240" i="27"/>
  <c r="G420" i="27"/>
  <c r="AC240" i="27"/>
  <c r="G415" i="27"/>
  <c r="G413" i="27"/>
  <c r="G412" i="27"/>
  <c r="G414" i="27"/>
  <c r="G418" i="27"/>
  <c r="G411" i="27"/>
  <c r="G416" i="27"/>
  <c r="G405" i="27"/>
  <c r="G402" i="27"/>
  <c r="G401" i="27"/>
  <c r="G403" i="27"/>
  <c r="G435" i="27"/>
  <c r="G431" i="27"/>
  <c r="G434" i="27"/>
  <c r="G433" i="27"/>
  <c r="G439" i="27"/>
  <c r="G438" i="27"/>
  <c r="G437" i="27"/>
  <c r="G432" i="27"/>
  <c r="G436" i="27"/>
  <c r="G440" i="27"/>
  <c r="V315" i="27"/>
  <c r="E315" i="27"/>
  <c r="U315" i="27"/>
  <c r="T315" i="27"/>
  <c r="S315" i="27"/>
  <c r="R315" i="27"/>
  <c r="Q315" i="27"/>
  <c r="P315" i="27"/>
  <c r="AH315" i="27"/>
  <c r="N315" i="27"/>
  <c r="AG315" i="27"/>
  <c r="M315" i="27"/>
  <c r="AF315" i="27"/>
  <c r="L315" i="27"/>
  <c r="AE315" i="27"/>
  <c r="K315" i="27"/>
  <c r="AD315" i="27"/>
  <c r="J315" i="27"/>
  <c r="AC315" i="27"/>
  <c r="I315" i="27"/>
  <c r="AB315" i="27"/>
  <c r="H315" i="27"/>
  <c r="AA315" i="27"/>
  <c r="G315" i="27"/>
  <c r="Z315" i="27"/>
  <c r="F315" i="27"/>
  <c r="Y315" i="27"/>
  <c r="X315" i="27"/>
  <c r="W315" i="27"/>
  <c r="O315" i="27"/>
  <c r="G400" i="27"/>
  <c r="G360" i="27"/>
  <c r="G408" i="27"/>
  <c r="G430" i="27"/>
  <c r="G390" i="27"/>
  <c r="G370" i="27"/>
  <c r="G350" i="27"/>
  <c r="G380" i="27"/>
  <c r="F248" i="27" l="1"/>
  <c r="G248" i="27" s="1"/>
  <c r="G373" i="27"/>
  <c r="G362" i="27"/>
  <c r="G361" i="27"/>
  <c r="G374" i="27"/>
  <c r="G369" i="27"/>
  <c r="G349" i="27"/>
  <c r="G368" i="27"/>
  <c r="G342" i="27"/>
  <c r="G366" i="27"/>
  <c r="G348" i="27"/>
  <c r="G363" i="27"/>
  <c r="G343" i="27"/>
  <c r="G375" i="27"/>
  <c r="G345" i="27"/>
  <c r="G365" i="27"/>
  <c r="G376" i="27"/>
  <c r="G404" i="27"/>
  <c r="G367" i="27"/>
  <c r="G379" i="27"/>
  <c r="G406" i="27"/>
  <c r="G394" i="27"/>
  <c r="G391" i="27"/>
  <c r="G393" i="27"/>
  <c r="G392" i="27"/>
  <c r="G358" i="27"/>
  <c r="G387" i="27"/>
  <c r="G357" i="27"/>
  <c r="G364" i="27"/>
  <c r="G397" i="27"/>
  <c r="G388" i="27"/>
  <c r="G356" i="27"/>
  <c r="G398" i="27"/>
  <c r="G426" i="27"/>
  <c r="G351" i="27"/>
  <c r="G352" i="27"/>
  <c r="G396" i="27"/>
  <c r="G399" i="27"/>
  <c r="G383" i="27"/>
  <c r="G353" i="27"/>
  <c r="G395" i="27"/>
  <c r="G428" i="27"/>
  <c r="G429" i="27"/>
  <c r="G386" i="27"/>
  <c r="G384" i="27"/>
  <c r="G354" i="27"/>
  <c r="G381" i="27"/>
  <c r="G359" i="27"/>
  <c r="G423" i="27"/>
  <c r="G347" i="27"/>
  <c r="G424" i="27"/>
  <c r="G389" i="27"/>
  <c r="G382" i="27"/>
  <c r="G355" i="27"/>
  <c r="G378" i="27"/>
  <c r="G421" i="27"/>
  <c r="G344" i="27"/>
  <c r="G385" i="27"/>
  <c r="G346" i="27"/>
  <c r="G427" i="27"/>
  <c r="G341" i="27"/>
  <c r="G371" i="27"/>
  <c r="G422" i="27"/>
  <c r="G410" i="27"/>
  <c r="G407" i="27"/>
  <c r="G372" i="27"/>
  <c r="F323" i="27"/>
  <c r="G323" i="27" s="1"/>
  <c r="G409" i="27"/>
  <c r="G425" i="27"/>
  <c r="G377" i="27"/>
  <c r="G8" i="27" l="1"/>
  <c r="G7" i="27"/>
  <c r="G5" i="27"/>
  <c r="G4" i="27"/>
  <c r="G6" i="27"/>
  <c r="G11" i="27"/>
  <c r="G10" i="27"/>
  <c r="G9" i="27"/>
  <c r="G12" i="27"/>
  <c r="G335" i="27"/>
  <c r="G332" i="27"/>
  <c r="G331" i="27"/>
  <c r="G334" i="27"/>
  <c r="G333" i="27"/>
  <c r="G339" i="27"/>
  <c r="G337" i="27"/>
  <c r="G336" i="27"/>
  <c r="G338" i="27"/>
  <c r="G340" i="27"/>
  <c r="G13" i="27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<sst xmlns="http://schemas.openxmlformats.org/spreadsheetml/2006/main" count="3549" uniqueCount="414">
  <si>
    <t>yes/No List</t>
  </si>
  <si>
    <t>Yes</t>
  </si>
  <si>
    <t>No</t>
  </si>
  <si>
    <t>Navigation Dashboard</t>
  </si>
  <si>
    <t>Model Overview</t>
  </si>
  <si>
    <t>Description</t>
  </si>
  <si>
    <t>0.1 Model Steps</t>
  </si>
  <si>
    <t>Overview of the NPV modelling process.</t>
  </si>
  <si>
    <t>0.2 QA</t>
  </si>
  <si>
    <t>Automated quality assurance checks.</t>
  </si>
  <si>
    <t>Output</t>
  </si>
  <si>
    <t>1.1 BC Summary</t>
  </si>
  <si>
    <t>Business Case summary of NPV analysis, including the ranking of assessed options and optimal commissioning timing based on NPV.</t>
  </si>
  <si>
    <t>Inputs</t>
  </si>
  <si>
    <t>2.1 KMA</t>
  </si>
  <si>
    <t>Key model inputs and assumptions.</t>
  </si>
  <si>
    <t>2.2.1 Supply Risk $ Base Demand</t>
  </si>
  <si>
    <t>Collects the Supply Risk or Value of EUE (in $) calculated in linked Energy at Risk calculators.</t>
  </si>
  <si>
    <t>2.2.2 Supply Risk $ Low Demand</t>
  </si>
  <si>
    <t>Collects the Supply Risk or Value of EUE (in $) calculated in linked Energy at Risk calculators for the Low Demand sensitivity.</t>
  </si>
  <si>
    <t>2.2.3 Supply Risk $ High Demand</t>
  </si>
  <si>
    <t>Collects the Supply Risk or Value of EUE (in $) calculated in linked Energy at Risk calculators for the High Demand sensitivity.</t>
  </si>
  <si>
    <t>2.2.4 Supply Risk $ Low PoF</t>
  </si>
  <si>
    <t>Collects the Supply Risk or Value of EUE (in $) calculated in linked Energy at Risk calculators for the Low Transformer Probability of Failure sensitivity.</t>
  </si>
  <si>
    <t>2.2.5 Supply Risk $ High PoF</t>
  </si>
  <si>
    <t>Collects the Supply Risk or Value of EUE (in $) calculated in linked Energy at Risk calculators for the High Transformer Probability of Failure sensitivity.</t>
  </si>
  <si>
    <t>2.3.1 Cost Summary</t>
  </si>
  <si>
    <t>Collects costs from cost sheets and converts estimates to $2024.</t>
  </si>
  <si>
    <t>2.3.2 Option 2 Cost</t>
  </si>
  <si>
    <t>Cost estimate of Option 2.</t>
  </si>
  <si>
    <t>2.3.3 Option 3 Cost</t>
  </si>
  <si>
    <t>Cost estimate of Option 3.</t>
  </si>
  <si>
    <t>2.3.4 Option 4 Cost</t>
  </si>
  <si>
    <t>Cost estimate of Option 4.</t>
  </si>
  <si>
    <t>2.3.5 Option 5 Cost</t>
  </si>
  <si>
    <t>Cost estimate of Option 5.</t>
  </si>
  <si>
    <t>2.3.6 Option 6 Cost</t>
  </si>
  <si>
    <t>Cost estimate of Option 6.</t>
  </si>
  <si>
    <t>2.3.7 Option 7 Cost</t>
  </si>
  <si>
    <t>Cost estimate of Option 7.</t>
  </si>
  <si>
    <t>2.3.8 Option 8 Cost</t>
  </si>
  <si>
    <t>Cost estimate of Option 8.</t>
  </si>
  <si>
    <t>2.3.9 Option 9 Cost</t>
  </si>
  <si>
    <t>Cost estimate of Option 9.</t>
  </si>
  <si>
    <t>2.3.10 Option 10 Cost</t>
  </si>
  <si>
    <t>Cost estimate of Option 10.</t>
  </si>
  <si>
    <t>Analysis &amp; NPV Calculations</t>
  </si>
  <si>
    <t>3.1 NPV</t>
  </si>
  <si>
    <t>NPV calculator using central/base case assumptions.</t>
  </si>
  <si>
    <t>3.2.1 NPV (LoDiscount)</t>
  </si>
  <si>
    <t>NPV calculator using a lower discount rate.</t>
  </si>
  <si>
    <t>3.2.2 NPV (HiDiscount)</t>
  </si>
  <si>
    <t>NPV calculator using a higher discount rate.</t>
  </si>
  <si>
    <t>3.2.3 NPV (LoCost)</t>
  </si>
  <si>
    <t>NPV calculator using lower capital cost.</t>
  </si>
  <si>
    <t>3.2.4 NPV (HiCost)</t>
  </si>
  <si>
    <t>NPV calculator using higher capital cost.</t>
  </si>
  <si>
    <t>3.2.5 NPV (Low Demand)</t>
  </si>
  <si>
    <t>NPV calculator using a lower demand forecast</t>
  </si>
  <si>
    <t>3.2.6 NPV (High Demand)</t>
  </si>
  <si>
    <t>NPV calculator using a higher demand forecast</t>
  </si>
  <si>
    <t>3.2.7 NPV (Low VCR)</t>
  </si>
  <si>
    <t>NPV calculator using a lower VCR.</t>
  </si>
  <si>
    <t>3.2.8 NPV (High VCR)</t>
  </si>
  <si>
    <t>NPV calculator using a higher VCR.</t>
  </si>
  <si>
    <t>3.2.9 NPV (Low Tx PoF's)</t>
  </si>
  <si>
    <t>NPV calculator using a lower Transformer PoF.</t>
  </si>
  <si>
    <t>3.2.10 NPV (High Tx PoF's)</t>
  </si>
  <si>
    <t>NPV calculator using a Higher Transformer Po.</t>
  </si>
  <si>
    <t>3.3 Adjustments</t>
  </si>
  <si>
    <t>Post modelling adjustments</t>
  </si>
  <si>
    <t>Glossary</t>
  </si>
  <si>
    <t>Term</t>
  </si>
  <si>
    <t>Full Form</t>
  </si>
  <si>
    <t>Where Used in Model</t>
  </si>
  <si>
    <t>NPV</t>
  </si>
  <si>
    <t>Net Present Value</t>
  </si>
  <si>
    <t>A financial metric that calculates the present value of future cash flows minus initial investment.</t>
  </si>
  <si>
    <t>3.x NPV sheets, 1.1 BC Summary</t>
  </si>
  <si>
    <t>VCR</t>
  </si>
  <si>
    <t>Value of Customer Reliability</t>
  </si>
  <si>
    <t>Represents the cost of electricity outages per customer, used to quantify reliability benefits.</t>
  </si>
  <si>
    <t>2.1 KMA, 3.2.x Sensitivity tabs</t>
  </si>
  <si>
    <t>PoF</t>
  </si>
  <si>
    <t>Probability of Failure</t>
  </si>
  <si>
    <t>Likelihood that an asset will fail within a given time period.</t>
  </si>
  <si>
    <t>EaR</t>
  </si>
  <si>
    <t>Energy at Risk</t>
  </si>
  <si>
    <t>Expected unserved energy due to network constraints or asset failure.</t>
  </si>
  <si>
    <t>2.2.x Supply Risk tabs</t>
  </si>
  <si>
    <t>WACC</t>
  </si>
  <si>
    <t>Weighted Average Cost of Capital</t>
  </si>
  <si>
    <t>The average rate of return a company is expected to pay its investors; used as discount rate.</t>
  </si>
  <si>
    <t>Capex</t>
  </si>
  <si>
    <t>Capital Expenditure</t>
  </si>
  <si>
    <t>Funds used by a company to acquire or upgrade physical assets such as equipment or infrastructure.</t>
  </si>
  <si>
    <t>2.3.x Cost Summary, 3.x NPV sheets</t>
  </si>
  <si>
    <t>Opex</t>
  </si>
  <si>
    <t>Operational Expenditure</t>
  </si>
  <si>
    <t>Ongoing costs for running a product, business, or system.</t>
  </si>
  <si>
    <t>Sensitivity Analysis</t>
  </si>
  <si>
    <t>Technique used to determine how different values of an input affect a particular output under a given set of assumptions.</t>
  </si>
  <si>
    <t>3.2.x Sensitivity tabs</t>
  </si>
  <si>
    <t>Discount Rate (WACC)</t>
  </si>
  <si>
    <t>Discount Rate</t>
  </si>
  <si>
    <t>Rate used to discount future cash flows to their present value.</t>
  </si>
  <si>
    <t>2.1 KMA, 3.x NPV sheets</t>
  </si>
  <si>
    <t>Business Case</t>
  </si>
  <si>
    <t>A justification for a proposed project or investment, including benefits, costs, and risks.</t>
  </si>
  <si>
    <t>Info tab, 1.1 BC Summary</t>
  </si>
  <si>
    <t>Optimal Timing</t>
  </si>
  <si>
    <t>Optimal timing of the preferred project option, which is the year the annual benefits exceed the annual costs.</t>
  </si>
  <si>
    <t>External Links</t>
  </si>
  <si>
    <t>Main External Files</t>
  </si>
  <si>
    <t>Variants for Sensitivities</t>
  </si>
  <si>
    <t>Other External Reference</t>
  </si>
  <si>
    <t>Revision Table</t>
  </si>
  <si>
    <t>Date</t>
  </si>
  <si>
    <t xml:space="preserve">Editted by </t>
  </si>
  <si>
    <t>Comment</t>
  </si>
  <si>
    <t>BO</t>
  </si>
  <si>
    <t>Draft version for circulation</t>
  </si>
  <si>
    <t>HT</t>
  </si>
  <si>
    <t>Added  additional options</t>
  </si>
  <si>
    <t>Added Demand Sensitivities</t>
  </si>
  <si>
    <t>BO / HT</t>
  </si>
  <si>
    <t>Updated info page; added modelling process diagram and QA checks</t>
  </si>
  <si>
    <t>Updated Info page , Added VCR &amp; Pof Sensitivities</t>
  </si>
  <si>
    <t>Asset EaR Inputs</t>
  </si>
  <si>
    <t xml:space="preserve">Data Inputs </t>
  </si>
  <si>
    <t>Calculations</t>
  </si>
  <si>
    <t>Outputs</t>
  </si>
  <si>
    <t>Eq1. Annual Risk Reducion Benefit</t>
  </si>
  <si>
    <t xml:space="preserve"> </t>
  </si>
  <si>
    <t>Eq2. Annulised CAPEX</t>
  </si>
  <si>
    <t>BAU / Do Nothing Supply Risk $M</t>
  </si>
  <si>
    <t>Eq1.</t>
  </si>
  <si>
    <t>Using the PMT function in excel</t>
  </si>
  <si>
    <t>Annual Risk Reduction Benfit $M</t>
  </si>
  <si>
    <t>Eq3. Opex</t>
  </si>
  <si>
    <t>Eq5. &amp; Eq6.</t>
  </si>
  <si>
    <t>Option Supply Risk $M (after augmentation)</t>
  </si>
  <si>
    <t>Eq4. Annual Total Cost</t>
  </si>
  <si>
    <t xml:space="preserve">Net Present Value &amp; Optimal Timing </t>
  </si>
  <si>
    <t>Outputs / BC Summaries</t>
  </si>
  <si>
    <t>Eq3.</t>
  </si>
  <si>
    <t xml:space="preserve">Eq5. Net Present Value Benefits &amp;  Optimal Timing = (Annual risk reduction benfit &gt; annual cost) </t>
  </si>
  <si>
    <t>Eq6. NPV calculated with Capex one year before optimal timing; Benefits and Opex start one year after.</t>
  </si>
  <si>
    <t>Eq4.</t>
  </si>
  <si>
    <t>Using the NPV formula in excel</t>
  </si>
  <si>
    <t xml:space="preserve">Option Cost Estimates </t>
  </si>
  <si>
    <t>Annualised Total Cost</t>
  </si>
  <si>
    <t>Eq2.</t>
  </si>
  <si>
    <t>Annualised Capex</t>
  </si>
  <si>
    <t>Overall Status</t>
  </si>
  <si>
    <t>Number</t>
  </si>
  <si>
    <t>Check Name</t>
  </si>
  <si>
    <t>Status</t>
  </si>
  <si>
    <t>Info</t>
  </si>
  <si>
    <t>FY25</t>
  </si>
  <si>
    <t>FY26</t>
  </si>
  <si>
    <t>FY27</t>
  </si>
  <si>
    <t>FY28</t>
  </si>
  <si>
    <t>FY29</t>
  </si>
  <si>
    <t>FY30</t>
  </si>
  <si>
    <t>FY31</t>
  </si>
  <si>
    <t>FY32</t>
  </si>
  <si>
    <t>FY33</t>
  </si>
  <si>
    <t>FY34</t>
  </si>
  <si>
    <t>FY35</t>
  </si>
  <si>
    <t>FY36</t>
  </si>
  <si>
    <t>FY37</t>
  </si>
  <si>
    <t>FY38</t>
  </si>
  <si>
    <t>FY39</t>
  </si>
  <si>
    <t>FY40</t>
  </si>
  <si>
    <t>FY41</t>
  </si>
  <si>
    <t>FY42</t>
  </si>
  <si>
    <t>FY43</t>
  </si>
  <si>
    <t>FY44</t>
  </si>
  <si>
    <t>FY45</t>
  </si>
  <si>
    <t>FY46</t>
  </si>
  <si>
    <t>FY47</t>
  </si>
  <si>
    <t>FY48</t>
  </si>
  <si>
    <t>FY49</t>
  </si>
  <si>
    <t>FY50</t>
  </si>
  <si>
    <t>FY51</t>
  </si>
  <si>
    <t>FY52</t>
  </si>
  <si>
    <t>FY53</t>
  </si>
  <si>
    <t>FY54</t>
  </si>
  <si>
    <t>Opex start</t>
  </si>
  <si>
    <t>Confirm Opex only starts after the Capex investment is completed and commissioned</t>
  </si>
  <si>
    <t xml:space="preserve">Input costs check </t>
  </si>
  <si>
    <t>Risk assessment period</t>
  </si>
  <si>
    <t>Confirm BAU / Do Nothing Supply Risk or Option Risk Reduction Benefit is capped at 15 years</t>
  </si>
  <si>
    <t>Benfits checks</t>
  </si>
  <si>
    <t>Outputs for executive summary</t>
  </si>
  <si>
    <t>Include in Assesment</t>
  </si>
  <si>
    <t>Option</t>
  </si>
  <si>
    <t>PV benefits</t>
  </si>
  <si>
    <t>PV costs</t>
  </si>
  <si>
    <t>Rank Input</t>
  </si>
  <si>
    <t>Optimal year</t>
  </si>
  <si>
    <t>Option 1</t>
  </si>
  <si>
    <t>Undiscounted</t>
  </si>
  <si>
    <t>EUE Value ($m, real $2024)</t>
  </si>
  <si>
    <t>Option 2</t>
  </si>
  <si>
    <t>$m, real $2024</t>
  </si>
  <si>
    <t>Total costs</t>
  </si>
  <si>
    <t>Benefits (reduction in EUE relative to Option 0)</t>
  </si>
  <si>
    <t>Option 3</t>
  </si>
  <si>
    <t>Option 4</t>
  </si>
  <si>
    <t>Option 5</t>
  </si>
  <si>
    <t>-</t>
  </si>
  <si>
    <t>Option 6</t>
  </si>
  <si>
    <t>Option 7</t>
  </si>
  <si>
    <t>Option 8</t>
  </si>
  <si>
    <t>Option 9</t>
  </si>
  <si>
    <t>Option 10</t>
  </si>
  <si>
    <t>NPV Analysis</t>
  </si>
  <si>
    <t xml:space="preserve"> ($m, real $2024)</t>
  </si>
  <si>
    <t>Discounted</t>
  </si>
  <si>
    <t>Benefits</t>
  </si>
  <si>
    <t>Costs</t>
  </si>
  <si>
    <t>Net benefits</t>
  </si>
  <si>
    <t>Sensitivity analysis</t>
  </si>
  <si>
    <t>PV Cost</t>
  </si>
  <si>
    <t>Rank</t>
  </si>
  <si>
    <t>Optimal timing</t>
  </si>
  <si>
    <t>Central</t>
  </si>
  <si>
    <t>Lower discount rate</t>
  </si>
  <si>
    <t>Higher discount rate</t>
  </si>
  <si>
    <t>Lower cost</t>
  </si>
  <si>
    <t>Higher cost</t>
  </si>
  <si>
    <t>Low Demand</t>
  </si>
  <si>
    <t xml:space="preserve">High Demand </t>
  </si>
  <si>
    <t>Low VCR</t>
  </si>
  <si>
    <t>High VCR</t>
  </si>
  <si>
    <t>Low Tx PoF</t>
  </si>
  <si>
    <t>High  Tx PoF</t>
  </si>
  <si>
    <t xml:space="preserve">Asset and Option Inputs </t>
  </si>
  <si>
    <t xml:space="preserve">Modelling Inputs </t>
  </si>
  <si>
    <t>Assets at Risk</t>
  </si>
  <si>
    <t>Name</t>
  </si>
  <si>
    <t>Input</t>
  </si>
  <si>
    <t>Value</t>
  </si>
  <si>
    <t>Asset 1</t>
  </si>
  <si>
    <t>Value of EUE (feeder)</t>
  </si>
  <si>
    <t>Asset 2</t>
  </si>
  <si>
    <t>Value of EUE (distribution substation)</t>
  </si>
  <si>
    <t>Discount Rate Lower Bound</t>
  </si>
  <si>
    <t>Asset 3</t>
  </si>
  <si>
    <t>Value of EUE (LV circuits)</t>
  </si>
  <si>
    <t>Discount Rate Upper Bound</t>
  </si>
  <si>
    <t>Asset 4</t>
  </si>
  <si>
    <t>Cost Central</t>
  </si>
  <si>
    <t>Asset 5</t>
  </si>
  <si>
    <t>Cost Upper Bound</t>
  </si>
  <si>
    <t>Asset 6</t>
  </si>
  <si>
    <t>Cost Lower Bound</t>
  </si>
  <si>
    <t>Asset 7</t>
  </si>
  <si>
    <t>Real $2025 to real $2024 conversion factor</t>
  </si>
  <si>
    <t>Asset 8</t>
  </si>
  <si>
    <t>Start Financial Year (in FY format 2024-25 = FY25)</t>
  </si>
  <si>
    <t>Asset 9</t>
  </si>
  <si>
    <t>Asset 10</t>
  </si>
  <si>
    <t>VCR Upper Bound</t>
  </si>
  <si>
    <t>Options</t>
  </si>
  <si>
    <t>Asset Life (Years)</t>
  </si>
  <si>
    <t>Replacement Material Reduction  P.A %</t>
  </si>
  <si>
    <t xml:space="preserve">Used In Analysis </t>
  </si>
  <si>
    <t>VCR Central</t>
  </si>
  <si>
    <t>Do Nothing / Base Case</t>
  </si>
  <si>
    <t>N/A</t>
  </si>
  <si>
    <t>VCR Lower Bound</t>
  </si>
  <si>
    <t>Implement summer prep</t>
  </si>
  <si>
    <t>Auto-populated</t>
  </si>
  <si>
    <t>Sources</t>
  </si>
  <si>
    <t>Item</t>
  </si>
  <si>
    <t>Link / Reference</t>
  </si>
  <si>
    <t>Comments</t>
  </si>
  <si>
    <t>Total Supply Risk $M  by Asset and Year</t>
  </si>
  <si>
    <t>Source:</t>
  </si>
  <si>
    <t>Year</t>
  </si>
  <si>
    <t>Opt 1 Total</t>
  </si>
  <si>
    <t>Opt 2 Total</t>
  </si>
  <si>
    <t>Opt 3 Total</t>
  </si>
  <si>
    <t>Opt 4 Total</t>
  </si>
  <si>
    <t>Opt 5 Total</t>
  </si>
  <si>
    <t>Opt 6 Total</t>
  </si>
  <si>
    <t>Opt 7 Total</t>
  </si>
  <si>
    <t>Opt 8 Total</t>
  </si>
  <si>
    <t>Opt 9 Total</t>
  </si>
  <si>
    <t>Opt 10 Total</t>
  </si>
  <si>
    <t>Do Nothing Risk / Expected Unserved Energy (EUE)</t>
  </si>
  <si>
    <t>Feeder</t>
  </si>
  <si>
    <t>Distribution Substation</t>
  </si>
  <si>
    <t>LV Circuits</t>
  </si>
  <si>
    <t>Unit</t>
  </si>
  <si>
    <t>No. of overloaded feeders</t>
  </si>
  <si>
    <t>Average number of overloaded feeders per summer</t>
  </si>
  <si>
    <t>No of overloaded substations</t>
  </si>
  <si>
    <t>Average number of overloaded dist subs per summer</t>
  </si>
  <si>
    <t>No of overloaded LV Circuits</t>
  </si>
  <si>
    <t>Average number of overloaded LV ccts per summer</t>
  </si>
  <si>
    <t>Average Feeder Capacity</t>
  </si>
  <si>
    <t>A</t>
  </si>
  <si>
    <t>Average customers</t>
  </si>
  <si>
    <t>Overloaded fuse size</t>
  </si>
  <si>
    <t>Assumed as 200A is a standard size</t>
  </si>
  <si>
    <t xml:space="preserve">Overload </t>
  </si>
  <si>
    <t>Average overload of 10%</t>
  </si>
  <si>
    <t>Average rating</t>
  </si>
  <si>
    <t>kVA</t>
  </si>
  <si>
    <t>Load to blow fuse</t>
  </si>
  <si>
    <t>Load shedding event</t>
  </si>
  <si>
    <t>hr</t>
  </si>
  <si>
    <t>Overload to fail (130%)</t>
  </si>
  <si>
    <t>110% of kiosk and 150% for unenclosed</t>
  </si>
  <si>
    <t>Time to replace fuse</t>
  </si>
  <si>
    <t>Average load</t>
  </si>
  <si>
    <t>Assume average load is 1/3 of peak</t>
  </si>
  <si>
    <t>EAR</t>
  </si>
  <si>
    <t>kWh</t>
  </si>
  <si>
    <t>Assume full load due to short timeframe to replace fuse.</t>
  </si>
  <si>
    <t>Repair time</t>
  </si>
  <si>
    <t>hrs</t>
  </si>
  <si>
    <t>Energy at risk</t>
  </si>
  <si>
    <t>EUE per feeder</t>
  </si>
  <si>
    <t>$k</t>
  </si>
  <si>
    <t>EUE per distribution sub</t>
  </si>
  <si>
    <t>EUE per circuit</t>
  </si>
  <si>
    <t>EUE total per year</t>
  </si>
  <si>
    <t>2024 AusNet Average VCR</t>
  </si>
  <si>
    <t>$/kWh</t>
  </si>
  <si>
    <t>Whole Network Annual Energy Usage</t>
  </si>
  <si>
    <t>Customer Group</t>
  </si>
  <si>
    <t>Annual Energy Usage (kWh)</t>
  </si>
  <si>
    <t>Annual Energy Usage (%)</t>
  </si>
  <si>
    <t>Dec 24 AER VCR ($/kWh)</t>
  </si>
  <si>
    <t xml:space="preserve">Commercial </t>
  </si>
  <si>
    <t>Farm / Agricultural</t>
  </si>
  <si>
    <t>Industrial</t>
  </si>
  <si>
    <t>Residential</t>
  </si>
  <si>
    <t>Grand Total</t>
  </si>
  <si>
    <t>$millions (real $2024)</t>
  </si>
  <si>
    <t>Build up</t>
  </si>
  <si>
    <t>Summary</t>
  </si>
  <si>
    <t>Capex total</t>
  </si>
  <si>
    <t>Opex total</t>
  </si>
  <si>
    <t>Capex build up</t>
  </si>
  <si>
    <t>Incl in capex forecast</t>
  </si>
  <si>
    <t>Incl in economic analysis</t>
  </si>
  <si>
    <t>Inc in Lifecycle Replacment</t>
  </si>
  <si>
    <t>Design</t>
  </si>
  <si>
    <t>C-I-C</t>
  </si>
  <si>
    <t>Internal labour</t>
  </si>
  <si>
    <t>Materials</t>
  </si>
  <si>
    <t>Contract costs</t>
  </si>
  <si>
    <t>P(50) risk allowance</t>
  </si>
  <si>
    <t>Overheads</t>
  </si>
  <si>
    <t>Finance charges</t>
  </si>
  <si>
    <t>Capex Timing</t>
  </si>
  <si>
    <t xml:space="preserve">Estimated Lifecycle Replacment Cost </t>
  </si>
  <si>
    <t>Opex build up</t>
  </si>
  <si>
    <t>Item 1</t>
  </si>
  <si>
    <t>Item 2</t>
  </si>
  <si>
    <t>Item 3</t>
  </si>
  <si>
    <t>Dollar Basis</t>
  </si>
  <si>
    <t>Summer / Winter Readiness</t>
  </si>
  <si>
    <t>Real $2025</t>
  </si>
  <si>
    <t>PROJECT EXPENDITURE FORECASTS</t>
  </si>
  <si>
    <t>TOTAL</t>
  </si>
  <si>
    <t>DESIGN</t>
  </si>
  <si>
    <t>INTERNAL LABOUR</t>
  </si>
  <si>
    <t>MATERIALS</t>
  </si>
  <si>
    <t>CONTRACT COSTS</t>
  </si>
  <si>
    <t xml:space="preserve">PROJECT DIRECT EXPENDITURE </t>
  </si>
  <si>
    <t>P50 RISK</t>
  </si>
  <si>
    <t>DIRECT + P50 RISK</t>
  </si>
  <si>
    <t>OVERHEADS</t>
  </si>
  <si>
    <t>FINANCE CHARGES</t>
  </si>
  <si>
    <t>Direct + P50 RISK + INDIRECTS</t>
  </si>
  <si>
    <t>P90-P50 RISK</t>
  </si>
  <si>
    <t>DIRECT + P90 RISK + INDIRECTS</t>
  </si>
  <si>
    <t>Total annual cost</t>
  </si>
  <si>
    <t>Unit Cost ($)</t>
  </si>
  <si>
    <t>Quantities (per year)</t>
  </si>
  <si>
    <t>Cost ($2024 per year)</t>
  </si>
  <si>
    <t xml:space="preserve">Small pole type substations </t>
  </si>
  <si>
    <t xml:space="preserve">Larger pole type substations </t>
  </si>
  <si>
    <t>LV circuits (per 1km)</t>
  </si>
  <si>
    <t>HV feeders (per 1km)</t>
  </si>
  <si>
    <t>Total Annual CAPEX</t>
  </si>
  <si>
    <t>Not Used</t>
  </si>
  <si>
    <t>Economic inputs and assumptions</t>
  </si>
  <si>
    <t>Scenario</t>
  </si>
  <si>
    <t>Discount rate</t>
  </si>
  <si>
    <t>Cost</t>
  </si>
  <si>
    <t>Lower bound</t>
  </si>
  <si>
    <t>Upper bound</t>
  </si>
  <si>
    <t>Asset life for calculating annualised capex (years)</t>
  </si>
  <si>
    <t>Reduction in unserved energy</t>
  </si>
  <si>
    <t>Net benefit</t>
  </si>
  <si>
    <t>Determining Optimal Timing:</t>
  </si>
  <si>
    <t>Annualised capex</t>
  </si>
  <si>
    <t>Annualised cost (capex+opex)</t>
  </si>
  <si>
    <t>Optimal timing (interim calc)</t>
  </si>
  <si>
    <t>Adjusted For Optimal Timing:</t>
  </si>
  <si>
    <t>PREFERRED OPTION</t>
  </si>
  <si>
    <t>$real $2024 (thousands)</t>
  </si>
  <si>
    <t>Total</t>
  </si>
  <si>
    <t>Input capex (excl mgmt reserve and indirect)</t>
  </si>
  <si>
    <t>Post modelling adjustment</t>
  </si>
  <si>
    <t>Revised reg proposal capex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</si>
</sst>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6" formatCode="&quot;$&quot;#,##0;[Red]\-&quot;$&quot;#,##0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_-* #,##0_-;\-* #,##0_-;_-* &quot;-&quot;??_-;_-@_-"/>
    <numFmt numFmtId="165" formatCode="_-&quot;$&quot;* #,##0.0_-;\-&quot;$&quot;* #,##0.0_-;_-&quot;$&quot;* &quot;-&quot;??_-;_-@_-"/>
    <numFmt numFmtId="166" formatCode="0.0"/>
    <numFmt numFmtId="167" formatCode="#,##0.0"/>
    <numFmt numFmtId="168" formatCode="0.00000000000000000000000"/>
    <numFmt numFmtId="169" formatCode="_-* #,##0.0_-;\-* #,##0.0_-;_-* &quot;-&quot;??_-;_-@_-"/>
    <numFmt numFmtId="170" formatCode="_-&quot;$&quot;* #,##0_-;\-&quot;$&quot;* #,##0_-;_-&quot;$&quot;* &quot;-&quot;??_-;_-@_-"/>
  </numFmts>
  <fonts count="4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0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11"/>
      <color rgb="FF000000"/>
      <name val="Aptos Narrow"/>
      <family val="2"/>
    </font>
    <font>
      <b/>
      <sz val="11"/>
      <color rgb="FF000000"/>
      <name val="Aptos Narrow"/>
      <family val="2"/>
    </font>
    <font>
      <b/>
      <sz val="11"/>
      <color rgb="FFFFFFFF"/>
      <name val="Arial"/>
      <family val="2"/>
    </font>
    <font>
      <sz val="11"/>
      <name val="Arial"/>
      <family val="2"/>
    </font>
    <font>
      <sz val="11"/>
      <color rgb="FF000000"/>
      <name val="Arial"/>
      <family val="2"/>
    </font>
    <font>
      <b/>
      <sz val="11"/>
      <color rgb="FF0000FF"/>
      <name val="Arial"/>
      <family val="2"/>
    </font>
    <font>
      <b/>
      <sz val="11"/>
      <color theme="0"/>
      <name val="Aptos Narrow"/>
      <family val="2"/>
    </font>
    <font>
      <sz val="8"/>
      <name val="Calibri"/>
      <family val="2"/>
      <scheme val="minor"/>
    </font>
    <font>
      <sz val="9"/>
      <color theme="1" tint="0.24994659260841701"/>
      <name val="Calibri"/>
      <family val="2"/>
      <scheme val="minor"/>
    </font>
    <font>
      <b/>
      <sz val="9"/>
      <color theme="1" tint="0.24994659260841701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11"/>
      <color theme="1" tint="0.24994659260841701"/>
      <name val="Calibri"/>
      <family val="2"/>
      <scheme val="minor"/>
    </font>
    <font>
      <b/>
      <sz val="9"/>
      <color rgb="FFFF0000"/>
      <name val="Calibri"/>
      <family val="2"/>
      <scheme val="minor"/>
    </font>
    <font>
      <sz val="9"/>
      <color rgb="FF00B050"/>
      <name val="Calibri"/>
      <family val="2"/>
      <scheme val="minor"/>
    </font>
    <font>
      <sz val="9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9"/>
      <name val="Calibri"/>
      <family val="2"/>
      <scheme val="minor"/>
    </font>
    <font>
      <i/>
      <sz val="8"/>
      <color theme="1"/>
      <name val="Cambria Math"/>
      <family val="1"/>
    </font>
    <font>
      <b/>
      <sz val="11"/>
      <color theme="0"/>
      <name val="Calibri"/>
      <family val="2"/>
      <scheme val="minor"/>
    </font>
    <font>
      <b/>
      <sz val="9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FF0000"/>
      <name val="Aptos Narrow"/>
      <family val="2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8"/>
      <name val="Arial"/>
      <family val="2"/>
    </font>
    <font>
      <b/>
      <u/>
      <sz val="8"/>
      <name val="Arial"/>
      <family val="2"/>
    </font>
    <font>
      <b/>
      <sz val="9"/>
      <name val="Calibri Light"/>
      <family val="2"/>
      <scheme val="major"/>
    </font>
    <font>
      <sz val="9"/>
      <name val="Calibri Light"/>
      <family val="2"/>
      <scheme val="major"/>
    </font>
    <font>
      <b/>
      <u/>
      <sz val="14"/>
      <name val="Calibri"/>
      <family val="2"/>
    </font>
    <font>
      <b/>
      <sz val="12"/>
      <name val="Calibri"/>
      <family val="2"/>
    </font>
  </fonts>
  <fills count="29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000FF"/>
        <bgColor rgb="FF0000FF"/>
      </patternFill>
    </fill>
    <fill>
      <patternFill patternType="solid">
        <fgColor rgb="FF0000FF"/>
        <bgColor rgb="FF000000"/>
      </patternFill>
    </fill>
    <fill>
      <patternFill patternType="solid">
        <fgColor theme="8"/>
        <bgColor theme="8"/>
      </patternFill>
    </fill>
    <fill>
      <patternFill patternType="solid">
        <fgColor rgb="FF92D050"/>
        <bgColor indexed="64"/>
      </patternFill>
    </fill>
    <fill>
      <patternFill patternType="solid">
        <fgColor rgb="FF4FBDE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8CBAD"/>
        <bgColor rgb="FF000000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</fills>
  <borders count="8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/>
      <right style="thin">
        <color theme="0" tint="-0.499984740745262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theme="8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/>
      <right style="thin">
        <color theme="0" tint="-0.499984740745262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theme="0" tint="-0.499984740745262"/>
      </right>
      <top style="medium">
        <color indexed="64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64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ck">
        <color theme="4" tint="0.499984740745262"/>
      </bottom>
      <diagonal/>
    </border>
    <border>
      <left/>
      <right/>
      <top style="medium">
        <color indexed="64"/>
      </top>
      <bottom style="thick">
        <color theme="4" tint="0.499984740745262"/>
      </bottom>
      <diagonal/>
    </border>
    <border>
      <left/>
      <right style="medium">
        <color indexed="64"/>
      </right>
      <top style="medium">
        <color indexed="64"/>
      </top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ck">
        <color theme="4" tint="0.499984740745262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rgb="FF7F7F7F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ck">
        <color theme="4" tint="0.499984740745262"/>
      </bottom>
      <diagonal/>
    </border>
    <border>
      <left/>
      <right/>
      <top style="medium">
        <color rgb="FF000000"/>
      </top>
      <bottom style="thick">
        <color theme="4" tint="0.499984740745262"/>
      </bottom>
      <diagonal/>
    </border>
    <border>
      <left/>
      <right style="medium">
        <color rgb="FF000000"/>
      </right>
      <top style="medium">
        <color rgb="FF000000"/>
      </top>
      <bottom style="thick">
        <color theme="4" tint="0.4999847407452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rgb="FF7F7F7F"/>
      </bottom>
      <diagonal/>
    </border>
    <border>
      <left style="thin">
        <color theme="0" tint="-0.499984740745262"/>
      </left>
      <right style="medium">
        <color indexed="64"/>
      </right>
      <top style="medium">
        <color indexed="64"/>
      </top>
      <bottom/>
      <diagonal/>
    </border>
    <border>
      <left style="thin">
        <color theme="0" tint="-0.499984740745262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theme="0" tint="-0.499984740745262"/>
      </bottom>
      <diagonal/>
    </border>
    <border>
      <left style="medium">
        <color indexed="64"/>
      </left>
      <right/>
      <top style="thin">
        <color theme="0" tint="-0.499984740745262"/>
      </top>
      <bottom style="medium">
        <color indexed="64"/>
      </bottom>
      <diagonal/>
    </border>
    <border>
      <left style="thin">
        <color theme="0" tint="-0.499984740745262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theme="0" tint="-0.499984740745262"/>
      </right>
      <top style="medium">
        <color indexed="64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medium">
        <color indexed="64"/>
      </top>
      <bottom style="thin">
        <color theme="0" tint="-0.499984740745262"/>
      </bottom>
      <diagonal/>
    </border>
    <border>
      <left style="thin">
        <color theme="0" tint="-0.499984740745262"/>
      </left>
      <right style="medium">
        <color indexed="64"/>
      </right>
      <top style="medium">
        <color indexed="64"/>
      </top>
      <bottom style="thin">
        <color theme="0" tint="-0.499984740745262"/>
      </bottom>
      <diagonal/>
    </border>
    <border>
      <left style="medium">
        <color indexed="64"/>
      </left>
      <right style="thin">
        <color theme="0" tint="-0.499984740745262"/>
      </right>
      <top/>
      <bottom/>
      <diagonal/>
    </border>
    <border>
      <left style="thin">
        <color theme="0" tint="-0.499984740745262"/>
      </left>
      <right style="medium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medium">
        <color indexed="64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medium">
        <color indexed="64"/>
      </left>
      <right style="thin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 style="thin">
        <color theme="0" tint="-0.499984740745262"/>
      </left>
      <right style="medium">
        <color indexed="64"/>
      </right>
      <top style="thin">
        <color theme="0" tint="-0.499984740745262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medium">
        <color theme="4" tint="0.39997558519241921"/>
      </bottom>
      <diagonal/>
    </border>
  </borders>
  <cellStyleXfs count="14">
    <xf numFmtId="0" fontId="0" fillId="0" borderId="0"/>
    <xf numFmtId="43" fontId="1" fillId="0" borderId="0" applyFont="0" applyFill="0" applyBorder="0" applyAlignment="0" applyProtection="0"/>
    <xf numFmtId="0" fontId="2" fillId="0" borderId="2" applyNumberFormat="0" applyFill="0" applyAlignment="0" applyProtection="0"/>
    <xf numFmtId="0" fontId="4" fillId="2" borderId="5" applyNumberFormat="0" applyAlignment="0" applyProtection="0"/>
    <xf numFmtId="44" fontId="1" fillId="0" borderId="0" applyFont="0" applyFill="0" applyBorder="0" applyAlignment="0" applyProtection="0"/>
    <xf numFmtId="0" fontId="19" fillId="0" borderId="0" applyFill="0" applyBorder="0">
      <alignment vertical="center"/>
    </xf>
    <xf numFmtId="0" fontId="1" fillId="0" borderId="0"/>
    <xf numFmtId="9" fontId="1" fillId="0" borderId="0" applyFont="0" applyFill="0" applyBorder="0" applyAlignment="0" applyProtection="0"/>
    <xf numFmtId="0" fontId="31" fillId="0" borderId="0" applyNumberFormat="0" applyFill="0" applyBorder="0" applyAlignment="0" applyProtection="0"/>
    <xf numFmtId="0" fontId="34" fillId="0" borderId="80" applyNumberFormat="0" applyFill="0" applyAlignment="0" applyProtection="0"/>
    <xf numFmtId="0" fontId="35" fillId="0" borderId="81" applyNumberFormat="0" applyFill="0" applyAlignment="0" applyProtection="0"/>
    <xf numFmtId="0" fontId="6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</cellStyleXfs>
  <cellXfs count="414">
    <xf numFmtId="0" fontId="0" fillId="0" borderId="0" xfId="0"/>
    <xf numFmtId="0" fontId="0" fillId="0" borderId="0" xfId="0" applyAlignment="1">
      <alignment wrapText="1"/>
    </xf>
    <xf numFmtId="164" fontId="0" fillId="0" borderId="0" xfId="1" applyNumberFormat="1" applyFont="1" applyBorder="1"/>
    <xf numFmtId="0" fontId="3" fillId="0" borderId="0" xfId="0" applyFont="1" applyAlignment="1">
      <alignment horizontal="right" wrapText="1"/>
    </xf>
    <xf numFmtId="164" fontId="0" fillId="0" borderId="0" xfId="1" applyNumberFormat="1" applyFont="1"/>
    <xf numFmtId="0" fontId="3" fillId="0" borderId="0" xfId="0" applyFont="1"/>
    <xf numFmtId="165" fontId="0" fillId="0" borderId="0" xfId="4" applyNumberFormat="1" applyFont="1"/>
    <xf numFmtId="0" fontId="0" fillId="0" borderId="0" xfId="0" applyAlignment="1">
      <alignment horizontal="right"/>
    </xf>
    <xf numFmtId="0" fontId="0" fillId="4" borderId="6" xfId="0" applyFill="1" applyBorder="1" applyAlignment="1">
      <alignment horizontal="right"/>
    </xf>
    <xf numFmtId="0" fontId="0" fillId="4" borderId="7" xfId="0" applyFill="1" applyBorder="1" applyAlignment="1">
      <alignment horizontal="right"/>
    </xf>
    <xf numFmtId="0" fontId="0" fillId="4" borderId="8" xfId="0" applyFill="1" applyBorder="1" applyAlignment="1">
      <alignment horizontal="right"/>
    </xf>
    <xf numFmtId="0" fontId="0" fillId="4" borderId="9" xfId="0" applyFill="1" applyBorder="1" applyAlignment="1">
      <alignment horizontal="right"/>
    </xf>
    <xf numFmtId="0" fontId="0" fillId="4" borderId="10" xfId="0" applyFill="1" applyBorder="1" applyAlignment="1">
      <alignment horizontal="right"/>
    </xf>
    <xf numFmtId="0" fontId="6" fillId="5" borderId="0" xfId="0" applyFont="1" applyFill="1"/>
    <xf numFmtId="0" fontId="6" fillId="5" borderId="9" xfId="0" applyFont="1" applyFill="1" applyBorder="1"/>
    <xf numFmtId="0" fontId="6" fillId="5" borderId="10" xfId="0" applyFont="1" applyFill="1" applyBorder="1"/>
    <xf numFmtId="0" fontId="0" fillId="6" borderId="0" xfId="0" applyFill="1"/>
    <xf numFmtId="0" fontId="0" fillId="6" borderId="9" xfId="0" applyFill="1" applyBorder="1"/>
    <xf numFmtId="0" fontId="0" fillId="6" borderId="10" xfId="0" applyFill="1" applyBorder="1"/>
    <xf numFmtId="0" fontId="0" fillId="4" borderId="9" xfId="0" applyFill="1" applyBorder="1"/>
    <xf numFmtId="0" fontId="0" fillId="4" borderId="10" xfId="0" applyFill="1" applyBorder="1"/>
    <xf numFmtId="0" fontId="0" fillId="0" borderId="0" xfId="0" applyAlignment="1">
      <alignment horizontal="center" vertical="center" wrapText="1"/>
    </xf>
    <xf numFmtId="0" fontId="0" fillId="4" borderId="11" xfId="0" applyFill="1" applyBorder="1"/>
    <xf numFmtId="0" fontId="0" fillId="4" borderId="12" xfId="0" applyFill="1" applyBorder="1"/>
    <xf numFmtId="0" fontId="0" fillId="4" borderId="13" xfId="0" applyFill="1" applyBorder="1"/>
    <xf numFmtId="0" fontId="0" fillId="7" borderId="15" xfId="0" applyFill="1" applyBorder="1"/>
    <xf numFmtId="0" fontId="0" fillId="0" borderId="15" xfId="0" applyBorder="1" applyAlignment="1">
      <alignment horizontal="right"/>
    </xf>
    <xf numFmtId="0" fontId="0" fillId="0" borderId="15" xfId="0" applyBorder="1"/>
    <xf numFmtId="10" fontId="0" fillId="0" borderId="15" xfId="0" applyNumberFormat="1" applyBorder="1" applyAlignment="1">
      <alignment horizontal="right"/>
    </xf>
    <xf numFmtId="9" fontId="0" fillId="0" borderId="15" xfId="0" applyNumberFormat="1" applyBorder="1" applyAlignment="1">
      <alignment horizontal="right"/>
    </xf>
    <xf numFmtId="166" fontId="8" fillId="0" borderId="15" xfId="0" applyNumberFormat="1" applyFont="1" applyBorder="1" applyAlignment="1">
      <alignment horizontal="right"/>
    </xf>
    <xf numFmtId="0" fontId="0" fillId="7" borderId="6" xfId="0" applyFill="1" applyBorder="1"/>
    <xf numFmtId="0" fontId="0" fillId="7" borderId="7" xfId="0" applyFill="1" applyBorder="1"/>
    <xf numFmtId="0" fontId="0" fillId="7" borderId="8" xfId="0" applyFill="1" applyBorder="1"/>
    <xf numFmtId="0" fontId="0" fillId="7" borderId="9" xfId="0" applyFill="1" applyBorder="1"/>
    <xf numFmtId="0" fontId="0" fillId="7" borderId="0" xfId="0" applyFill="1"/>
    <xf numFmtId="0" fontId="0" fillId="7" borderId="10" xfId="0" applyFill="1" applyBorder="1"/>
    <xf numFmtId="0" fontId="8" fillId="6" borderId="0" xfId="0" applyFont="1" applyFill="1"/>
    <xf numFmtId="0" fontId="8" fillId="6" borderId="9" xfId="0" applyFont="1" applyFill="1" applyBorder="1"/>
    <xf numFmtId="0" fontId="8" fillId="6" borderId="10" xfId="0" applyFont="1" applyFill="1" applyBorder="1"/>
    <xf numFmtId="0" fontId="8" fillId="0" borderId="0" xfId="0" applyFont="1"/>
    <xf numFmtId="0" fontId="9" fillId="0" borderId="0" xfId="0" applyFont="1" applyAlignment="1">
      <alignment horizontal="center"/>
    </xf>
    <xf numFmtId="0" fontId="8" fillId="7" borderId="9" xfId="0" applyFont="1" applyFill="1" applyBorder="1"/>
    <xf numFmtId="0" fontId="8" fillId="7" borderId="0" xfId="0" applyFont="1" applyFill="1"/>
    <xf numFmtId="0" fontId="8" fillId="7" borderId="10" xfId="0" applyFont="1" applyFill="1" applyBorder="1"/>
    <xf numFmtId="167" fontId="0" fillId="0" borderId="0" xfId="0" applyNumberFormat="1"/>
    <xf numFmtId="167" fontId="0" fillId="7" borderId="9" xfId="0" applyNumberFormat="1" applyFill="1" applyBorder="1"/>
    <xf numFmtId="167" fontId="0" fillId="7" borderId="0" xfId="0" applyNumberFormat="1" applyFill="1"/>
    <xf numFmtId="167" fontId="0" fillId="7" borderId="10" xfId="0" applyNumberFormat="1" applyFill="1" applyBorder="1"/>
    <xf numFmtId="167" fontId="8" fillId="0" borderId="0" xfId="0" applyNumberFormat="1" applyFont="1"/>
    <xf numFmtId="167" fontId="8" fillId="7" borderId="9" xfId="0" applyNumberFormat="1" applyFont="1" applyFill="1" applyBorder="1"/>
    <xf numFmtId="167" fontId="8" fillId="7" borderId="0" xfId="0" applyNumberFormat="1" applyFont="1" applyFill="1"/>
    <xf numFmtId="167" fontId="8" fillId="7" borderId="10" xfId="0" applyNumberFormat="1" applyFont="1" applyFill="1" applyBorder="1"/>
    <xf numFmtId="167" fontId="0" fillId="0" borderId="0" xfId="1" applyNumberFormat="1" applyFont="1" applyBorder="1"/>
    <xf numFmtId="167" fontId="0" fillId="7" borderId="9" xfId="1" applyNumberFormat="1" applyFont="1" applyFill="1" applyBorder="1"/>
    <xf numFmtId="167" fontId="0" fillId="7" borderId="0" xfId="1" applyNumberFormat="1" applyFont="1" applyFill="1" applyBorder="1"/>
    <xf numFmtId="167" fontId="0" fillId="7" borderId="10" xfId="1" applyNumberFormat="1" applyFont="1" applyFill="1" applyBorder="1"/>
    <xf numFmtId="167" fontId="8" fillId="6" borderId="0" xfId="0" applyNumberFormat="1" applyFont="1" applyFill="1"/>
    <xf numFmtId="167" fontId="8" fillId="6" borderId="9" xfId="0" applyNumberFormat="1" applyFont="1" applyFill="1" applyBorder="1"/>
    <xf numFmtId="167" fontId="8" fillId="6" borderId="10" xfId="0" applyNumberFormat="1" applyFont="1" applyFill="1" applyBorder="1"/>
    <xf numFmtId="167" fontId="0" fillId="0" borderId="0" xfId="1" applyNumberFormat="1" applyFont="1"/>
    <xf numFmtId="167" fontId="0" fillId="0" borderId="0" xfId="1" applyNumberFormat="1" applyFont="1" applyBorder="1" applyAlignment="1">
      <alignment horizontal="right"/>
    </xf>
    <xf numFmtId="167" fontId="0" fillId="7" borderId="9" xfId="1" applyNumberFormat="1" applyFont="1" applyFill="1" applyBorder="1" applyAlignment="1">
      <alignment horizontal="right"/>
    </xf>
    <xf numFmtId="167" fontId="0" fillId="7" borderId="0" xfId="1" applyNumberFormat="1" applyFont="1" applyFill="1" applyBorder="1" applyAlignment="1">
      <alignment horizontal="right"/>
    </xf>
    <xf numFmtId="167" fontId="0" fillId="7" borderId="10" xfId="1" applyNumberFormat="1" applyFont="1" applyFill="1" applyBorder="1" applyAlignment="1">
      <alignment horizontal="right"/>
    </xf>
    <xf numFmtId="0" fontId="5" fillId="0" borderId="15" xfId="0" applyFont="1" applyBorder="1"/>
    <xf numFmtId="167" fontId="0" fillId="0" borderId="15" xfId="0" applyNumberFormat="1" applyBorder="1"/>
    <xf numFmtId="0" fontId="10" fillId="0" borderId="0" xfId="0" applyFont="1" applyAlignment="1">
      <alignment horizontal="right"/>
    </xf>
    <xf numFmtId="0" fontId="10" fillId="0" borderId="0" xfId="0" applyFont="1" applyAlignment="1">
      <alignment horizontal="right" vertical="top"/>
    </xf>
    <xf numFmtId="0" fontId="0" fillId="0" borderId="15" xfId="0" applyBorder="1" applyAlignment="1">
      <alignment wrapText="1"/>
    </xf>
    <xf numFmtId="0" fontId="11" fillId="0" borderId="0" xfId="0" applyFont="1"/>
    <xf numFmtId="0" fontId="12" fillId="0" borderId="18" xfId="0" applyFont="1" applyBorder="1" applyAlignment="1">
      <alignment horizontal="center"/>
    </xf>
    <xf numFmtId="6" fontId="0" fillId="0" borderId="0" xfId="0" applyNumberFormat="1"/>
    <xf numFmtId="0" fontId="14" fillId="0" borderId="4" xfId="0" applyFont="1" applyBorder="1" applyAlignment="1">
      <alignment vertical="center"/>
    </xf>
    <xf numFmtId="6" fontId="15" fillId="0" borderId="22" xfId="0" applyNumberFormat="1" applyFont="1" applyBorder="1"/>
    <xf numFmtId="6" fontId="15" fillId="0" borderId="23" xfId="0" applyNumberFormat="1" applyFont="1" applyBorder="1"/>
    <xf numFmtId="0" fontId="14" fillId="0" borderId="3" xfId="0" applyFont="1" applyBorder="1" applyAlignment="1">
      <alignment vertical="center"/>
    </xf>
    <xf numFmtId="6" fontId="15" fillId="0" borderId="24" xfId="0" applyNumberFormat="1" applyFont="1" applyBorder="1"/>
    <xf numFmtId="2" fontId="0" fillId="4" borderId="9" xfId="0" applyNumberFormat="1" applyFill="1" applyBorder="1"/>
    <xf numFmtId="0" fontId="11" fillId="0" borderId="25" xfId="0" applyFont="1" applyBorder="1"/>
    <xf numFmtId="0" fontId="17" fillId="10" borderId="0" xfId="0" applyFont="1" applyFill="1"/>
    <xf numFmtId="14" fontId="11" fillId="0" borderId="25" xfId="0" applyNumberFormat="1" applyFont="1" applyBorder="1"/>
    <xf numFmtId="0" fontId="7" fillId="0" borderId="0" xfId="0" applyFont="1" applyAlignment="1">
      <alignment vertical="center"/>
    </xf>
    <xf numFmtId="0" fontId="0" fillId="0" borderId="26" xfId="0" applyBorder="1"/>
    <xf numFmtId="2" fontId="0" fillId="6" borderId="9" xfId="0" applyNumberFormat="1" applyFill="1" applyBorder="1"/>
    <xf numFmtId="2" fontId="0" fillId="4" borderId="10" xfId="0" applyNumberFormat="1" applyFill="1" applyBorder="1"/>
    <xf numFmtId="0" fontId="0" fillId="0" borderId="12" xfId="0" applyBorder="1"/>
    <xf numFmtId="164" fontId="0" fillId="0" borderId="12" xfId="1" applyNumberFormat="1" applyFont="1" applyBorder="1"/>
    <xf numFmtId="0" fontId="19" fillId="0" borderId="0" xfId="5">
      <alignment vertical="center"/>
    </xf>
    <xf numFmtId="0" fontId="19" fillId="0" borderId="11" xfId="5" applyBorder="1">
      <alignment vertical="center"/>
    </xf>
    <xf numFmtId="0" fontId="19" fillId="0" borderId="29" xfId="5" applyBorder="1">
      <alignment vertical="center"/>
    </xf>
    <xf numFmtId="0" fontId="19" fillId="0" borderId="28" xfId="5" applyBorder="1">
      <alignment vertical="center"/>
    </xf>
    <xf numFmtId="0" fontId="19" fillId="0" borderId="30" xfId="5" applyBorder="1">
      <alignment vertical="center"/>
    </xf>
    <xf numFmtId="0" fontId="19" fillId="0" borderId="12" xfId="5" applyBorder="1">
      <alignment vertical="center"/>
    </xf>
    <xf numFmtId="0" fontId="19" fillId="0" borderId="10" xfId="5" applyBorder="1">
      <alignment vertical="center"/>
    </xf>
    <xf numFmtId="0" fontId="19" fillId="0" borderId="8" xfId="5" applyBorder="1">
      <alignment vertical="center"/>
    </xf>
    <xf numFmtId="0" fontId="19" fillId="0" borderId="13" xfId="5" applyBorder="1">
      <alignment vertical="center"/>
    </xf>
    <xf numFmtId="0" fontId="19" fillId="0" borderId="9" xfId="5" applyBorder="1">
      <alignment vertical="center"/>
    </xf>
    <xf numFmtId="0" fontId="19" fillId="0" borderId="0" xfId="5" applyBorder="1">
      <alignment vertical="center"/>
    </xf>
    <xf numFmtId="43" fontId="0" fillId="0" borderId="0" xfId="1" applyFont="1" applyBorder="1"/>
    <xf numFmtId="0" fontId="0" fillId="4" borderId="0" xfId="0" applyFill="1"/>
    <xf numFmtId="2" fontId="0" fillId="4" borderId="0" xfId="0" applyNumberFormat="1" applyFill="1"/>
    <xf numFmtId="0" fontId="0" fillId="4" borderId="0" xfId="0" applyFill="1" applyAlignment="1">
      <alignment horizontal="right"/>
    </xf>
    <xf numFmtId="2" fontId="0" fillId="6" borderId="0" xfId="0" applyNumberFormat="1" applyFill="1"/>
    <xf numFmtId="0" fontId="1" fillId="0" borderId="0" xfId="6"/>
    <xf numFmtId="3" fontId="0" fillId="16" borderId="33" xfId="1" applyNumberFormat="1" applyFont="1" applyFill="1" applyBorder="1"/>
    <xf numFmtId="167" fontId="0" fillId="16" borderId="32" xfId="1" applyNumberFormat="1" applyFont="1" applyFill="1" applyBorder="1"/>
    <xf numFmtId="0" fontId="3" fillId="15" borderId="0" xfId="0" applyFont="1" applyFill="1"/>
    <xf numFmtId="0" fontId="0" fillId="0" borderId="11" xfId="0" applyBorder="1"/>
    <xf numFmtId="0" fontId="1" fillId="0" borderId="30" xfId="6" applyBorder="1"/>
    <xf numFmtId="0" fontId="19" fillId="0" borderId="10" xfId="5" applyFill="1" applyBorder="1">
      <alignment vertical="center"/>
    </xf>
    <xf numFmtId="0" fontId="19" fillId="0" borderId="13" xfId="5" applyFill="1" applyBorder="1">
      <alignment vertical="center"/>
    </xf>
    <xf numFmtId="0" fontId="19" fillId="0" borderId="0" xfId="5" applyFill="1" applyBorder="1">
      <alignment vertical="center"/>
    </xf>
    <xf numFmtId="0" fontId="19" fillId="0" borderId="28" xfId="5" applyFill="1" applyBorder="1">
      <alignment vertical="center"/>
    </xf>
    <xf numFmtId="0" fontId="3" fillId="6" borderId="9" xfId="0" applyFont="1" applyFill="1" applyBorder="1"/>
    <xf numFmtId="0" fontId="3" fillId="6" borderId="0" xfId="0" applyFont="1" applyFill="1"/>
    <xf numFmtId="0" fontId="24" fillId="0" borderId="0" xfId="5" applyFont="1">
      <alignment vertical="center"/>
    </xf>
    <xf numFmtId="0" fontId="25" fillId="0" borderId="0" xfId="5" applyFont="1">
      <alignment vertical="center"/>
    </xf>
    <xf numFmtId="0" fontId="25" fillId="0" borderId="0" xfId="5" applyFont="1" applyBorder="1">
      <alignment vertical="center"/>
    </xf>
    <xf numFmtId="0" fontId="25" fillId="0" borderId="13" xfId="5" applyFont="1" applyBorder="1">
      <alignment vertical="center"/>
    </xf>
    <xf numFmtId="0" fontId="25" fillId="0" borderId="11" xfId="5" applyFont="1" applyBorder="1">
      <alignment vertical="center"/>
    </xf>
    <xf numFmtId="0" fontId="25" fillId="0" borderId="10" xfId="5" applyFont="1" applyFill="1" applyBorder="1">
      <alignment vertical="center"/>
    </xf>
    <xf numFmtId="0" fontId="25" fillId="0" borderId="0" xfId="5" applyFont="1" applyFill="1" applyBorder="1">
      <alignment vertical="center"/>
    </xf>
    <xf numFmtId="0" fontId="25" fillId="0" borderId="9" xfId="5" applyFont="1" applyBorder="1">
      <alignment vertical="center"/>
    </xf>
    <xf numFmtId="10" fontId="26" fillId="0" borderId="0" xfId="7" applyNumberFormat="1" applyFont="1"/>
    <xf numFmtId="0" fontId="0" fillId="0" borderId="0" xfId="0" applyAlignment="1">
      <alignment horizontal="center" vertical="center"/>
    </xf>
    <xf numFmtId="0" fontId="3" fillId="15" borderId="1" xfId="0" applyFont="1" applyFill="1" applyBorder="1"/>
    <xf numFmtId="0" fontId="3" fillId="15" borderId="35" xfId="0" applyFont="1" applyFill="1" applyBorder="1"/>
    <xf numFmtId="168" fontId="0" fillId="0" borderId="0" xfId="0" applyNumberFormat="1"/>
    <xf numFmtId="164" fontId="0" fillId="0" borderId="10" xfId="1" applyNumberFormat="1" applyFont="1" applyBorder="1"/>
    <xf numFmtId="0" fontId="0" fillId="0" borderId="9" xfId="0" applyBorder="1"/>
    <xf numFmtId="164" fontId="0" fillId="0" borderId="9" xfId="1" applyNumberFormat="1" applyFont="1" applyBorder="1"/>
    <xf numFmtId="164" fontId="0" fillId="0" borderId="11" xfId="1" applyNumberFormat="1" applyFont="1" applyBorder="1"/>
    <xf numFmtId="164" fontId="0" fillId="0" borderId="13" xfId="1" applyNumberFormat="1" applyFont="1" applyBorder="1"/>
    <xf numFmtId="164" fontId="0" fillId="0" borderId="28" xfId="1" applyNumberFormat="1" applyFont="1" applyBorder="1"/>
    <xf numFmtId="164" fontId="0" fillId="0" borderId="30" xfId="1" applyNumberFormat="1" applyFont="1" applyBorder="1"/>
    <xf numFmtId="43" fontId="0" fillId="0" borderId="9" xfId="1" applyFont="1" applyBorder="1"/>
    <xf numFmtId="164" fontId="3" fillId="0" borderId="40" xfId="1" applyNumberFormat="1" applyFont="1" applyBorder="1" applyAlignment="1">
      <alignment horizontal="right" wrapText="1"/>
    </xf>
    <xf numFmtId="164" fontId="3" fillId="0" borderId="41" xfId="1" applyNumberFormat="1" applyFont="1" applyBorder="1" applyAlignment="1">
      <alignment horizontal="right" wrapText="1"/>
    </xf>
    <xf numFmtId="164" fontId="3" fillId="0" borderId="42" xfId="1" applyNumberFormat="1" applyFont="1" applyBorder="1" applyAlignment="1">
      <alignment horizontal="right" wrapText="1"/>
    </xf>
    <xf numFmtId="164" fontId="3" fillId="0" borderId="18" xfId="1" applyNumberFormat="1" applyFont="1" applyBorder="1" applyAlignment="1">
      <alignment horizontal="right" wrapText="1"/>
    </xf>
    <xf numFmtId="0" fontId="0" fillId="0" borderId="10" xfId="0" applyBorder="1" applyAlignment="1">
      <alignment wrapText="1"/>
    </xf>
    <xf numFmtId="0" fontId="0" fillId="0" borderId="43" xfId="0" applyBorder="1"/>
    <xf numFmtId="0" fontId="3" fillId="0" borderId="18" xfId="0" applyFont="1" applyBorder="1" applyAlignment="1">
      <alignment horizontal="right" wrapText="1"/>
    </xf>
    <xf numFmtId="164" fontId="2" fillId="0" borderId="0" xfId="1" applyNumberFormat="1" applyFont="1" applyAlignment="1">
      <alignment horizontal="center" wrapText="1"/>
    </xf>
    <xf numFmtId="164" fontId="3" fillId="0" borderId="44" xfId="1" applyNumberFormat="1" applyFont="1" applyBorder="1" applyAlignment="1">
      <alignment horizontal="right" wrapText="1"/>
    </xf>
    <xf numFmtId="43" fontId="0" fillId="0" borderId="10" xfId="1" applyFont="1" applyBorder="1"/>
    <xf numFmtId="43" fontId="0" fillId="0" borderId="0" xfId="1" applyFont="1"/>
    <xf numFmtId="0" fontId="27" fillId="0" borderId="0" xfId="5" applyFont="1">
      <alignment vertical="center"/>
    </xf>
    <xf numFmtId="0" fontId="28" fillId="0" borderId="0" xfId="0" applyFont="1"/>
    <xf numFmtId="0" fontId="28" fillId="0" borderId="0" xfId="0" applyFont="1" applyAlignment="1">
      <alignment vertical="center"/>
    </xf>
    <xf numFmtId="0" fontId="3" fillId="0" borderId="29" xfId="0" applyFont="1" applyBorder="1" applyAlignment="1">
      <alignment horizontal="right" wrapText="1"/>
    </xf>
    <xf numFmtId="0" fontId="4" fillId="2" borderId="45" xfId="3" applyBorder="1"/>
    <xf numFmtId="0" fontId="0" fillId="0" borderId="28" xfId="0" applyBorder="1"/>
    <xf numFmtId="0" fontId="0" fillId="0" borderId="30" xfId="0" applyBorder="1"/>
    <xf numFmtId="166" fontId="0" fillId="0" borderId="0" xfId="1" applyNumberFormat="1" applyFont="1" applyBorder="1"/>
    <xf numFmtId="164" fontId="29" fillId="17" borderId="0" xfId="1" applyNumberFormat="1" applyFont="1" applyFill="1"/>
    <xf numFmtId="167" fontId="8" fillId="6" borderId="6" xfId="0" applyNumberFormat="1" applyFont="1" applyFill="1" applyBorder="1"/>
    <xf numFmtId="167" fontId="8" fillId="6" borderId="7" xfId="0" applyNumberFormat="1" applyFont="1" applyFill="1" applyBorder="1"/>
    <xf numFmtId="167" fontId="8" fillId="6" borderId="8" xfId="0" applyNumberFormat="1" applyFont="1" applyFill="1" applyBorder="1"/>
    <xf numFmtId="167" fontId="0" fillId="7" borderId="11" xfId="1" applyNumberFormat="1" applyFont="1" applyFill="1" applyBorder="1"/>
    <xf numFmtId="167" fontId="0" fillId="7" borderId="12" xfId="1" applyNumberFormat="1" applyFont="1" applyFill="1" applyBorder="1"/>
    <xf numFmtId="167" fontId="0" fillId="7" borderId="13" xfId="1" applyNumberFormat="1" applyFont="1" applyFill="1" applyBorder="1"/>
    <xf numFmtId="0" fontId="23" fillId="0" borderId="0" xfId="5" applyFont="1" applyFill="1" applyBorder="1" applyAlignment="1">
      <alignment vertical="center" wrapText="1"/>
    </xf>
    <xf numFmtId="0" fontId="20" fillId="0" borderId="0" xfId="5" applyFont="1" applyFill="1" applyBorder="1" applyAlignment="1">
      <alignment vertical="center" wrapText="1"/>
    </xf>
    <xf numFmtId="0" fontId="0" fillId="0" borderId="46" xfId="0" applyBorder="1"/>
    <xf numFmtId="3" fontId="0" fillId="0" borderId="0" xfId="0" applyNumberFormat="1"/>
    <xf numFmtId="0" fontId="0" fillId="0" borderId="6" xfId="0" applyBorder="1"/>
    <xf numFmtId="0" fontId="0" fillId="0" borderId="7" xfId="0" applyBorder="1"/>
    <xf numFmtId="0" fontId="0" fillId="0" borderId="8" xfId="0" applyBorder="1"/>
    <xf numFmtId="3" fontId="0" fillId="0" borderId="9" xfId="0" applyNumberFormat="1" applyBorder="1"/>
    <xf numFmtId="3" fontId="0" fillId="0" borderId="10" xfId="0" applyNumberFormat="1" applyBorder="1"/>
    <xf numFmtId="3" fontId="0" fillId="0" borderId="11" xfId="0" applyNumberFormat="1" applyBorder="1"/>
    <xf numFmtId="3" fontId="0" fillId="0" borderId="12" xfId="0" applyNumberFormat="1" applyBorder="1"/>
    <xf numFmtId="3" fontId="0" fillId="0" borderId="13" xfId="0" applyNumberFormat="1" applyBorder="1"/>
    <xf numFmtId="0" fontId="20" fillId="0" borderId="0" xfId="5" applyFont="1">
      <alignment vertical="center"/>
    </xf>
    <xf numFmtId="2" fontId="0" fillId="4" borderId="7" xfId="0" applyNumberFormat="1" applyFill="1" applyBorder="1" applyAlignment="1">
      <alignment horizontal="right"/>
    </xf>
    <xf numFmtId="2" fontId="0" fillId="4" borderId="0" xfId="0" applyNumberFormat="1" applyFill="1" applyAlignment="1">
      <alignment horizontal="right"/>
    </xf>
    <xf numFmtId="2" fontId="6" fillId="5" borderId="0" xfId="0" applyNumberFormat="1" applyFont="1" applyFill="1"/>
    <xf numFmtId="2" fontId="0" fillId="4" borderId="12" xfId="0" applyNumberFormat="1" applyFill="1" applyBorder="1"/>
    <xf numFmtId="2" fontId="0" fillId="0" borderId="0" xfId="0" applyNumberFormat="1"/>
    <xf numFmtId="0" fontId="3" fillId="6" borderId="9" xfId="6" applyFont="1" applyFill="1" applyBorder="1"/>
    <xf numFmtId="0" fontId="0" fillId="0" borderId="10" xfId="0" applyBorder="1"/>
    <xf numFmtId="0" fontId="0" fillId="3" borderId="3" xfId="6" applyFont="1" applyFill="1" applyBorder="1"/>
    <xf numFmtId="10" fontId="0" fillId="0" borderId="0" xfId="0" applyNumberFormat="1"/>
    <xf numFmtId="0" fontId="0" fillId="3" borderId="0" xfId="0" applyFill="1"/>
    <xf numFmtId="0" fontId="3" fillId="16" borderId="3" xfId="6" applyFont="1" applyFill="1" applyBorder="1"/>
    <xf numFmtId="0" fontId="0" fillId="3" borderId="3" xfId="0" applyFill="1" applyBorder="1"/>
    <xf numFmtId="0" fontId="0" fillId="3" borderId="48" xfId="0" applyFill="1" applyBorder="1"/>
    <xf numFmtId="0" fontId="0" fillId="3" borderId="23" xfId="0" applyFill="1" applyBorder="1"/>
    <xf numFmtId="0" fontId="0" fillId="0" borderId="34" xfId="0" applyBorder="1"/>
    <xf numFmtId="0" fontId="0" fillId="0" borderId="36" xfId="0" applyBorder="1"/>
    <xf numFmtId="0" fontId="0" fillId="6" borderId="11" xfId="0" applyFill="1" applyBorder="1"/>
    <xf numFmtId="0" fontId="0" fillId="3" borderId="12" xfId="0" applyFill="1" applyBorder="1"/>
    <xf numFmtId="0" fontId="0" fillId="0" borderId="13" xfId="0" applyBorder="1"/>
    <xf numFmtId="0" fontId="0" fillId="16" borderId="21" xfId="6" applyFont="1" applyFill="1" applyBorder="1"/>
    <xf numFmtId="0" fontId="3" fillId="6" borderId="0" xfId="6" applyFont="1" applyFill="1"/>
    <xf numFmtId="0" fontId="3" fillId="3" borderId="9" xfId="6" applyFont="1" applyFill="1" applyBorder="1"/>
    <xf numFmtId="0" fontId="31" fillId="3" borderId="0" xfId="8" applyFill="1"/>
    <xf numFmtId="0" fontId="31" fillId="0" borderId="0" xfId="8"/>
    <xf numFmtId="0" fontId="11" fillId="0" borderId="12" xfId="0" applyFont="1" applyBorder="1"/>
    <xf numFmtId="10" fontId="0" fillId="3" borderId="0" xfId="0" applyNumberFormat="1" applyFill="1" applyAlignment="1">
      <alignment horizontal="center"/>
    </xf>
    <xf numFmtId="10" fontId="0" fillId="3" borderId="0" xfId="7" applyNumberFormat="1" applyFont="1" applyFill="1" applyBorder="1" applyAlignment="1">
      <alignment horizontal="center"/>
    </xf>
    <xf numFmtId="9" fontId="0" fillId="3" borderId="0" xfId="7" applyFont="1" applyFill="1" applyBorder="1" applyAlignment="1">
      <alignment horizontal="center"/>
    </xf>
    <xf numFmtId="10" fontId="0" fillId="3" borderId="0" xfId="7" applyNumberFormat="1" applyFont="1" applyFill="1" applyAlignment="1">
      <alignment horizontal="center"/>
    </xf>
    <xf numFmtId="0" fontId="0" fillId="3" borderId="0" xfId="0" applyFill="1" applyAlignment="1">
      <alignment horizontal="center"/>
    </xf>
    <xf numFmtId="9" fontId="0" fillId="3" borderId="0" xfId="0" applyNumberFormat="1" applyFill="1" applyAlignment="1">
      <alignment horizontal="center"/>
    </xf>
    <xf numFmtId="0" fontId="14" fillId="0" borderId="49" xfId="0" applyFont="1" applyBorder="1" applyAlignment="1">
      <alignment vertical="center"/>
    </xf>
    <xf numFmtId="6" fontId="15" fillId="0" borderId="50" xfId="0" applyNumberFormat="1" applyFont="1" applyBorder="1"/>
    <xf numFmtId="0" fontId="14" fillId="0" borderId="51" xfId="0" applyFont="1" applyBorder="1" applyAlignment="1">
      <alignment vertical="center"/>
    </xf>
    <xf numFmtId="0" fontId="13" fillId="8" borderId="52" xfId="0" applyFont="1" applyFill="1" applyBorder="1" applyAlignment="1">
      <alignment vertical="center" wrapText="1"/>
    </xf>
    <xf numFmtId="0" fontId="13" fillId="9" borderId="52" xfId="0" applyFont="1" applyFill="1" applyBorder="1" applyAlignment="1">
      <alignment horizontal="center"/>
    </xf>
    <xf numFmtId="0" fontId="13" fillId="9" borderId="53" xfId="0" applyFont="1" applyFill="1" applyBorder="1" applyAlignment="1">
      <alignment horizontal="center"/>
    </xf>
    <xf numFmtId="0" fontId="16" fillId="6" borderId="19" xfId="0" applyFont="1" applyFill="1" applyBorder="1" applyAlignment="1">
      <alignment vertical="center"/>
    </xf>
    <xf numFmtId="6" fontId="16" fillId="6" borderId="20" xfId="0" applyNumberFormat="1" applyFont="1" applyFill="1" applyBorder="1"/>
    <xf numFmtId="0" fontId="13" fillId="9" borderId="54" xfId="0" applyFont="1" applyFill="1" applyBorder="1" applyAlignment="1">
      <alignment horizontal="center"/>
    </xf>
    <xf numFmtId="44" fontId="15" fillId="0" borderId="3" xfId="4" applyFont="1" applyBorder="1"/>
    <xf numFmtId="44" fontId="15" fillId="0" borderId="49" xfId="4" applyFont="1" applyBorder="1"/>
    <xf numFmtId="44" fontId="16" fillId="6" borderId="19" xfId="4" applyFont="1" applyFill="1" applyBorder="1"/>
    <xf numFmtId="44" fontId="16" fillId="6" borderId="41" xfId="4" applyFont="1" applyFill="1" applyBorder="1"/>
    <xf numFmtId="44" fontId="15" fillId="0" borderId="51" xfId="4" applyFont="1" applyBorder="1"/>
    <xf numFmtId="44" fontId="15" fillId="0" borderId="4" xfId="4" applyFont="1" applyBorder="1"/>
    <xf numFmtId="44" fontId="15" fillId="0" borderId="55" xfId="4" applyFont="1" applyBorder="1"/>
    <xf numFmtId="6" fontId="14" fillId="0" borderId="23" xfId="0" applyNumberFormat="1" applyFont="1" applyBorder="1"/>
    <xf numFmtId="44" fontId="14" fillId="0" borderId="3" xfId="4" applyFont="1" applyBorder="1"/>
    <xf numFmtId="44" fontId="14" fillId="0" borderId="48" xfId="4" applyFont="1" applyBorder="1"/>
    <xf numFmtId="167" fontId="0" fillId="0" borderId="18" xfId="0" applyNumberFormat="1" applyBorder="1"/>
    <xf numFmtId="167" fontId="5" fillId="0" borderId="15" xfId="0" applyNumberFormat="1" applyFont="1" applyBorder="1"/>
    <xf numFmtId="167" fontId="5" fillId="0" borderId="26" xfId="0" applyNumberFormat="1" applyFont="1" applyBorder="1"/>
    <xf numFmtId="166" fontId="0" fillId="0" borderId="0" xfId="0" applyNumberFormat="1"/>
    <xf numFmtId="167" fontId="0" fillId="7" borderId="0" xfId="1" applyNumberFormat="1" applyFont="1" applyFill="1"/>
    <xf numFmtId="167" fontId="0" fillId="7" borderId="0" xfId="1" applyNumberFormat="1" applyFont="1" applyFill="1" applyAlignment="1">
      <alignment horizontal="right"/>
    </xf>
    <xf numFmtId="167" fontId="0" fillId="0" borderId="0" xfId="1" applyNumberFormat="1" applyFont="1" applyAlignment="1">
      <alignment horizontal="right"/>
    </xf>
    <xf numFmtId="166" fontId="8" fillId="0" borderId="0" xfId="0" applyNumberFormat="1" applyFont="1"/>
    <xf numFmtId="0" fontId="32" fillId="0" borderId="0" xfId="0" applyFont="1"/>
    <xf numFmtId="0" fontId="32" fillId="18" borderId="9" xfId="0" applyFont="1" applyFill="1" applyBorder="1"/>
    <xf numFmtId="0" fontId="32" fillId="18" borderId="0" xfId="0" applyFont="1" applyFill="1"/>
    <xf numFmtId="0" fontId="32" fillId="18" borderId="10" xfId="0" applyFont="1" applyFill="1" applyBorder="1"/>
    <xf numFmtId="167" fontId="32" fillId="18" borderId="9" xfId="0" applyNumberFormat="1" applyFont="1" applyFill="1" applyBorder="1"/>
    <xf numFmtId="167" fontId="32" fillId="18" borderId="0" xfId="0" applyNumberFormat="1" applyFont="1" applyFill="1"/>
    <xf numFmtId="167" fontId="32" fillId="18" borderId="10" xfId="0" applyNumberFormat="1" applyFont="1" applyFill="1" applyBorder="1"/>
    <xf numFmtId="0" fontId="0" fillId="0" borderId="0" xfId="0" quotePrefix="1"/>
    <xf numFmtId="0" fontId="8" fillId="0" borderId="0" xfId="0" quotePrefix="1" applyFont="1"/>
    <xf numFmtId="0" fontId="33" fillId="0" borderId="18" xfId="0" applyFont="1" applyBorder="1" applyAlignment="1">
      <alignment horizontal="center"/>
    </xf>
    <xf numFmtId="169" fontId="0" fillId="0" borderId="9" xfId="1" applyNumberFormat="1" applyFont="1" applyBorder="1"/>
    <xf numFmtId="164" fontId="0" fillId="0" borderId="56" xfId="1" applyNumberFormat="1" applyFont="1" applyBorder="1"/>
    <xf numFmtId="164" fontId="0" fillId="0" borderId="57" xfId="1" applyNumberFormat="1" applyFont="1" applyBorder="1"/>
    <xf numFmtId="164" fontId="0" fillId="0" borderId="62" xfId="1" applyNumberFormat="1" applyFont="1" applyBorder="1"/>
    <xf numFmtId="164" fontId="0" fillId="0" borderId="64" xfId="1" applyNumberFormat="1" applyFont="1" applyBorder="1"/>
    <xf numFmtId="0" fontId="0" fillId="0" borderId="62" xfId="0" applyBorder="1"/>
    <xf numFmtId="0" fontId="4" fillId="2" borderId="65" xfId="3" applyBorder="1"/>
    <xf numFmtId="0" fontId="0" fillId="0" borderId="69" xfId="0" applyBorder="1"/>
    <xf numFmtId="0" fontId="0" fillId="5" borderId="15" xfId="0" applyFill="1" applyBorder="1"/>
    <xf numFmtId="167" fontId="0" fillId="5" borderId="15" xfId="0" applyNumberFormat="1" applyFill="1" applyBorder="1"/>
    <xf numFmtId="0" fontId="0" fillId="0" borderId="77" xfId="0" applyBorder="1"/>
    <xf numFmtId="167" fontId="0" fillId="0" borderId="26" xfId="0" applyNumberFormat="1" applyBorder="1"/>
    <xf numFmtId="10" fontId="8" fillId="6" borderId="0" xfId="0" applyNumberFormat="1" applyFont="1" applyFill="1"/>
    <xf numFmtId="167" fontId="0" fillId="16" borderId="78" xfId="1" applyNumberFormat="1" applyFont="1" applyFill="1" applyBorder="1"/>
    <xf numFmtId="167" fontId="0" fillId="16" borderId="26" xfId="1" applyNumberFormat="1" applyFont="1" applyFill="1" applyBorder="1"/>
    <xf numFmtId="167" fontId="0" fillId="16" borderId="79" xfId="1" applyNumberFormat="1" applyFont="1" applyFill="1" applyBorder="1"/>
    <xf numFmtId="2" fontId="0" fillId="0" borderId="15" xfId="0" applyNumberFormat="1" applyBorder="1"/>
    <xf numFmtId="167" fontId="0" fillId="0" borderId="32" xfId="1" applyNumberFormat="1" applyFont="1" applyFill="1" applyBorder="1"/>
    <xf numFmtId="167" fontId="0" fillId="0" borderId="15" xfId="1" applyNumberFormat="1" applyFont="1" applyFill="1" applyBorder="1"/>
    <xf numFmtId="169" fontId="0" fillId="0" borderId="15" xfId="1" applyNumberFormat="1" applyFont="1" applyFill="1" applyBorder="1"/>
    <xf numFmtId="3" fontId="0" fillId="0" borderId="15" xfId="1" applyNumberFormat="1" applyFont="1" applyFill="1" applyBorder="1" applyAlignment="1">
      <alignment wrapText="1"/>
    </xf>
    <xf numFmtId="3" fontId="0" fillId="0" borderId="15" xfId="1" applyNumberFormat="1" applyFont="1" applyFill="1" applyBorder="1" applyAlignment="1">
      <alignment horizontal="right"/>
    </xf>
    <xf numFmtId="169" fontId="0" fillId="0" borderId="32" xfId="1" applyNumberFormat="1" applyFont="1" applyFill="1" applyBorder="1"/>
    <xf numFmtId="167" fontId="0" fillId="0" borderId="26" xfId="1" applyNumberFormat="1" applyFont="1" applyFill="1" applyBorder="1"/>
    <xf numFmtId="3" fontId="0" fillId="0" borderId="26" xfId="1" applyNumberFormat="1" applyFont="1" applyFill="1" applyBorder="1" applyAlignment="1">
      <alignment horizontal="right"/>
    </xf>
    <xf numFmtId="10" fontId="0" fillId="0" borderId="0" xfId="7" applyNumberFormat="1" applyFont="1"/>
    <xf numFmtId="0" fontId="36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0" fillId="0" borderId="0" xfId="0" applyAlignment="1">
      <alignment vertical="center"/>
    </xf>
    <xf numFmtId="0" fontId="20" fillId="0" borderId="0" xfId="0" applyFont="1" applyAlignment="1">
      <alignment vertical="center"/>
    </xf>
    <xf numFmtId="0" fontId="34" fillId="0" borderId="80" xfId="9" applyAlignment="1">
      <alignment vertical="center"/>
    </xf>
    <xf numFmtId="0" fontId="37" fillId="0" borderId="0" xfId="0" applyFont="1" applyAlignment="1">
      <alignment vertical="center"/>
    </xf>
    <xf numFmtId="0" fontId="2" fillId="0" borderId="2" xfId="2" applyAlignment="1">
      <alignment vertical="center"/>
    </xf>
    <xf numFmtId="0" fontId="29" fillId="19" borderId="0" xfId="11" applyFont="1" applyBorder="1" applyAlignment="1">
      <alignment vertical="center"/>
    </xf>
    <xf numFmtId="0" fontId="1" fillId="21" borderId="0" xfId="13"/>
    <xf numFmtId="164" fontId="1" fillId="20" borderId="0" xfId="12" applyNumberFormat="1"/>
    <xf numFmtId="10" fontId="1" fillId="20" borderId="0" xfId="7" applyNumberFormat="1" applyFill="1"/>
    <xf numFmtId="44" fontId="1" fillId="20" borderId="0" xfId="4" applyFill="1" applyAlignment="1">
      <alignment wrapText="1"/>
    </xf>
    <xf numFmtId="44" fontId="1" fillId="20" borderId="0" xfId="4" applyFill="1"/>
    <xf numFmtId="43" fontId="1" fillId="20" borderId="0" xfId="1" applyFill="1"/>
    <xf numFmtId="164" fontId="1" fillId="20" borderId="0" xfId="1" applyNumberFormat="1" applyFill="1"/>
    <xf numFmtId="170" fontId="36" fillId="0" borderId="0" xfId="0" applyNumberFormat="1" applyFont="1" applyAlignment="1">
      <alignment vertical="center"/>
    </xf>
    <xf numFmtId="44" fontId="0" fillId="0" borderId="0" xfId="4" applyFont="1" applyAlignment="1">
      <alignment vertical="center"/>
    </xf>
    <xf numFmtId="0" fontId="35" fillId="0" borderId="81" xfId="10" applyAlignment="1">
      <alignment vertical="center"/>
    </xf>
    <xf numFmtId="43" fontId="0" fillId="0" borderId="0" xfId="0" applyNumberFormat="1" applyAlignment="1">
      <alignment vertical="center"/>
    </xf>
    <xf numFmtId="166" fontId="0" fillId="0" borderId="0" xfId="1" applyNumberFormat="1" applyFont="1"/>
    <xf numFmtId="0" fontId="4" fillId="2" borderId="5" xfId="3"/>
    <xf numFmtId="167" fontId="38" fillId="0" borderId="0" xfId="0" applyNumberFormat="1" applyFont="1" applyAlignment="1" applyProtection="1">
      <alignment horizontal="left"/>
      <protection locked="0"/>
    </xf>
    <xf numFmtId="0" fontId="39" fillId="16" borderId="0" xfId="0" applyFont="1" applyFill="1" applyAlignment="1" applyProtection="1">
      <alignment vertical="top"/>
      <protection locked="0"/>
    </xf>
    <xf numFmtId="167" fontId="39" fillId="16" borderId="0" xfId="0" applyNumberFormat="1" applyFont="1" applyFill="1" applyAlignment="1" applyProtection="1">
      <alignment vertical="top"/>
      <protection locked="0"/>
    </xf>
    <xf numFmtId="44" fontId="0" fillId="0" borderId="0" xfId="0" applyNumberFormat="1"/>
    <xf numFmtId="0" fontId="39" fillId="22" borderId="0" xfId="0" applyFont="1" applyFill="1" applyAlignment="1" applyProtection="1">
      <alignment vertical="top"/>
      <protection locked="0"/>
    </xf>
    <xf numFmtId="167" fontId="39" fillId="22" borderId="0" xfId="0" applyNumberFormat="1" applyFont="1" applyFill="1" applyAlignment="1" applyProtection="1">
      <alignment vertical="top"/>
      <protection locked="0"/>
    </xf>
    <xf numFmtId="170" fontId="39" fillId="22" borderId="0" xfId="4" applyNumberFormat="1" applyFont="1" applyFill="1" applyAlignment="1" applyProtection="1">
      <alignment vertical="top"/>
      <protection locked="0"/>
    </xf>
    <xf numFmtId="1" fontId="0" fillId="0" borderId="0" xfId="0" applyNumberFormat="1"/>
    <xf numFmtId="1" fontId="0" fillId="4" borderId="0" xfId="0" applyNumberFormat="1" applyFill="1"/>
    <xf numFmtId="0" fontId="3" fillId="0" borderId="63" xfId="0" applyFont="1" applyBorder="1" applyAlignment="1">
      <alignment horizontal="right"/>
    </xf>
    <xf numFmtId="164" fontId="3" fillId="0" borderId="42" xfId="1" applyNumberFormat="1" applyFont="1" applyBorder="1" applyAlignment="1">
      <alignment horizontal="right"/>
    </xf>
    <xf numFmtId="164" fontId="3" fillId="0" borderId="41" xfId="1" applyNumberFormat="1" applyFont="1" applyBorder="1" applyAlignment="1">
      <alignment horizontal="right"/>
    </xf>
    <xf numFmtId="164" fontId="3" fillId="0" borderId="63" xfId="1" applyNumberFormat="1" applyFont="1" applyBorder="1" applyAlignment="1">
      <alignment horizontal="right"/>
    </xf>
    <xf numFmtId="0" fontId="3" fillId="0" borderId="0" xfId="0" applyFont="1" applyAlignment="1">
      <alignment horizontal="right"/>
    </xf>
    <xf numFmtId="0" fontId="3" fillId="0" borderId="30" xfId="0" applyFont="1" applyBorder="1" applyAlignment="1">
      <alignment horizontal="right"/>
    </xf>
    <xf numFmtId="164" fontId="3" fillId="0" borderId="40" xfId="1" applyNumberFormat="1" applyFont="1" applyBorder="1" applyAlignment="1">
      <alignment horizontal="right"/>
    </xf>
    <xf numFmtId="164" fontId="3" fillId="0" borderId="44" xfId="1" applyNumberFormat="1" applyFont="1" applyBorder="1" applyAlignment="1">
      <alignment horizontal="right"/>
    </xf>
    <xf numFmtId="164" fontId="3" fillId="0" borderId="30" xfId="1" applyNumberFormat="1" applyFont="1" applyBorder="1" applyAlignment="1">
      <alignment horizontal="right"/>
    </xf>
    <xf numFmtId="164" fontId="3" fillId="0" borderId="11" xfId="1" applyNumberFormat="1" applyFont="1" applyBorder="1" applyAlignment="1">
      <alignment horizontal="right"/>
    </xf>
    <xf numFmtId="164" fontId="3" fillId="0" borderId="61" xfId="1" applyNumberFormat="1" applyFont="1" applyBorder="1" applyAlignment="1">
      <alignment horizontal="right"/>
    </xf>
    <xf numFmtId="164" fontId="3" fillId="0" borderId="12" xfId="1" applyNumberFormat="1" applyFont="1" applyBorder="1" applyAlignment="1">
      <alignment horizontal="right"/>
    </xf>
    <xf numFmtId="164" fontId="3" fillId="0" borderId="13" xfId="1" applyNumberFormat="1" applyFont="1" applyBorder="1" applyAlignment="1">
      <alignment horizontal="right"/>
    </xf>
    <xf numFmtId="2" fontId="0" fillId="23" borderId="9" xfId="0" applyNumberFormat="1" applyFill="1" applyBorder="1"/>
    <xf numFmtId="2" fontId="0" fillId="23" borderId="0" xfId="0" applyNumberFormat="1" applyFill="1"/>
    <xf numFmtId="2" fontId="0" fillId="23" borderId="10" xfId="0" applyNumberFormat="1" applyFill="1" applyBorder="1"/>
    <xf numFmtId="6" fontId="15" fillId="23" borderId="23" xfId="0" applyNumberFormat="1" applyFont="1" applyFill="1" applyBorder="1"/>
    <xf numFmtId="6" fontId="15" fillId="23" borderId="50" xfId="0" applyNumberFormat="1" applyFont="1" applyFill="1" applyBorder="1"/>
    <xf numFmtId="6" fontId="16" fillId="23" borderId="20" xfId="0" applyNumberFormat="1" applyFont="1" applyFill="1" applyBorder="1"/>
    <xf numFmtId="6" fontId="15" fillId="23" borderId="22" xfId="0" applyNumberFormat="1" applyFont="1" applyFill="1" applyBorder="1"/>
    <xf numFmtId="6" fontId="15" fillId="23" borderId="24" xfId="0" applyNumberFormat="1" applyFont="1" applyFill="1" applyBorder="1"/>
    <xf numFmtId="6" fontId="14" fillId="23" borderId="23" xfId="0" applyNumberFormat="1" applyFont="1" applyFill="1" applyBorder="1"/>
    <xf numFmtId="170" fontId="4" fillId="23" borderId="5" xfId="4" applyNumberFormat="1" applyFont="1" applyFill="1" applyBorder="1"/>
    <xf numFmtId="170" fontId="39" fillId="23" borderId="0" xfId="4" applyNumberFormat="1" applyFont="1" applyFill="1" applyAlignment="1" applyProtection="1">
      <alignment vertical="top"/>
      <protection locked="0"/>
    </xf>
    <xf numFmtId="164" fontId="0" fillId="23" borderId="0" xfId="1" applyNumberFormat="1" applyFont="1" applyFill="1"/>
    <xf numFmtId="0" fontId="40" fillId="0" borderId="0" xfId="0" applyFont="1"/>
    <xf numFmtId="0" fontId="41" fillId="0" borderId="0" xfId="0" applyFont="1"/>
    <xf numFmtId="0" fontId="6" fillId="13" borderId="0" xfId="0" applyFont="1" applyFill="1"/>
    <xf numFmtId="0" fontId="0" fillId="25" borderId="0" xfId="0" applyFill="1"/>
    <xf numFmtId="0" fontId="0" fillId="26" borderId="0" xfId="0" applyFill="1"/>
    <xf numFmtId="0" fontId="0" fillId="27" borderId="0" xfId="0" applyFill="1"/>
    <xf numFmtId="0" fontId="0" fillId="28" borderId="0" xfId="0" applyFill="1"/>
    <xf numFmtId="0" fontId="2" fillId="0" borderId="2" xfId="2"/>
    <xf numFmtId="0" fontId="40" fillId="24" borderId="0" xfId="0" applyFont="1" applyFill="1" applyAlignment="1">
      <alignment horizontal="center"/>
    </xf>
    <xf numFmtId="0" fontId="21" fillId="14" borderId="6" xfId="5" applyFont="1" applyFill="1" applyBorder="1" applyAlignment="1">
      <alignment horizontal="center" vertical="center" wrapText="1"/>
    </xf>
    <xf numFmtId="0" fontId="21" fillId="14" borderId="8" xfId="5" applyFont="1" applyFill="1" applyBorder="1" applyAlignment="1">
      <alignment horizontal="center" vertical="center" wrapText="1"/>
    </xf>
    <xf numFmtId="0" fontId="21" fillId="14" borderId="9" xfId="5" applyFont="1" applyFill="1" applyBorder="1" applyAlignment="1">
      <alignment horizontal="center" vertical="center" wrapText="1"/>
    </xf>
    <xf numFmtId="0" fontId="21" fillId="14" borderId="10" xfId="5" applyFont="1" applyFill="1" applyBorder="1" applyAlignment="1">
      <alignment horizontal="center" vertical="center" wrapText="1"/>
    </xf>
    <xf numFmtId="0" fontId="21" fillId="14" borderId="11" xfId="5" applyFont="1" applyFill="1" applyBorder="1" applyAlignment="1">
      <alignment horizontal="center" vertical="center" wrapText="1"/>
    </xf>
    <xf numFmtId="0" fontId="21" fillId="14" borderId="13" xfId="5" applyFont="1" applyFill="1" applyBorder="1" applyAlignment="1">
      <alignment horizontal="center" vertical="center" wrapText="1"/>
    </xf>
    <xf numFmtId="0" fontId="21" fillId="12" borderId="6" xfId="5" applyFont="1" applyFill="1" applyBorder="1" applyAlignment="1">
      <alignment horizontal="center" vertical="center" wrapText="1"/>
    </xf>
    <xf numFmtId="0" fontId="21" fillId="12" borderId="8" xfId="5" applyFont="1" applyFill="1" applyBorder="1" applyAlignment="1">
      <alignment horizontal="center" vertical="center" wrapText="1"/>
    </xf>
    <xf numFmtId="0" fontId="21" fillId="12" borderId="9" xfId="5" applyFont="1" applyFill="1" applyBorder="1" applyAlignment="1">
      <alignment horizontal="center" vertical="center" wrapText="1"/>
    </xf>
    <xf numFmtId="0" fontId="21" fillId="12" borderId="10" xfId="5" applyFont="1" applyFill="1" applyBorder="1" applyAlignment="1">
      <alignment horizontal="center" vertical="center" wrapText="1"/>
    </xf>
    <xf numFmtId="0" fontId="21" fillId="12" borderId="11" xfId="5" applyFont="1" applyFill="1" applyBorder="1" applyAlignment="1">
      <alignment horizontal="center" vertical="center" wrapText="1"/>
    </xf>
    <xf numFmtId="0" fontId="21" fillId="12" borderId="13" xfId="5" applyFont="1" applyFill="1" applyBorder="1" applyAlignment="1">
      <alignment horizontal="center" vertical="center" wrapText="1"/>
    </xf>
    <xf numFmtId="0" fontId="20" fillId="0" borderId="0" xfId="5" applyFont="1" applyAlignment="1">
      <alignment horizontal="center" vertical="center"/>
    </xf>
    <xf numFmtId="0" fontId="30" fillId="11" borderId="6" xfId="5" applyFont="1" applyFill="1" applyBorder="1" applyAlignment="1">
      <alignment horizontal="center" vertical="center" wrapText="1"/>
    </xf>
    <xf numFmtId="0" fontId="30" fillId="11" borderId="8" xfId="5" applyFont="1" applyFill="1" applyBorder="1" applyAlignment="1">
      <alignment horizontal="center" vertical="center" wrapText="1"/>
    </xf>
    <xf numFmtId="0" fontId="30" fillId="11" borderId="9" xfId="5" applyFont="1" applyFill="1" applyBorder="1" applyAlignment="1">
      <alignment horizontal="center" vertical="center" wrapText="1"/>
    </xf>
    <xf numFmtId="0" fontId="30" fillId="11" borderId="10" xfId="5" applyFont="1" applyFill="1" applyBorder="1" applyAlignment="1">
      <alignment horizontal="center" vertical="center" wrapText="1"/>
    </xf>
    <xf numFmtId="0" fontId="30" fillId="11" borderId="11" xfId="5" applyFont="1" applyFill="1" applyBorder="1" applyAlignment="1">
      <alignment horizontal="center" vertical="center" wrapText="1"/>
    </xf>
    <xf numFmtId="0" fontId="30" fillId="11" borderId="13" xfId="5" applyFont="1" applyFill="1" applyBorder="1" applyAlignment="1">
      <alignment horizontal="center" vertical="center" wrapText="1"/>
    </xf>
    <xf numFmtId="0" fontId="21" fillId="12" borderId="0" xfId="5" applyFont="1" applyFill="1" applyBorder="1" applyAlignment="1">
      <alignment horizontal="center" vertical="center" wrapText="1"/>
    </xf>
    <xf numFmtId="0" fontId="21" fillId="12" borderId="12" xfId="5" applyFont="1" applyFill="1" applyBorder="1" applyAlignment="1">
      <alignment horizontal="center" vertical="center" wrapText="1"/>
    </xf>
    <xf numFmtId="0" fontId="21" fillId="12" borderId="7" xfId="5" applyFont="1" applyFill="1" applyBorder="1" applyAlignment="1">
      <alignment horizontal="center" vertical="center" wrapText="1"/>
    </xf>
    <xf numFmtId="0" fontId="3" fillId="0" borderId="0" xfId="6" applyFont="1" applyAlignment="1">
      <alignment horizontal="center"/>
    </xf>
    <xf numFmtId="0" fontId="22" fillId="0" borderId="0" xfId="5" applyFont="1" applyAlignment="1">
      <alignment horizontal="center" vertical="center"/>
    </xf>
    <xf numFmtId="0" fontId="21" fillId="14" borderId="12" xfId="5" applyFont="1" applyFill="1" applyBorder="1" applyAlignment="1">
      <alignment horizontal="center" vertical="center" wrapText="1"/>
    </xf>
    <xf numFmtId="0" fontId="21" fillId="13" borderId="6" xfId="5" applyFont="1" applyFill="1" applyBorder="1" applyAlignment="1">
      <alignment horizontal="center" vertical="center" wrapText="1"/>
    </xf>
    <xf numFmtId="0" fontId="21" fillId="13" borderId="8" xfId="5" applyFont="1" applyFill="1" applyBorder="1" applyAlignment="1">
      <alignment horizontal="center" vertical="center" wrapText="1"/>
    </xf>
    <xf numFmtId="0" fontId="21" fillId="13" borderId="9" xfId="5" applyFont="1" applyFill="1" applyBorder="1" applyAlignment="1">
      <alignment horizontal="center" vertical="center" wrapText="1"/>
    </xf>
    <xf numFmtId="0" fontId="21" fillId="13" borderId="10" xfId="5" applyFont="1" applyFill="1" applyBorder="1" applyAlignment="1">
      <alignment horizontal="center" vertical="center" wrapText="1"/>
    </xf>
    <xf numFmtId="0" fontId="21" fillId="13" borderId="11" xfId="5" applyFont="1" applyFill="1" applyBorder="1" applyAlignment="1">
      <alignment horizontal="center" vertical="center" wrapText="1"/>
    </xf>
    <xf numFmtId="0" fontId="21" fillId="13" borderId="13" xfId="5" applyFont="1" applyFill="1" applyBorder="1" applyAlignment="1">
      <alignment horizontal="center" vertical="center" wrapText="1"/>
    </xf>
    <xf numFmtId="0" fontId="19" fillId="6" borderId="6" xfId="5" applyFill="1" applyBorder="1" applyAlignment="1">
      <alignment horizontal="center" vertical="center"/>
    </xf>
    <xf numFmtId="0" fontId="19" fillId="6" borderId="8" xfId="5" applyFill="1" applyBorder="1" applyAlignment="1">
      <alignment horizontal="center" vertical="center"/>
    </xf>
    <xf numFmtId="0" fontId="19" fillId="6" borderId="11" xfId="5" applyFill="1" applyBorder="1" applyAlignment="1">
      <alignment horizontal="center" vertical="center"/>
    </xf>
    <xf numFmtId="0" fontId="19" fillId="6" borderId="13" xfId="5" applyFill="1" applyBorder="1" applyAlignment="1">
      <alignment horizontal="center" vertical="center"/>
    </xf>
    <xf numFmtId="0" fontId="20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0" fontId="0" fillId="16" borderId="15" xfId="0" applyFill="1" applyBorder="1" applyAlignment="1">
      <alignment horizontal="center" vertical="center" wrapText="1"/>
    </xf>
    <xf numFmtId="0" fontId="0" fillId="16" borderId="75" xfId="0" applyFill="1" applyBorder="1" applyAlignment="1">
      <alignment horizontal="center" vertical="center" wrapText="1"/>
    </xf>
    <xf numFmtId="0" fontId="0" fillId="0" borderId="72" xfId="0" applyBorder="1" applyAlignment="1">
      <alignment horizontal="center"/>
    </xf>
    <xf numFmtId="0" fontId="0" fillId="0" borderId="73" xfId="0" applyBorder="1" applyAlignment="1">
      <alignment horizontal="center"/>
    </xf>
    <xf numFmtId="0" fontId="0" fillId="0" borderId="15" xfId="0" applyBorder="1" applyAlignment="1">
      <alignment horizontal="center" vertical="center" wrapText="1"/>
    </xf>
    <xf numFmtId="0" fontId="0" fillId="0" borderId="71" xfId="0" applyBorder="1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0" fillId="0" borderId="76" xfId="0" applyBorder="1" applyAlignment="1">
      <alignment horizontal="center" vertical="center"/>
    </xf>
    <xf numFmtId="0" fontId="0" fillId="0" borderId="17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7" xfId="0" applyBorder="1" applyAlignment="1">
      <alignment horizontal="center"/>
    </xf>
    <xf numFmtId="0" fontId="0" fillId="0" borderId="14" xfId="0" applyBorder="1" applyAlignment="1">
      <alignment horizontal="center" vertical="center" wrapText="1"/>
    </xf>
    <xf numFmtId="10" fontId="0" fillId="0" borderId="15" xfId="0" applyNumberFormat="1" applyBorder="1" applyAlignment="1">
      <alignment horizontal="center" vertical="center" wrapText="1"/>
    </xf>
    <xf numFmtId="10" fontId="0" fillId="0" borderId="14" xfId="0" applyNumberFormat="1" applyBorder="1" applyAlignment="1">
      <alignment horizontal="center" vertical="center" wrapText="1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68" xfId="0" applyBorder="1" applyAlignment="1">
      <alignment horizontal="center" vertical="center"/>
    </xf>
    <xf numFmtId="0" fontId="0" fillId="0" borderId="31" xfId="0" applyBorder="1" applyAlignment="1">
      <alignment horizontal="center" vertical="center" wrapText="1"/>
    </xf>
    <xf numFmtId="0" fontId="0" fillId="16" borderId="66" xfId="0" applyFill="1" applyBorder="1" applyAlignment="1">
      <alignment horizontal="center" vertical="center"/>
    </xf>
    <xf numFmtId="0" fontId="0" fillId="16" borderId="67" xfId="0" applyFill="1" applyBorder="1" applyAlignment="1">
      <alignment horizontal="center" vertical="center"/>
    </xf>
    <xf numFmtId="0" fontId="0" fillId="16" borderId="70" xfId="0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/>
    <xf numFmtId="0" fontId="0" fillId="0" borderId="47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6" borderId="6" xfId="0" applyFill="1" applyBorder="1" applyAlignment="1">
      <alignment horizontal="center"/>
    </xf>
    <xf numFmtId="0" fontId="0" fillId="6" borderId="7" xfId="0" applyFill="1" applyBorder="1" applyAlignment="1">
      <alignment horizontal="center"/>
    </xf>
    <xf numFmtId="0" fontId="0" fillId="6" borderId="8" xfId="0" applyFill="1" applyBorder="1" applyAlignment="1">
      <alignment horizontal="center"/>
    </xf>
    <xf numFmtId="0" fontId="3" fillId="6" borderId="9" xfId="0" applyFont="1" applyFill="1" applyBorder="1" applyAlignment="1">
      <alignment horizontal="center"/>
    </xf>
    <xf numFmtId="0" fontId="3" fillId="6" borderId="0" xfId="0" applyFont="1" applyFill="1" applyAlignment="1">
      <alignment horizontal="center"/>
    </xf>
    <xf numFmtId="0" fontId="3" fillId="6" borderId="10" xfId="0" applyFont="1" applyFill="1" applyBorder="1" applyAlignment="1">
      <alignment horizontal="center"/>
    </xf>
    <xf numFmtId="0" fontId="2" fillId="0" borderId="2" xfId="2" applyAlignment="1">
      <alignment horizontal="center"/>
    </xf>
    <xf numFmtId="164" fontId="2" fillId="0" borderId="37" xfId="1" applyNumberFormat="1" applyFont="1" applyBorder="1" applyAlignment="1">
      <alignment horizontal="center" wrapText="1"/>
    </xf>
    <xf numFmtId="164" fontId="2" fillId="0" borderId="38" xfId="1" applyNumberFormat="1" applyFont="1" applyBorder="1" applyAlignment="1">
      <alignment horizontal="center" wrapText="1"/>
    </xf>
    <xf numFmtId="164" fontId="2" fillId="0" borderId="39" xfId="1" applyNumberFormat="1" applyFont="1" applyBorder="1" applyAlignment="1">
      <alignment horizontal="center" wrapText="1"/>
    </xf>
    <xf numFmtId="164" fontId="2" fillId="0" borderId="58" xfId="1" applyNumberFormat="1" applyFont="1" applyBorder="1" applyAlignment="1">
      <alignment horizontal="center" wrapText="1"/>
    </xf>
    <xf numFmtId="164" fontId="2" fillId="0" borderId="59" xfId="1" applyNumberFormat="1" applyFont="1" applyBorder="1" applyAlignment="1">
      <alignment horizontal="center" wrapText="1"/>
    </xf>
    <xf numFmtId="164" fontId="2" fillId="0" borderId="60" xfId="1" applyNumberFormat="1" applyFont="1" applyBorder="1" applyAlignment="1">
      <alignment horizontal="center" wrapText="1"/>
    </xf>
    <xf numFmtId="0" fontId="7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</cellXfs>
  <cellStyles count="14">
    <cellStyle name="20% - Accent5" xfId="12" builtinId="46"/>
    <cellStyle name="60% - Accent5" xfId="13" builtinId="48"/>
    <cellStyle name="Accent5" xfId="11" builtinId="45"/>
    <cellStyle name="Comma" xfId="1" builtinId="3"/>
    <cellStyle name="Currency" xfId="4" builtinId="4"/>
    <cellStyle name="Heading 1" xfId="9" builtinId="16"/>
    <cellStyle name="Heading 2" xfId="2" builtinId="17"/>
    <cellStyle name="Heading 3" xfId="10" builtinId="18"/>
    <cellStyle name="Hyperlink" xfId="8" builtinId="8"/>
    <cellStyle name="Input" xfId="3" builtinId="20"/>
    <cellStyle name="Normal" xfId="0" builtinId="0"/>
    <cellStyle name="Normal 12" xfId="6" xr:uid="{2401EAAE-09CD-4855-B63C-F0E0F4240807}"/>
    <cellStyle name="Normal 2" xfId="5" xr:uid="{FFCF268A-19F2-408F-973C-8D987E27333D}"/>
    <cellStyle name="Percent" xfId="7" builtinId="5"/>
  </cellStyles>
  <dxfs count="27"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  <border>
        <left/>
        <right/>
        <top style="thin">
          <color theme="8"/>
        </top>
        <bottom/>
        <vertical/>
        <horizontal/>
      </border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  <border>
        <left/>
        <right/>
        <top style="thin">
          <color theme="8"/>
        </top>
        <bottom/>
        <vertical/>
        <horizontal/>
      </border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  <border>
        <left/>
        <right/>
        <top style="thin">
          <color theme="8"/>
        </top>
        <bottom/>
        <vertical/>
        <horizontal/>
      </border>
    </dxf>
    <dxf>
      <border outline="0">
        <left style="thin">
          <color theme="8"/>
        </left>
        <top style="thin">
          <color theme="8"/>
        </top>
        <bottom style="thin">
          <color theme="8"/>
        </bottom>
      </border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</dxf>
    <dxf>
      <font>
        <b/>
        <strike val="0"/>
        <condense val="0"/>
        <extend val="0"/>
        <outline val="0"/>
        <shadow val="0"/>
        <vertAlign val="baseline"/>
        <sz val="11"/>
        <color theme="0"/>
        <name val="Aptos Narrow"/>
        <family val="2"/>
      </font>
      <fill>
        <patternFill patternType="solid">
          <fgColor theme="8"/>
          <bgColor theme="8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47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45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eetMetadata" Target="metadata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ustomXml" Target="../customXml/item2.xml"/><Relationship Id="rId20" Type="http://schemas.openxmlformats.org/officeDocument/2006/relationships/worksheet" Target="worksheets/sheet20.xml"/><Relationship Id="rId41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NPV'!$E$45:$AH$45</c15:sqref>
                  </c15:fullRef>
                </c:ext>
              </c:extLst>
              <c:f>'3.1 NPV'!$F$45:$P$45</c:f>
              <c:numCache>
                <c:formatCode>#,##0.0</c:formatCode>
                <c:ptCount val="11"/>
                <c:pt idx="0">
                  <c:v>0</c:v>
                </c:pt>
                <c:pt idx="1">
                  <c:v>0.28360337604042291</c:v>
                </c:pt>
                <c:pt idx="2">
                  <c:v>0.34121981327632145</c:v>
                </c:pt>
                <c:pt idx="3">
                  <c:v>0.28360337604042291</c:v>
                </c:pt>
                <c:pt idx="4">
                  <c:v>0.28360337604042291</c:v>
                </c:pt>
                <c:pt idx="5">
                  <c:v>0.28360337604042291</c:v>
                </c:pt>
                <c:pt idx="6">
                  <c:v>0.28360337604042291</c:v>
                </c:pt>
                <c:pt idx="7">
                  <c:v>0.28360337604042291</c:v>
                </c:pt>
                <c:pt idx="8">
                  <c:v>0.28360337604042291</c:v>
                </c:pt>
                <c:pt idx="9">
                  <c:v>0.28360337604042291</c:v>
                </c:pt>
                <c:pt idx="10">
                  <c:v>0.28360337604042291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75-4485-9AB6-5A7FC317BB2A}"/>
            </c:ext>
          </c:extLst>
        </c:ser>
        <c:ser>
          <c:idx val="1"/>
          <c:order val="1"/>
          <c:tx>
            <c:strRef>
              <c:f>'3.1 NPV'!$D$38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NPV'!$E$38:$AH$38</c15:sqref>
                  </c15:fullRef>
                </c:ext>
              </c:extLst>
              <c:f>'3.1 NPV'!$F$38:$P$38</c:f>
              <c:numCache>
                <c:formatCode>#,##0.0</c:formatCode>
                <c:ptCount val="11"/>
                <c:pt idx="0">
                  <c:v>0</c:v>
                </c:pt>
                <c:pt idx="1">
                  <c:v>0.992248890395802</c:v>
                </c:pt>
                <c:pt idx="2">
                  <c:v>0.992248890395802</c:v>
                </c:pt>
                <c:pt idx="3">
                  <c:v>0.992248890395802</c:v>
                </c:pt>
                <c:pt idx="4">
                  <c:v>0.992248890395802</c:v>
                </c:pt>
                <c:pt idx="5">
                  <c:v>0.992248890395802</c:v>
                </c:pt>
                <c:pt idx="6">
                  <c:v>0.992248890395802</c:v>
                </c:pt>
                <c:pt idx="7">
                  <c:v>0.992248890395802</c:v>
                </c:pt>
                <c:pt idx="8">
                  <c:v>0.992248890395802</c:v>
                </c:pt>
                <c:pt idx="9">
                  <c:v>0.992248890395802</c:v>
                </c:pt>
                <c:pt idx="10">
                  <c:v>0.992248890395802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75-4485-9AB6-5A7FC317BB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NPV'!$E$65:$AH$65</c15:sqref>
                  </c15:fullRef>
                </c:ext>
              </c:extLst>
              <c:f>'3.1 NPV'!$F$65:$P$65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F8-4B86-9E6D-6DCEBF4DB415}"/>
            </c:ext>
          </c:extLst>
        </c:ser>
        <c:ser>
          <c:idx val="1"/>
          <c:order val="1"/>
          <c:tx>
            <c:strRef>
              <c:f>'3.1 NPV'!$D$58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NPV'!$E$58:$AH$58</c15:sqref>
                  </c15:fullRef>
                </c:ext>
              </c:extLst>
              <c:f>'3.1 NPV'!$F$58:$P$58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F8-4B86-9E6D-6DCEBF4DB4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NPV'!$E$85:$AH$85</c15:sqref>
                  </c15:fullRef>
                </c:ext>
              </c:extLst>
              <c:f>'3.1 NPV'!$F$85:$P$85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F6-4B09-B747-D7FF5EE4D977}"/>
            </c:ext>
          </c:extLst>
        </c:ser>
        <c:ser>
          <c:idx val="1"/>
          <c:order val="1"/>
          <c:tx>
            <c:strRef>
              <c:f>'3.1 NPV'!$D$78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NPV'!$E$78:$AH$78</c15:sqref>
                  </c15:fullRef>
                </c:ext>
              </c:extLst>
              <c:f>'3.1 NPV'!$F$78:$P$78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F6-4B09-B747-D7FF5EE4D9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NPV'!$E$105:$AH$105</c15:sqref>
                  </c15:fullRef>
                </c:ext>
              </c:extLst>
              <c:f>'3.1 NPV'!$F$105:$P$105</c:f>
              <c:numCache>
                <c:formatCode>#,##0.0</c:formatCode>
                <c:ptCount val="11"/>
                <c:pt idx="0">
                  <c:v>0.992248890395802</c:v>
                </c:pt>
                <c:pt idx="1">
                  <c:v>0.992248890395802</c:v>
                </c:pt>
                <c:pt idx="2">
                  <c:v>0.992248890395802</c:v>
                </c:pt>
                <c:pt idx="3">
                  <c:v>0.992248890395802</c:v>
                </c:pt>
                <c:pt idx="4">
                  <c:v>0.992248890395802</c:v>
                </c:pt>
                <c:pt idx="5">
                  <c:v>0.992248890395802</c:v>
                </c:pt>
                <c:pt idx="6">
                  <c:v>0.992248890395802</c:v>
                </c:pt>
                <c:pt idx="7">
                  <c:v>0.992248890395802</c:v>
                </c:pt>
                <c:pt idx="8">
                  <c:v>0.992248890395802</c:v>
                </c:pt>
                <c:pt idx="9">
                  <c:v>0.992248890395802</c:v>
                </c:pt>
                <c:pt idx="10">
                  <c:v>0.992248890395802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6A-48AB-9C73-80E461B5C6E2}"/>
            </c:ext>
          </c:extLst>
        </c:ser>
        <c:ser>
          <c:idx val="1"/>
          <c:order val="1"/>
          <c:tx>
            <c:strRef>
              <c:f>'3.1 NPV'!$D$98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NPV'!$E$98:$AH$98</c15:sqref>
                  </c15:fullRef>
                </c:ext>
              </c:extLst>
              <c:f>'3.1 NPV'!$F$98:$P$98</c:f>
              <c:numCache>
                <c:formatCode>#,##0.0</c:formatCode>
                <c:ptCount val="11"/>
                <c:pt idx="0">
                  <c:v>0.992248890395802</c:v>
                </c:pt>
                <c:pt idx="1">
                  <c:v>0.992248890395802</c:v>
                </c:pt>
                <c:pt idx="2">
                  <c:v>0.992248890395802</c:v>
                </c:pt>
                <c:pt idx="3">
                  <c:v>0.992248890395802</c:v>
                </c:pt>
                <c:pt idx="4">
                  <c:v>0.992248890395802</c:v>
                </c:pt>
                <c:pt idx="5">
                  <c:v>0.992248890395802</c:v>
                </c:pt>
                <c:pt idx="6">
                  <c:v>0.992248890395802</c:v>
                </c:pt>
                <c:pt idx="7">
                  <c:v>0.992248890395802</c:v>
                </c:pt>
                <c:pt idx="8">
                  <c:v>0.992248890395802</c:v>
                </c:pt>
                <c:pt idx="9">
                  <c:v>0.992248890395802</c:v>
                </c:pt>
                <c:pt idx="10">
                  <c:v>0.992248890395802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6A-48AB-9C73-80E461B5C6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NPV'!$D$125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NPV'!$E$125:$AH$125</c15:sqref>
                  </c15:fullRef>
                </c:ext>
              </c:extLst>
              <c:f>'3.1 NPV'!$F$125:$P$125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6D-4E84-B6C3-FD86BBA8F167}"/>
            </c:ext>
          </c:extLst>
        </c:ser>
        <c:ser>
          <c:idx val="1"/>
          <c:order val="1"/>
          <c:tx>
            <c:strRef>
              <c:f>'3.1 NPV'!$D$118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NPV'!$E$118:$AH$118</c15:sqref>
                  </c15:fullRef>
                </c:ext>
              </c:extLst>
              <c:f>'3.1 NPV'!$F$118:$P$118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86D-4E84-B6C3-FD86BBA8F1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NPV'!$E$145:$AH$145</c15:sqref>
                  </c15:fullRef>
                </c:ext>
              </c:extLst>
              <c:f>'3.1 NPV'!$F$145:$P$145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C6-431B-ABC5-373334EE04FD}"/>
            </c:ext>
          </c:extLst>
        </c:ser>
        <c:ser>
          <c:idx val="1"/>
          <c:order val="1"/>
          <c:tx>
            <c:strRef>
              <c:f>'3.1 NPV'!$D$138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NPV'!$E$138:$AH$138</c15:sqref>
                  </c15:fullRef>
                </c:ext>
              </c:extLst>
              <c:f>'3.1 NPV'!$F$138:$P$138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C6-431B-ABC5-373334EE04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NPV'!$E$165:$AH$165</c15:sqref>
                  </c15:fullRef>
                </c:ext>
              </c:extLst>
              <c:f>'3.1 NPV'!$F$165:$P$165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F4-4A72-93A1-EF9C2A0F1E8D}"/>
            </c:ext>
          </c:extLst>
        </c:ser>
        <c:ser>
          <c:idx val="1"/>
          <c:order val="1"/>
          <c:tx>
            <c:strRef>
              <c:f>'3.1 NPV'!$D$158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NPV'!$E$158:$AH$158</c15:sqref>
                  </c15:fullRef>
                </c:ext>
              </c:extLst>
              <c:f>'3.1 NPV'!$F$158:$P$158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F4-4A72-93A1-EF9C2A0F1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NPV'!$E$185:$AH$185</c15:sqref>
                  </c15:fullRef>
                </c:ext>
              </c:extLst>
              <c:f>'3.1 NPV'!$F$185:$P$185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D5-42E0-8CD0-824E7DBFE0EC}"/>
            </c:ext>
          </c:extLst>
        </c:ser>
        <c:ser>
          <c:idx val="1"/>
          <c:order val="1"/>
          <c:tx>
            <c:strRef>
              <c:f>'3.1 NPV'!$D$178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NPV'!$E$178:$AH$178</c15:sqref>
                  </c15:fullRef>
                </c:ext>
              </c:extLst>
              <c:f>'3.1 NPV'!$F$178:$P$178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D5-42E0-8CD0-824E7DBFE0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NPV'!$D$205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NPV'!$E$205:$AH$205</c15:sqref>
                  </c15:fullRef>
                </c:ext>
              </c:extLst>
              <c:f>'3.1 NPV'!$F$205:$P$205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54-44E6-AA4A-AFC89332DAF1}"/>
            </c:ext>
          </c:extLst>
        </c:ser>
        <c:ser>
          <c:idx val="1"/>
          <c:order val="1"/>
          <c:tx>
            <c:strRef>
              <c:f>'3.1 NPV'!$D$198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NPV'!$E$198:$AH$198</c15:sqref>
                  </c15:fullRef>
                </c:ext>
              </c:extLst>
              <c:f>'3.1 NPV'!$F$198:$P$198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54-44E6-AA4A-AFC89332DA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Annualised cost (capex+opex)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C699-4C22-9CF3-6B275E8A1BBB}"/>
            </c:ext>
          </c:extLst>
        </c:ser>
        <c:ser>
          <c:idx val="1"/>
          <c:order val="1"/>
          <c:tx>
            <c:v>Reduction in unserved energy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C699-4C22-9CF3-6B275E8A1B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/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6EBA-48BB-B13A-D880D4BCC1E8}"/>
            </c:ext>
          </c:extLst>
        </c:ser>
        <c:ser>
          <c:idx val="1"/>
          <c:order val="1"/>
          <c:tx>
            <c:v/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6EBA-48BB-B13A-D880D4BCC1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/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EBBB-4384-AE92-441816B2CFBF}"/>
            </c:ext>
          </c:extLst>
        </c:ser>
        <c:ser>
          <c:idx val="3"/>
          <c:order val="1"/>
          <c:tx>
            <c:v>Optimal timing</c:v>
          </c:tx>
          <c:spPr>
            <a:ln w="19050" cap="rnd" cmpd="sng" algn="ctr">
              <a:solidFill>
                <a:schemeClr val="accent4"/>
              </a:solidFill>
              <a:prstDash val="solid"/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EBBB-4384-AE92-441816B2CF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noFill/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6350" cap="flat" cmpd="sng" algn="ctr">
      <a:solidFill>
        <a:schemeClr val="tx1">
          <a:tint val="75000"/>
        </a:schemeClr>
      </a:solidFill>
      <a:prstDash val="solid"/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/>
          </c:tx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A349-4037-813F-7A5CAA94CE9B}"/>
            </c:ext>
          </c:extLst>
        </c:ser>
        <c:ser>
          <c:idx val="3"/>
          <c:order val="1"/>
          <c:tx>
            <c:v/>
          </c:tx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A349-4037-813F-7A5CAA94CE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>EUE Value ($m, real $2024)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0.42281500128655386</c:v>
              </c:pt>
              <c:pt idx="1">
                <c:v>12.910075006782348</c:v>
              </c:pt>
              <c:pt idx="2">
                <c:v>153.11374501381812</c:v>
              </c:pt>
              <c:pt idx="3">
                <c:v>11.247519987018777</c:v>
              </c:pt>
              <c:pt idx="4">
                <c:v>10.184338994931965</c:v>
              </c:pt>
              <c:pt idx="5">
                <c:v>17.516112851866424</c:v>
              </c:pt>
              <c:pt idx="6">
                <c:v>42.192873829563567</c:v>
              </c:pt>
              <c:pt idx="7">
                <c:v>158.95982729372275</c:v>
              </c:pt>
              <c:pt idx="8">
                <c:v>563.49154202222564</c:v>
              </c:pt>
              <c:pt idx="9">
                <c:v>1626.8168365900644</c:v>
              </c:pt>
              <c:pt idx="10">
                <c:v>3044.423741930595</c:v>
              </c:pt>
              <c:pt idx="11">
                <c:v>5228.5475395416897</c:v>
              </c:pt>
              <c:pt idx="12">
                <c:v>7552.7684467963654</c:v>
              </c:pt>
              <c:pt idx="13">
                <c:v>11675.173218147755</c:v>
              </c:pt>
              <c:pt idx="14">
                <c:v>15640.587415078389</c:v>
              </c:pt>
              <c:pt idx="15">
                <c:v>15640.587415078389</c:v>
              </c:pt>
              <c:pt idx="16">
                <c:v>15640.587415078389</c:v>
              </c:pt>
              <c:pt idx="17">
                <c:v>15640.587415078389</c:v>
              </c:pt>
              <c:pt idx="18">
                <c:v>15640.587415078389</c:v>
              </c:pt>
              <c:pt idx="19">
                <c:v>15640.587415078389</c:v>
              </c:pt>
              <c:pt idx="20">
                <c:v>15640.587415078389</c:v>
              </c:pt>
              <c:pt idx="21">
                <c:v>15640.587415078389</c:v>
              </c:pt>
              <c:pt idx="22">
                <c:v>15640.587415078389</c:v>
              </c:pt>
              <c:pt idx="23">
                <c:v>15640.587415078389</c:v>
              </c:pt>
              <c:pt idx="24">
                <c:v>15640.587415078389</c:v>
              </c:pt>
              <c:pt idx="25">
                <c:v>15640.587415078389</c:v>
              </c:pt>
              <c:pt idx="26">
                <c:v>15640.587415078389</c:v>
              </c:pt>
              <c:pt idx="27">
                <c:v>15640.587415078389</c:v>
              </c:pt>
              <c:pt idx="28">
                <c:v>15640.587415078389</c:v>
              </c:pt>
              <c:pt idx="29">
                <c:v>15640.587415078389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34E0-4888-8A75-5E2E919F3F68}"/>
            </c:ext>
          </c:extLst>
        </c:ser>
        <c:ser>
          <c:idx val="3"/>
          <c:order val="1"/>
          <c:tx>
            <c:v/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1"/>
            </c:numLit>
          </c:val>
          <c:smooth val="0"/>
          <c:extLst>
            <c:ext xmlns:c16="http://schemas.microsoft.com/office/drawing/2014/chart" uri="{C3380CC4-5D6E-409C-BE32-E72D297353CC}">
              <c16:uniqueId val="{00000001-34E0-4888-8A75-5E2E919F3F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/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9DC7-4276-A055-21F2F263F5DC}"/>
            </c:ext>
          </c:extLst>
        </c:ser>
        <c:ser>
          <c:idx val="3"/>
          <c:order val="1"/>
          <c:tx>
            <c:v>Capex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279.09268740502517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9DC7-4276-A055-21F2F263F5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>Capex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356.9607298126877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DAEB-4D00-A6C4-21B23A0EB65A}"/>
            </c:ext>
          </c:extLst>
        </c:ser>
        <c:ser>
          <c:idx val="3"/>
          <c:order val="1"/>
          <c:tx>
            <c:v/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DAEB-4D00-A6C4-21B23A0EB6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/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6146-4F80-931A-BEFBC6E0F4FA}"/>
            </c:ext>
          </c:extLst>
        </c:ser>
        <c:ser>
          <c:idx val="3"/>
          <c:order val="1"/>
          <c:tx>
            <c:v>Opex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3.4468528814269583</c:v>
              </c:pt>
              <c:pt idx="4">
                <c:v>3.4468528814269583</c:v>
              </c:pt>
              <c:pt idx="5">
                <c:v>3.4468528814269583</c:v>
              </c:pt>
              <c:pt idx="6">
                <c:v>3.4468528814269583</c:v>
              </c:pt>
              <c:pt idx="7">
                <c:v>3.4468528814269583</c:v>
              </c:pt>
              <c:pt idx="8">
                <c:v>3.4468528814269583</c:v>
              </c:pt>
              <c:pt idx="9">
                <c:v>3.4468528814269583</c:v>
              </c:pt>
              <c:pt idx="10">
                <c:v>3.4468528814269583</c:v>
              </c:pt>
              <c:pt idx="11">
                <c:v>3.4468528814269583</c:v>
              </c:pt>
              <c:pt idx="12">
                <c:v>3.4468528814269583</c:v>
              </c:pt>
              <c:pt idx="13">
                <c:v>3.4468528814269583</c:v>
              </c:pt>
              <c:pt idx="14">
                <c:v>3.4468528814269583</c:v>
              </c:pt>
              <c:pt idx="15">
                <c:v>3.4468528814269583</c:v>
              </c:pt>
              <c:pt idx="16">
                <c:v>3.4468528814269583</c:v>
              </c:pt>
              <c:pt idx="17">
                <c:v>3.4468528814269583</c:v>
              </c:pt>
              <c:pt idx="18">
                <c:v>3.4468528814269583</c:v>
              </c:pt>
              <c:pt idx="19">
                <c:v>3.4468528814269583</c:v>
              </c:pt>
              <c:pt idx="20">
                <c:v>3.4468528814269583</c:v>
              </c:pt>
              <c:pt idx="21">
                <c:v>3.4468528814269583</c:v>
              </c:pt>
              <c:pt idx="22">
                <c:v>3.4468528814269583</c:v>
              </c:pt>
              <c:pt idx="23">
                <c:v>3.4468528814269583</c:v>
              </c:pt>
              <c:pt idx="24">
                <c:v>3.4468528814269583</c:v>
              </c:pt>
              <c:pt idx="25">
                <c:v>3.4468528814269583</c:v>
              </c:pt>
              <c:pt idx="26">
                <c:v>3.4468528814269583</c:v>
              </c:pt>
              <c:pt idx="27">
                <c:v>3.4468528814269583</c:v>
              </c:pt>
              <c:pt idx="28">
                <c:v>3.4468528814269583</c:v>
              </c:pt>
              <c:pt idx="29">
                <c:v>3.4468528814269583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6146-4F80-931A-BEFBC6E0F4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>Opex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3.6335153867840679</c:v>
              </c:pt>
              <c:pt idx="4">
                <c:v>3.6335153867840679</c:v>
              </c:pt>
              <c:pt idx="5">
                <c:v>3.6335153867840679</c:v>
              </c:pt>
              <c:pt idx="6">
                <c:v>3.6335153867840679</c:v>
              </c:pt>
              <c:pt idx="7">
                <c:v>3.6335153867840679</c:v>
              </c:pt>
              <c:pt idx="8">
                <c:v>3.6335153867840679</c:v>
              </c:pt>
              <c:pt idx="9">
                <c:v>3.6335153867840679</c:v>
              </c:pt>
              <c:pt idx="10">
                <c:v>3.6335153867840679</c:v>
              </c:pt>
              <c:pt idx="11">
                <c:v>3.6335153867840679</c:v>
              </c:pt>
              <c:pt idx="12">
                <c:v>3.6335153867840679</c:v>
              </c:pt>
              <c:pt idx="13">
                <c:v>3.6335153867840679</c:v>
              </c:pt>
              <c:pt idx="14">
                <c:v>3.6335153867840679</c:v>
              </c:pt>
              <c:pt idx="15">
                <c:v>3.6335153867840679</c:v>
              </c:pt>
              <c:pt idx="16">
                <c:v>3.6335153867840679</c:v>
              </c:pt>
              <c:pt idx="17">
                <c:v>3.6335153867840679</c:v>
              </c:pt>
              <c:pt idx="18">
                <c:v>3.6335153867840679</c:v>
              </c:pt>
              <c:pt idx="19">
                <c:v>3.6335153867840679</c:v>
              </c:pt>
              <c:pt idx="20">
                <c:v>3.6335153867840679</c:v>
              </c:pt>
              <c:pt idx="21">
                <c:v>3.6335153867840679</c:v>
              </c:pt>
              <c:pt idx="22">
                <c:v>3.6335153867840679</c:v>
              </c:pt>
              <c:pt idx="23">
                <c:v>3.6335153867840679</c:v>
              </c:pt>
              <c:pt idx="24">
                <c:v>3.6335153867840679</c:v>
              </c:pt>
              <c:pt idx="25">
                <c:v>3.6335153867840679</c:v>
              </c:pt>
              <c:pt idx="26">
                <c:v>3.6335153867840679</c:v>
              </c:pt>
              <c:pt idx="27">
                <c:v>3.6335153867840679</c:v>
              </c:pt>
              <c:pt idx="28">
                <c:v>3.6335153867840679</c:v>
              </c:pt>
              <c:pt idx="29">
                <c:v>3.6335153867840679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DF15-4C99-B1FE-335C608A0DA4}"/>
            </c:ext>
          </c:extLst>
        </c:ser>
        <c:ser>
          <c:idx val="3"/>
          <c:order val="1"/>
          <c:tx>
            <c:v>Reduction in unserved energy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600.81618439173428</c:v>
              </c:pt>
              <c:pt idx="4">
                <c:v>1675.9511075627991</c:v>
              </c:pt>
              <c:pt idx="5">
                <c:v>3171.0440239546933</c:v>
              </c:pt>
              <c:pt idx="6">
                <c:v>5213.3922867326492</c:v>
              </c:pt>
              <c:pt idx="7">
                <c:v>7464.459300177059</c:v>
              </c:pt>
              <c:pt idx="8">
                <c:v>9625.8320345066277</c:v>
              </c:pt>
              <c:pt idx="9">
                <c:v>11870.595511769174</c:v>
              </c:pt>
              <c:pt idx="10">
                <c:v>14004.715507640329</c:v>
              </c:pt>
              <c:pt idx="11">
                <c:v>16571.452076891852</c:v>
              </c:pt>
              <c:pt idx="12">
                <c:v>18602.852919265002</c:v>
              </c:pt>
              <c:pt idx="13">
                <c:v>21810.517424713766</c:v>
              </c:pt>
              <c:pt idx="14">
                <c:v>24794.995997588092</c:v>
              </c:pt>
              <c:pt idx="15">
                <c:v>24794.995997588092</c:v>
              </c:pt>
              <c:pt idx="16">
                <c:v>24794.995997588092</c:v>
              </c:pt>
              <c:pt idx="17">
                <c:v>24794.995997588092</c:v>
              </c:pt>
              <c:pt idx="18">
                <c:v>24794.995997588092</c:v>
              </c:pt>
              <c:pt idx="19">
                <c:v>24794.995997588092</c:v>
              </c:pt>
              <c:pt idx="20">
                <c:v>24794.995997588092</c:v>
              </c:pt>
              <c:pt idx="21">
                <c:v>24794.995997588092</c:v>
              </c:pt>
              <c:pt idx="22">
                <c:v>24794.995997588092</c:v>
              </c:pt>
              <c:pt idx="23">
                <c:v>24794.995997588092</c:v>
              </c:pt>
              <c:pt idx="24">
                <c:v>24794.995997588092</c:v>
              </c:pt>
              <c:pt idx="25">
                <c:v>24794.995997588092</c:v>
              </c:pt>
              <c:pt idx="26">
                <c:v>24794.995997588092</c:v>
              </c:pt>
              <c:pt idx="27">
                <c:v>24794.995997588092</c:v>
              </c:pt>
              <c:pt idx="28">
                <c:v>24794.995997588092</c:v>
              </c:pt>
              <c:pt idx="29">
                <c:v>24794.995997588092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DF15-4C99-B1FE-335C608A0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NPV'!$E$45:$AH$45</c15:sqref>
                  </c15:fullRef>
                </c:ext>
              </c:extLst>
              <c:f>'3.1 NPV'!$F$45:$P$45</c:f>
              <c:numCache>
                <c:formatCode>#,##0.0</c:formatCode>
                <c:ptCount val="11"/>
                <c:pt idx="0">
                  <c:v>0</c:v>
                </c:pt>
                <c:pt idx="1">
                  <c:v>0.28360337604042291</c:v>
                </c:pt>
                <c:pt idx="2">
                  <c:v>0.34121981327632145</c:v>
                </c:pt>
                <c:pt idx="3">
                  <c:v>0.28360337604042291</c:v>
                </c:pt>
                <c:pt idx="4">
                  <c:v>0.28360337604042291</c:v>
                </c:pt>
                <c:pt idx="5">
                  <c:v>0.28360337604042291</c:v>
                </c:pt>
                <c:pt idx="6">
                  <c:v>0.28360337604042291</c:v>
                </c:pt>
                <c:pt idx="7">
                  <c:v>0.28360337604042291</c:v>
                </c:pt>
                <c:pt idx="8">
                  <c:v>0.28360337604042291</c:v>
                </c:pt>
                <c:pt idx="9">
                  <c:v>0.28360337604042291</c:v>
                </c:pt>
                <c:pt idx="10">
                  <c:v>0.28360337604042291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06-40CA-BA11-0593FD12B396}"/>
            </c:ext>
          </c:extLst>
        </c:ser>
        <c:ser>
          <c:idx val="1"/>
          <c:order val="1"/>
          <c:tx>
            <c:strRef>
              <c:f>'3.1 NPV'!$D$38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NPV'!$E$38:$AH$38</c15:sqref>
                  </c15:fullRef>
                </c:ext>
              </c:extLst>
              <c:f>'3.1 NPV'!$F$38:$P$38</c:f>
              <c:numCache>
                <c:formatCode>#,##0.0</c:formatCode>
                <c:ptCount val="11"/>
                <c:pt idx="0">
                  <c:v>0</c:v>
                </c:pt>
                <c:pt idx="1">
                  <c:v>0.992248890395802</c:v>
                </c:pt>
                <c:pt idx="2">
                  <c:v>0.992248890395802</c:v>
                </c:pt>
                <c:pt idx="3">
                  <c:v>0.992248890395802</c:v>
                </c:pt>
                <c:pt idx="4">
                  <c:v>0.992248890395802</c:v>
                </c:pt>
                <c:pt idx="5">
                  <c:v>0.992248890395802</c:v>
                </c:pt>
                <c:pt idx="6">
                  <c:v>0.992248890395802</c:v>
                </c:pt>
                <c:pt idx="7">
                  <c:v>0.992248890395802</c:v>
                </c:pt>
                <c:pt idx="8">
                  <c:v>0.992248890395802</c:v>
                </c:pt>
                <c:pt idx="9">
                  <c:v>0.992248890395802</c:v>
                </c:pt>
                <c:pt idx="10">
                  <c:v>0.992248890395802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06-40CA-BA11-0593FD12B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NPV'!$E$65:$AH$65</c15:sqref>
                  </c15:fullRef>
                </c:ext>
              </c:extLst>
              <c:f>'3.1 NPV'!$F$65:$P$65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DA-4156-A762-F1F229D47445}"/>
            </c:ext>
          </c:extLst>
        </c:ser>
        <c:ser>
          <c:idx val="1"/>
          <c:order val="1"/>
          <c:tx>
            <c:strRef>
              <c:f>'3.1 NPV'!$D$58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NPV'!$E$58:$AH$58</c15:sqref>
                  </c15:fullRef>
                </c:ext>
              </c:extLst>
              <c:f>'3.1 NPV'!$F$58:$P$58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DA-4156-A762-F1F229D474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NPV'!$E$85:$AH$85</c15:sqref>
                  </c15:fullRef>
                </c:ext>
              </c:extLst>
              <c:f>'3.1 NPV'!$F$85:$P$85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1F-423E-8C2C-917ED3D1B258}"/>
            </c:ext>
          </c:extLst>
        </c:ser>
        <c:ser>
          <c:idx val="1"/>
          <c:order val="1"/>
          <c:tx>
            <c:strRef>
              <c:f>'3.1 NPV'!$D$78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NPV'!$E$78:$AH$78</c15:sqref>
                  </c15:fullRef>
                </c:ext>
              </c:extLst>
              <c:f>'3.1 NPV'!$F$78:$P$78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41F-423E-8C2C-917ED3D1B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NPV'!$E$105:$AH$105</c15:sqref>
                  </c15:fullRef>
                </c:ext>
              </c:extLst>
              <c:f>'3.1 NPV'!$F$105:$P$105</c:f>
              <c:numCache>
                <c:formatCode>#,##0.0</c:formatCode>
                <c:ptCount val="11"/>
                <c:pt idx="0">
                  <c:v>0.992248890395802</c:v>
                </c:pt>
                <c:pt idx="1">
                  <c:v>0.992248890395802</c:v>
                </c:pt>
                <c:pt idx="2">
                  <c:v>0.992248890395802</c:v>
                </c:pt>
                <c:pt idx="3">
                  <c:v>0.992248890395802</c:v>
                </c:pt>
                <c:pt idx="4">
                  <c:v>0.992248890395802</c:v>
                </c:pt>
                <c:pt idx="5">
                  <c:v>0.992248890395802</c:v>
                </c:pt>
                <c:pt idx="6">
                  <c:v>0.992248890395802</c:v>
                </c:pt>
                <c:pt idx="7">
                  <c:v>0.992248890395802</c:v>
                </c:pt>
                <c:pt idx="8">
                  <c:v>0.992248890395802</c:v>
                </c:pt>
                <c:pt idx="9">
                  <c:v>0.992248890395802</c:v>
                </c:pt>
                <c:pt idx="10">
                  <c:v>0.992248890395802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80-4674-A01D-58A9B0BB9CEF}"/>
            </c:ext>
          </c:extLst>
        </c:ser>
        <c:ser>
          <c:idx val="1"/>
          <c:order val="1"/>
          <c:tx>
            <c:strRef>
              <c:f>'3.1 NPV'!$D$98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NPV'!$E$98:$AH$98</c15:sqref>
                  </c15:fullRef>
                </c:ext>
              </c:extLst>
              <c:f>'3.1 NPV'!$F$98:$P$98</c:f>
              <c:numCache>
                <c:formatCode>#,##0.0</c:formatCode>
                <c:ptCount val="11"/>
                <c:pt idx="0">
                  <c:v>0.992248890395802</c:v>
                </c:pt>
                <c:pt idx="1">
                  <c:v>0.992248890395802</c:v>
                </c:pt>
                <c:pt idx="2">
                  <c:v>0.992248890395802</c:v>
                </c:pt>
                <c:pt idx="3">
                  <c:v>0.992248890395802</c:v>
                </c:pt>
                <c:pt idx="4">
                  <c:v>0.992248890395802</c:v>
                </c:pt>
                <c:pt idx="5">
                  <c:v>0.992248890395802</c:v>
                </c:pt>
                <c:pt idx="6">
                  <c:v>0.992248890395802</c:v>
                </c:pt>
                <c:pt idx="7">
                  <c:v>0.992248890395802</c:v>
                </c:pt>
                <c:pt idx="8">
                  <c:v>0.992248890395802</c:v>
                </c:pt>
                <c:pt idx="9">
                  <c:v>0.992248890395802</c:v>
                </c:pt>
                <c:pt idx="10">
                  <c:v>0.992248890395802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80-4674-A01D-58A9B0BB9C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NPV'!$D$125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NPV'!$E$125:$AH$125</c15:sqref>
                  </c15:fullRef>
                </c:ext>
              </c:extLst>
              <c:f>'3.1 NPV'!$F$125:$P$125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DA-4C2B-B5BE-017DDE8FD437}"/>
            </c:ext>
          </c:extLst>
        </c:ser>
        <c:ser>
          <c:idx val="1"/>
          <c:order val="1"/>
          <c:tx>
            <c:strRef>
              <c:f>'3.1 NPV'!$D$118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NPV'!$E$118:$AH$118</c15:sqref>
                  </c15:fullRef>
                </c:ext>
              </c:extLst>
              <c:f>'3.1 NPV'!$F$118:$P$118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DA-4C2B-B5BE-017DDE8FD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NPV'!$E$145:$AH$145</c15:sqref>
                  </c15:fullRef>
                </c:ext>
              </c:extLst>
              <c:f>'3.1 NPV'!$F$145:$P$145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57-427B-8C52-950E9830E5E5}"/>
            </c:ext>
          </c:extLst>
        </c:ser>
        <c:ser>
          <c:idx val="1"/>
          <c:order val="1"/>
          <c:tx>
            <c:strRef>
              <c:f>'3.1 NPV'!$D$138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NPV'!$E$138:$AH$138</c15:sqref>
                  </c15:fullRef>
                </c:ext>
              </c:extLst>
              <c:f>'3.1 NPV'!$F$138:$P$138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57-427B-8C52-950E9830E5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NPV'!$E$165:$AH$165</c15:sqref>
                  </c15:fullRef>
                </c:ext>
              </c:extLst>
              <c:f>'3.1 NPV'!$F$165:$P$165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567-48DD-84C8-49E4415D6F67}"/>
            </c:ext>
          </c:extLst>
        </c:ser>
        <c:ser>
          <c:idx val="1"/>
          <c:order val="1"/>
          <c:tx>
            <c:strRef>
              <c:f>'3.1 NPV'!$D$158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NPV'!$E$158:$AH$158</c15:sqref>
                  </c15:fullRef>
                </c:ext>
              </c:extLst>
              <c:f>'3.1 NPV'!$F$158:$P$158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567-48DD-84C8-49E4415D6F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NPV'!$E$185:$AH$185</c15:sqref>
                  </c15:fullRef>
                </c:ext>
              </c:extLst>
              <c:f>'3.1 NPV'!$F$185:$P$185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BE-41B7-80B6-8B7902EE615C}"/>
            </c:ext>
          </c:extLst>
        </c:ser>
        <c:ser>
          <c:idx val="1"/>
          <c:order val="1"/>
          <c:tx>
            <c:strRef>
              <c:f>'3.1 NPV'!$D$178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NPV'!$E$178:$AH$178</c15:sqref>
                  </c15:fullRef>
                </c:ext>
              </c:extLst>
              <c:f>'3.1 NPV'!$F$178:$P$178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BE-41B7-80B6-8B7902EE61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NPV'!$D$205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NPV'!$E$205:$AH$205</c15:sqref>
                  </c15:fullRef>
                </c:ext>
              </c:extLst>
              <c:f>'3.1 NPV'!$F$205:$P$205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68-44C7-8DD4-75A5091D4145}"/>
            </c:ext>
          </c:extLst>
        </c:ser>
        <c:ser>
          <c:idx val="1"/>
          <c:order val="1"/>
          <c:tx>
            <c:strRef>
              <c:f>'3.1 NPV'!$D$198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NPV'!$E$198:$AH$198</c15:sqref>
                  </c15:fullRef>
                </c:ext>
              </c:extLst>
              <c:f>'3.1 NPV'!$F$198:$P$198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68-44C7-8DD4-75A5091D41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128515</xdr:colOff>
      <xdr:row>7</xdr:row>
      <xdr:rowOff>19707</xdr:rowOff>
    </xdr:from>
    <xdr:to>
      <xdr:col>6</xdr:col>
      <xdr:colOff>249516</xdr:colOff>
      <xdr:row>8</xdr:row>
      <xdr:rowOff>53603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6FF1109-A47E-E57E-2F44-6F3B8D3484B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046" r="31469" b="30665"/>
        <a:stretch>
          <a:fillRect/>
        </a:stretch>
      </xdr:blipFill>
      <xdr:spPr bwMode="auto">
        <a:xfrm>
          <a:off x="128515" y="1040243"/>
          <a:ext cx="3798740" cy="1699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514676</xdr:colOff>
      <xdr:row>12</xdr:row>
      <xdr:rowOff>77840</xdr:rowOff>
    </xdr:from>
    <xdr:to>
      <xdr:col>3</xdr:col>
      <xdr:colOff>475065</xdr:colOff>
      <xdr:row>13</xdr:row>
      <xdr:rowOff>54231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872FCB3-8EE7-2E4B-8321-43AEEE0D997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837" t="5333" r="41326" b="30665"/>
        <a:stretch>
          <a:fillRect/>
        </a:stretch>
      </xdr:blipFill>
      <xdr:spPr bwMode="auto">
        <a:xfrm>
          <a:off x="514676" y="1824090"/>
          <a:ext cx="1810688" cy="1577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</xdr:row>
      <xdr:rowOff>0</xdr:rowOff>
    </xdr:from>
    <xdr:to>
      <xdr:col>7</xdr:col>
      <xdr:colOff>232290</xdr:colOff>
      <xdr:row>5</xdr:row>
      <xdr:rowOff>7560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4E57C415-F391-A4E9-8BAE-35DDB96268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083"/>
          <a:ext cx="4518540" cy="1511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257024</xdr:colOff>
      <xdr:row>15</xdr:row>
      <xdr:rowOff>60476</xdr:rowOff>
    </xdr:from>
    <xdr:to>
      <xdr:col>3</xdr:col>
      <xdr:colOff>517374</xdr:colOff>
      <xdr:row>16</xdr:row>
      <xdr:rowOff>60476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AF61C04A-6201-F2B0-AE0A-4C651F6F6C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024" y="2290536"/>
          <a:ext cx="2097314" cy="1436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113393</xdr:colOff>
      <xdr:row>19</xdr:row>
      <xdr:rowOff>52917</xdr:rowOff>
    </xdr:from>
    <xdr:to>
      <xdr:col>5</xdr:col>
      <xdr:colOff>227694</xdr:colOff>
      <xdr:row>20</xdr:row>
      <xdr:rowOff>52917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F6103067-DCCA-DDAF-3393-CE52EF0550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393" y="2872619"/>
          <a:ext cx="3175908" cy="1436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219226</xdr:colOff>
      <xdr:row>22</xdr:row>
      <xdr:rowOff>68035</xdr:rowOff>
    </xdr:from>
    <xdr:to>
      <xdr:col>5</xdr:col>
      <xdr:colOff>587526</xdr:colOff>
      <xdr:row>24</xdr:row>
      <xdr:rowOff>130326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DBA09F12-9410-A3CF-58E5-2C73A72CFD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226" y="3326190"/>
          <a:ext cx="3429907" cy="3571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266700</xdr:colOff>
      <xdr:row>8</xdr:row>
      <xdr:rowOff>76200</xdr:rowOff>
    </xdr:from>
    <xdr:to>
      <xdr:col>4</xdr:col>
      <xdr:colOff>504825</xdr:colOff>
      <xdr:row>10</xdr:row>
      <xdr:rowOff>57150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B7D92A7-C536-5272-AC30-5D9593EFC4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1238250"/>
          <a:ext cx="2562225" cy="266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34</xdr:col>
      <xdr:colOff>365124</xdr:colOff>
      <xdr:row>21</xdr:row>
      <xdr:rowOff>106796</xdr:rowOff>
    </xdr:from>
    <xdr:to>
      <xdr:col>47</xdr:col>
      <xdr:colOff>47624</xdr:colOff>
      <xdr:row>37</xdr:row>
      <xdr:rowOff>90921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98DEED-1709-4A28-865C-9C181E4995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336261</xdr:colOff>
      <xdr:row>23</xdr:row>
      <xdr:rowOff>112568</xdr:rowOff>
    </xdr:from>
    <xdr:to>
      <xdr:col>41</xdr:col>
      <xdr:colOff>199329</xdr:colOff>
      <xdr:row>34</xdr:row>
      <xdr:rowOff>20443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A7A3BCEC-7628-4EEF-B534-6C3C05EC652D}"/>
            </a:ext>
          </a:extLst>
        </xdr:cNvPr>
        <xdr:cNvSpPr/>
      </xdr:nvSpPr>
      <xdr:spPr>
        <a:xfrm>
          <a:off x="31786079" y="4494068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294410</xdr:colOff>
      <xdr:row>39</xdr:row>
      <xdr:rowOff>173182</xdr:rowOff>
    </xdr:from>
    <xdr:to>
      <xdr:col>46</xdr:col>
      <xdr:colOff>583046</xdr:colOff>
      <xdr:row>55</xdr:row>
      <xdr:rowOff>157306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6C1CAB2D-7B17-43C4-B6D8-90A4C2BA18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334820</xdr:colOff>
      <xdr:row>41</xdr:row>
      <xdr:rowOff>161636</xdr:rowOff>
    </xdr:from>
    <xdr:to>
      <xdr:col>41</xdr:col>
      <xdr:colOff>197888</xdr:colOff>
      <xdr:row>52</xdr:row>
      <xdr:rowOff>69510</xdr:rowOff>
    </xdr:to>
    <xdr:sp macro="" textlink="">
      <xdr:nvSpPr>
        <xdr:cNvPr id="23" name="Rectangle 22">
          <a:extLst>
            <a:ext uri="{FF2B5EF4-FFF2-40B4-BE49-F238E27FC236}">
              <a16:creationId xmlns:a16="http://schemas.microsoft.com/office/drawing/2014/main" id="{9EA35B80-ACCC-420B-B6AE-EDE00DF54CA2}"/>
            </a:ext>
          </a:extLst>
        </xdr:cNvPr>
        <xdr:cNvSpPr/>
      </xdr:nvSpPr>
      <xdr:spPr>
        <a:xfrm>
          <a:off x="31784638" y="8387772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415637</xdr:colOff>
      <xdr:row>57</xdr:row>
      <xdr:rowOff>69272</xdr:rowOff>
    </xdr:from>
    <xdr:to>
      <xdr:col>47</xdr:col>
      <xdr:colOff>98137</xdr:colOff>
      <xdr:row>73</xdr:row>
      <xdr:rowOff>53397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id="{2D14E1EE-D14B-426F-8C07-4F1B1DEBBE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36</xdr:col>
      <xdr:colOff>456047</xdr:colOff>
      <xdr:row>59</xdr:row>
      <xdr:rowOff>57726</xdr:rowOff>
    </xdr:from>
    <xdr:to>
      <xdr:col>41</xdr:col>
      <xdr:colOff>319115</xdr:colOff>
      <xdr:row>69</xdr:row>
      <xdr:rowOff>156101</xdr:rowOff>
    </xdr:to>
    <xdr:sp macro="" textlink="">
      <xdr:nvSpPr>
        <xdr:cNvPr id="29" name="Rectangle 28">
          <a:extLst>
            <a:ext uri="{FF2B5EF4-FFF2-40B4-BE49-F238E27FC236}">
              <a16:creationId xmlns:a16="http://schemas.microsoft.com/office/drawing/2014/main" id="{E8B53085-B34D-47C4-B086-F1BD4AB64DE9}"/>
            </a:ext>
          </a:extLst>
        </xdr:cNvPr>
        <xdr:cNvSpPr/>
      </xdr:nvSpPr>
      <xdr:spPr>
        <a:xfrm>
          <a:off x="31905865" y="12128499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75</xdr:row>
      <xdr:rowOff>121228</xdr:rowOff>
    </xdr:from>
    <xdr:to>
      <xdr:col>47</xdr:col>
      <xdr:colOff>63500</xdr:colOff>
      <xdr:row>91</xdr:row>
      <xdr:rowOff>105353</xdr:rowOff>
    </xdr:to>
    <xdr:graphicFrame macro="">
      <xdr:nvGraphicFramePr>
        <xdr:cNvPr id="30" name="Chart 29">
          <a:extLst>
            <a:ext uri="{FF2B5EF4-FFF2-40B4-BE49-F238E27FC236}">
              <a16:creationId xmlns:a16="http://schemas.microsoft.com/office/drawing/2014/main" id="{A588DEDA-B9C3-4DE3-8E92-348770EC28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36</xdr:col>
      <xdr:colOff>421410</xdr:colOff>
      <xdr:row>77</xdr:row>
      <xdr:rowOff>109682</xdr:rowOff>
    </xdr:from>
    <xdr:to>
      <xdr:col>41</xdr:col>
      <xdr:colOff>284478</xdr:colOff>
      <xdr:row>88</xdr:row>
      <xdr:rowOff>17557</xdr:rowOff>
    </xdr:to>
    <xdr:sp macro="" textlink="">
      <xdr:nvSpPr>
        <xdr:cNvPr id="31" name="Rectangle 30">
          <a:extLst>
            <a:ext uri="{FF2B5EF4-FFF2-40B4-BE49-F238E27FC236}">
              <a16:creationId xmlns:a16="http://schemas.microsoft.com/office/drawing/2014/main" id="{114DF895-DFE0-4C18-ABB0-26B4E1D8B908}"/>
            </a:ext>
          </a:extLst>
        </xdr:cNvPr>
        <xdr:cNvSpPr/>
      </xdr:nvSpPr>
      <xdr:spPr>
        <a:xfrm>
          <a:off x="31871228" y="16025091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363682</xdr:colOff>
      <xdr:row>93</xdr:row>
      <xdr:rowOff>86591</xdr:rowOff>
    </xdr:from>
    <xdr:to>
      <xdr:col>47</xdr:col>
      <xdr:colOff>46182</xdr:colOff>
      <xdr:row>109</xdr:row>
      <xdr:rowOff>70715</xdr:rowOff>
    </xdr:to>
    <xdr:graphicFrame macro="">
      <xdr:nvGraphicFramePr>
        <xdr:cNvPr id="32" name="Chart 31">
          <a:extLst>
            <a:ext uri="{FF2B5EF4-FFF2-40B4-BE49-F238E27FC236}">
              <a16:creationId xmlns:a16="http://schemas.microsoft.com/office/drawing/2014/main" id="{24707034-0279-4550-B6CC-64709A6E0F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36</xdr:col>
      <xdr:colOff>404092</xdr:colOff>
      <xdr:row>95</xdr:row>
      <xdr:rowOff>75045</xdr:rowOff>
    </xdr:from>
    <xdr:to>
      <xdr:col>41</xdr:col>
      <xdr:colOff>267160</xdr:colOff>
      <xdr:row>105</xdr:row>
      <xdr:rowOff>173419</xdr:rowOff>
    </xdr:to>
    <xdr:sp macro="" textlink="">
      <xdr:nvSpPr>
        <xdr:cNvPr id="33" name="Rectangle 32">
          <a:extLst>
            <a:ext uri="{FF2B5EF4-FFF2-40B4-BE49-F238E27FC236}">
              <a16:creationId xmlns:a16="http://schemas.microsoft.com/office/drawing/2014/main" id="{3EA73BDD-74CF-4F24-967D-6D998F0EF7A8}"/>
            </a:ext>
          </a:extLst>
        </xdr:cNvPr>
        <xdr:cNvSpPr/>
      </xdr:nvSpPr>
      <xdr:spPr>
        <a:xfrm>
          <a:off x="31853910" y="19835090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398319</xdr:colOff>
      <xdr:row>111</xdr:row>
      <xdr:rowOff>121228</xdr:rowOff>
    </xdr:from>
    <xdr:to>
      <xdr:col>47</xdr:col>
      <xdr:colOff>80819</xdr:colOff>
      <xdr:row>127</xdr:row>
      <xdr:rowOff>105353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27E2D35D-6FDD-45D5-9F2E-2E5266E68A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36</xdr:col>
      <xdr:colOff>438729</xdr:colOff>
      <xdr:row>113</xdr:row>
      <xdr:rowOff>109682</xdr:rowOff>
    </xdr:from>
    <xdr:to>
      <xdr:col>41</xdr:col>
      <xdr:colOff>301797</xdr:colOff>
      <xdr:row>124</xdr:row>
      <xdr:rowOff>17557</xdr:rowOff>
    </xdr:to>
    <xdr:sp macro="" textlink="">
      <xdr:nvSpPr>
        <xdr:cNvPr id="35" name="Rectangle 34">
          <a:extLst>
            <a:ext uri="{FF2B5EF4-FFF2-40B4-BE49-F238E27FC236}">
              <a16:creationId xmlns:a16="http://schemas.microsoft.com/office/drawing/2014/main" id="{95122EEC-03B2-4E45-BDE0-4EB945955656}"/>
            </a:ext>
          </a:extLst>
        </xdr:cNvPr>
        <xdr:cNvSpPr/>
      </xdr:nvSpPr>
      <xdr:spPr>
        <a:xfrm>
          <a:off x="31888547" y="23714364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129</xdr:row>
      <xdr:rowOff>69272</xdr:rowOff>
    </xdr:from>
    <xdr:to>
      <xdr:col>47</xdr:col>
      <xdr:colOff>63500</xdr:colOff>
      <xdr:row>145</xdr:row>
      <xdr:rowOff>53396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EB373054-A35D-4DF5-A2C5-39C9DFA7F2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36</xdr:col>
      <xdr:colOff>421410</xdr:colOff>
      <xdr:row>131</xdr:row>
      <xdr:rowOff>57726</xdr:rowOff>
    </xdr:from>
    <xdr:to>
      <xdr:col>41</xdr:col>
      <xdr:colOff>284478</xdr:colOff>
      <xdr:row>141</xdr:row>
      <xdr:rowOff>156101</xdr:rowOff>
    </xdr:to>
    <xdr:sp macro="" textlink="">
      <xdr:nvSpPr>
        <xdr:cNvPr id="37" name="Rectangle 36">
          <a:extLst>
            <a:ext uri="{FF2B5EF4-FFF2-40B4-BE49-F238E27FC236}">
              <a16:creationId xmlns:a16="http://schemas.microsoft.com/office/drawing/2014/main" id="{D51E12CE-7FA5-45EA-B470-8B1C2E4B6DB2}"/>
            </a:ext>
          </a:extLst>
        </xdr:cNvPr>
        <xdr:cNvSpPr/>
      </xdr:nvSpPr>
      <xdr:spPr>
        <a:xfrm>
          <a:off x="31871228" y="27507044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147</xdr:row>
      <xdr:rowOff>86591</xdr:rowOff>
    </xdr:from>
    <xdr:to>
      <xdr:col>47</xdr:col>
      <xdr:colOff>63500</xdr:colOff>
      <xdr:row>163</xdr:row>
      <xdr:rowOff>70716</xdr:rowOff>
    </xdr:to>
    <xdr:graphicFrame macro="">
      <xdr:nvGraphicFramePr>
        <xdr:cNvPr id="38" name="Chart 37">
          <a:extLst>
            <a:ext uri="{FF2B5EF4-FFF2-40B4-BE49-F238E27FC236}">
              <a16:creationId xmlns:a16="http://schemas.microsoft.com/office/drawing/2014/main" id="{9074E127-FCD3-4F0E-87F8-AAECCF6EE5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36</xdr:col>
      <xdr:colOff>421410</xdr:colOff>
      <xdr:row>149</xdr:row>
      <xdr:rowOff>75045</xdr:rowOff>
    </xdr:from>
    <xdr:to>
      <xdr:col>41</xdr:col>
      <xdr:colOff>284478</xdr:colOff>
      <xdr:row>159</xdr:row>
      <xdr:rowOff>173420</xdr:rowOff>
    </xdr:to>
    <xdr:sp macro="" textlink="">
      <xdr:nvSpPr>
        <xdr:cNvPr id="39" name="Rectangle 38">
          <a:extLst>
            <a:ext uri="{FF2B5EF4-FFF2-40B4-BE49-F238E27FC236}">
              <a16:creationId xmlns:a16="http://schemas.microsoft.com/office/drawing/2014/main" id="{AAB56724-587B-4FA4-8529-E499C65BF653}"/>
            </a:ext>
          </a:extLst>
        </xdr:cNvPr>
        <xdr:cNvSpPr/>
      </xdr:nvSpPr>
      <xdr:spPr>
        <a:xfrm>
          <a:off x="31871228" y="31369000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165</xdr:row>
      <xdr:rowOff>86591</xdr:rowOff>
    </xdr:from>
    <xdr:to>
      <xdr:col>47</xdr:col>
      <xdr:colOff>63500</xdr:colOff>
      <xdr:row>181</xdr:row>
      <xdr:rowOff>70716</xdr:rowOff>
    </xdr:to>
    <xdr:graphicFrame macro="">
      <xdr:nvGraphicFramePr>
        <xdr:cNvPr id="40" name="Chart 39">
          <a:extLst>
            <a:ext uri="{FF2B5EF4-FFF2-40B4-BE49-F238E27FC236}">
              <a16:creationId xmlns:a16="http://schemas.microsoft.com/office/drawing/2014/main" id="{F26799EB-F765-4E48-AF9C-9109A2268D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36</xdr:col>
      <xdr:colOff>421410</xdr:colOff>
      <xdr:row>167</xdr:row>
      <xdr:rowOff>75045</xdr:rowOff>
    </xdr:from>
    <xdr:to>
      <xdr:col>41</xdr:col>
      <xdr:colOff>284478</xdr:colOff>
      <xdr:row>177</xdr:row>
      <xdr:rowOff>173420</xdr:rowOff>
    </xdr:to>
    <xdr:sp macro="" textlink="">
      <xdr:nvSpPr>
        <xdr:cNvPr id="41" name="Rectangle 40">
          <a:extLst>
            <a:ext uri="{FF2B5EF4-FFF2-40B4-BE49-F238E27FC236}">
              <a16:creationId xmlns:a16="http://schemas.microsoft.com/office/drawing/2014/main" id="{E5686E66-C6CD-4400-B43F-962F761A0DEC}"/>
            </a:ext>
          </a:extLst>
        </xdr:cNvPr>
        <xdr:cNvSpPr/>
      </xdr:nvSpPr>
      <xdr:spPr>
        <a:xfrm>
          <a:off x="31871228" y="35213636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365124</xdr:colOff>
      <xdr:row>21</xdr:row>
      <xdr:rowOff>158750</xdr:rowOff>
    </xdr:from>
    <xdr:to>
      <xdr:col>47</xdr:col>
      <xdr:colOff>47624</xdr:colOff>
      <xdr:row>37</xdr:row>
      <xdr:rowOff>142875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245A08F-51C1-4A6E-9EBC-8F2B5BDD9E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37</xdr:col>
      <xdr:colOff>249670</xdr:colOff>
      <xdr:row>23</xdr:row>
      <xdr:rowOff>95250</xdr:rowOff>
    </xdr:from>
    <xdr:to>
      <xdr:col>42</xdr:col>
      <xdr:colOff>95420</xdr:colOff>
      <xdr:row>34</xdr:row>
      <xdr:rowOff>3125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85261B37-4A69-4828-BFB8-22458ABBF2EB}"/>
            </a:ext>
          </a:extLst>
        </xdr:cNvPr>
        <xdr:cNvSpPr/>
      </xdr:nvSpPr>
      <xdr:spPr>
        <a:xfrm>
          <a:off x="36793285" y="4253865"/>
          <a:ext cx="2893750" cy="209291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388937</xdr:colOff>
      <xdr:row>39</xdr:row>
      <xdr:rowOff>85090</xdr:rowOff>
    </xdr:from>
    <xdr:to>
      <xdr:col>47</xdr:col>
      <xdr:colOff>69532</xdr:colOff>
      <xdr:row>55</xdr:row>
      <xdr:rowOff>59690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A470E38-2D30-456A-8509-E1BD8A3E71EE}"/>
            </a:ext>
            <a:ext uri="{147F2762-F138-4A5C-976F-8EAC2B608ADB}">
              <a16:predDERef xmlns:a16="http://schemas.microsoft.com/office/drawing/2014/main" pred="{A7A3BCEC-7628-4EEF-B534-6C3C05EC65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37</xdr:col>
      <xdr:colOff>249671</xdr:colOff>
      <xdr:row>41</xdr:row>
      <xdr:rowOff>63500</xdr:rowOff>
    </xdr:from>
    <xdr:to>
      <xdr:col>42</xdr:col>
      <xdr:colOff>95421</xdr:colOff>
      <xdr:row>51</xdr:row>
      <xdr:rowOff>161875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A5B681A9-EA39-44AD-A630-1C437FD8A5EC}"/>
            </a:ext>
          </a:extLst>
        </xdr:cNvPr>
        <xdr:cNvSpPr/>
      </xdr:nvSpPr>
      <xdr:spPr>
        <a:xfrm>
          <a:off x="36793286" y="7689215"/>
          <a:ext cx="2893750" cy="210434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401955</xdr:colOff>
      <xdr:row>56</xdr:row>
      <xdr:rowOff>186690</xdr:rowOff>
    </xdr:from>
    <xdr:to>
      <xdr:col>47</xdr:col>
      <xdr:colOff>101600</xdr:colOff>
      <xdr:row>72</xdr:row>
      <xdr:rowOff>174625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B7EFCD6-2C49-459A-AF4D-6F4E7633F3E0}"/>
            </a:ext>
            <a:ext uri="{147F2762-F138-4A5C-976F-8EAC2B608ADB}">
              <a16:predDERef xmlns:a16="http://schemas.microsoft.com/office/drawing/2014/main" pred="{2103310C-2018-4419-83DF-16D9F07ECB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37</xdr:col>
      <xdr:colOff>205947</xdr:colOff>
      <xdr:row>59</xdr:row>
      <xdr:rowOff>0</xdr:rowOff>
    </xdr:from>
    <xdr:to>
      <xdr:col>42</xdr:col>
      <xdr:colOff>61222</xdr:colOff>
      <xdr:row>69</xdr:row>
      <xdr:rowOff>17639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B3AFDE6C-A129-424F-A258-805C16D9535C}"/>
            </a:ext>
          </a:extLst>
        </xdr:cNvPr>
        <xdr:cNvSpPr/>
      </xdr:nvSpPr>
      <xdr:spPr>
        <a:xfrm>
          <a:off x="36757182" y="11096625"/>
          <a:ext cx="2895655" cy="2021699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97090</xdr:colOff>
      <xdr:row>77</xdr:row>
      <xdr:rowOff>0</xdr:rowOff>
    </xdr:from>
    <xdr:to>
      <xdr:col>41</xdr:col>
      <xdr:colOff>566591</xdr:colOff>
      <xdr:row>86</xdr:row>
      <xdr:rowOff>153711</xdr:rowOff>
    </xdr:to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27293D6D-C8CB-4BB4-9BC2-64C613D64247}"/>
            </a:ext>
          </a:extLst>
        </xdr:cNvPr>
        <xdr:cNvSpPr/>
      </xdr:nvSpPr>
      <xdr:spPr>
        <a:xfrm>
          <a:off x="36640705" y="14563725"/>
          <a:ext cx="2909806" cy="1963461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94</xdr:row>
      <xdr:rowOff>68943</xdr:rowOff>
    </xdr:from>
    <xdr:to>
      <xdr:col>42</xdr:col>
      <xdr:colOff>78640</xdr:colOff>
      <xdr:row>103</xdr:row>
      <xdr:rowOff>354008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306E1215-91D0-4A0D-805A-B634702E0027}"/>
            </a:ext>
          </a:extLst>
        </xdr:cNvPr>
        <xdr:cNvSpPr/>
      </xdr:nvSpPr>
      <xdr:spPr>
        <a:xfrm>
          <a:off x="36759360" y="179168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35</xdr:col>
      <xdr:colOff>0</xdr:colOff>
      <xdr:row>76</xdr:row>
      <xdr:rowOff>0</xdr:rowOff>
    </xdr:from>
    <xdr:to>
      <xdr:col>47</xdr:col>
      <xdr:colOff>350067</xdr:colOff>
      <xdr:row>91</xdr:row>
      <xdr:rowOff>170543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1B5BD43-EFC5-48B9-A81E-E393813FCC82}"/>
            </a:ext>
            <a:ext uri="{147F2762-F138-4A5C-976F-8EAC2B608ADB}">
              <a16:predDERef xmlns:a16="http://schemas.microsoft.com/office/drawing/2014/main" pred="{3197E608-2046-4509-AF73-8111CDCACA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37</xdr:col>
      <xdr:colOff>545457</xdr:colOff>
      <xdr:row>77</xdr:row>
      <xdr:rowOff>113276</xdr:rowOff>
    </xdr:from>
    <xdr:to>
      <xdr:col>42</xdr:col>
      <xdr:colOff>393112</xdr:colOff>
      <xdr:row>88</xdr:row>
      <xdr:rowOff>38569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C5389D19-BA81-43AC-A85C-4A3D0AE2B597}"/>
            </a:ext>
          </a:extLst>
        </xdr:cNvPr>
        <xdr:cNvSpPr/>
      </xdr:nvSpPr>
      <xdr:spPr>
        <a:xfrm>
          <a:off x="37096692" y="14677001"/>
          <a:ext cx="2895655" cy="2106518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95</xdr:row>
      <xdr:rowOff>26685</xdr:rowOff>
    </xdr:from>
    <xdr:to>
      <xdr:col>43</xdr:col>
      <xdr:colOff>33240</xdr:colOff>
      <xdr:row>105</xdr:row>
      <xdr:rowOff>125159</xdr:rowOff>
    </xdr:to>
    <xdr:sp macro="" textlink="">
      <xdr:nvSpPr>
        <xdr:cNvPr id="15" name="Rectangle 14">
          <a:extLst>
            <a:ext uri="{FF2B5EF4-FFF2-40B4-BE49-F238E27FC236}">
              <a16:creationId xmlns:a16="http://schemas.microsoft.com/office/drawing/2014/main" id="{5C426D15-C2BC-4467-ACCF-62B8BF01EF3C}"/>
            </a:ext>
          </a:extLst>
        </xdr:cNvPr>
        <xdr:cNvSpPr/>
      </xdr:nvSpPr>
      <xdr:spPr>
        <a:xfrm>
          <a:off x="37340705" y="180556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112</xdr:row>
      <xdr:rowOff>68943</xdr:rowOff>
    </xdr:from>
    <xdr:to>
      <xdr:col>42</xdr:col>
      <xdr:colOff>78640</xdr:colOff>
      <xdr:row>121</xdr:row>
      <xdr:rowOff>354008</xdr:rowOff>
    </xdr:to>
    <xdr:sp macro="" textlink="">
      <xdr:nvSpPr>
        <xdr:cNvPr id="16" name="Rectangle 15">
          <a:extLst>
            <a:ext uri="{FF2B5EF4-FFF2-40B4-BE49-F238E27FC236}">
              <a16:creationId xmlns:a16="http://schemas.microsoft.com/office/drawing/2014/main" id="{A43DB1F9-7B4F-48FF-84C7-9D37FAF5B394}"/>
            </a:ext>
          </a:extLst>
        </xdr:cNvPr>
        <xdr:cNvSpPr/>
      </xdr:nvSpPr>
      <xdr:spPr>
        <a:xfrm>
          <a:off x="36759360" y="213839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113</xdr:row>
      <xdr:rowOff>26685</xdr:rowOff>
    </xdr:from>
    <xdr:to>
      <xdr:col>43</xdr:col>
      <xdr:colOff>33240</xdr:colOff>
      <xdr:row>123</xdr:row>
      <xdr:rowOff>125159</xdr:rowOff>
    </xdr:to>
    <xdr:sp macro="" textlink="">
      <xdr:nvSpPr>
        <xdr:cNvPr id="17" name="Rectangle 16">
          <a:extLst>
            <a:ext uri="{FF2B5EF4-FFF2-40B4-BE49-F238E27FC236}">
              <a16:creationId xmlns:a16="http://schemas.microsoft.com/office/drawing/2014/main" id="{ABE464E0-895F-47CD-A07E-51D381F4BE1E}"/>
            </a:ext>
          </a:extLst>
        </xdr:cNvPr>
        <xdr:cNvSpPr/>
      </xdr:nvSpPr>
      <xdr:spPr>
        <a:xfrm>
          <a:off x="37340705" y="215227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130</xdr:row>
      <xdr:rowOff>68943</xdr:rowOff>
    </xdr:from>
    <xdr:to>
      <xdr:col>42</xdr:col>
      <xdr:colOff>78640</xdr:colOff>
      <xdr:row>139</xdr:row>
      <xdr:rowOff>354008</xdr:rowOff>
    </xdr:to>
    <xdr:sp macro="" textlink="">
      <xdr:nvSpPr>
        <xdr:cNvPr id="18" name="Rectangle 17">
          <a:extLst>
            <a:ext uri="{FF2B5EF4-FFF2-40B4-BE49-F238E27FC236}">
              <a16:creationId xmlns:a16="http://schemas.microsoft.com/office/drawing/2014/main" id="{4E04D1DB-A8CA-40E8-8B8E-5CE8D53E76DC}"/>
            </a:ext>
          </a:extLst>
        </xdr:cNvPr>
        <xdr:cNvSpPr/>
      </xdr:nvSpPr>
      <xdr:spPr>
        <a:xfrm>
          <a:off x="36759360" y="248510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444120</xdr:colOff>
      <xdr:row>128</xdr:row>
      <xdr:rowOff>149149</xdr:rowOff>
    </xdr:from>
    <xdr:to>
      <xdr:col>42</xdr:col>
      <xdr:colOff>291775</xdr:colOff>
      <xdr:row>139</xdr:row>
      <xdr:rowOff>438123</xdr:rowOff>
    </xdr:to>
    <xdr:sp macro="" textlink="">
      <xdr:nvSpPr>
        <xdr:cNvPr id="19" name="Rectangle 18">
          <a:extLst>
            <a:ext uri="{FF2B5EF4-FFF2-40B4-BE49-F238E27FC236}">
              <a16:creationId xmlns:a16="http://schemas.microsoft.com/office/drawing/2014/main" id="{E3252A34-15C4-4C7B-98FD-5141EA455DF8}"/>
            </a:ext>
          </a:extLst>
        </xdr:cNvPr>
        <xdr:cNvSpPr/>
      </xdr:nvSpPr>
      <xdr:spPr>
        <a:xfrm>
          <a:off x="36987735" y="24571249"/>
          <a:ext cx="2895655" cy="2207309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148</xdr:row>
      <xdr:rowOff>68943</xdr:rowOff>
    </xdr:from>
    <xdr:to>
      <xdr:col>42</xdr:col>
      <xdr:colOff>78640</xdr:colOff>
      <xdr:row>157</xdr:row>
      <xdr:rowOff>354008</xdr:rowOff>
    </xdr:to>
    <xdr:sp macro="" textlink="">
      <xdr:nvSpPr>
        <xdr:cNvPr id="20" name="Rectangle 19">
          <a:extLst>
            <a:ext uri="{FF2B5EF4-FFF2-40B4-BE49-F238E27FC236}">
              <a16:creationId xmlns:a16="http://schemas.microsoft.com/office/drawing/2014/main" id="{992EDFD6-7621-4516-9696-4D6F369B97B4}"/>
            </a:ext>
          </a:extLst>
        </xdr:cNvPr>
        <xdr:cNvSpPr/>
      </xdr:nvSpPr>
      <xdr:spPr>
        <a:xfrm>
          <a:off x="36759360" y="283181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149</xdr:row>
      <xdr:rowOff>26685</xdr:rowOff>
    </xdr:from>
    <xdr:to>
      <xdr:col>43</xdr:col>
      <xdr:colOff>33240</xdr:colOff>
      <xdr:row>159</xdr:row>
      <xdr:rowOff>125159</xdr:rowOff>
    </xdr:to>
    <xdr:sp macro="" textlink="">
      <xdr:nvSpPr>
        <xdr:cNvPr id="21" name="Rectangle 20">
          <a:extLst>
            <a:ext uri="{FF2B5EF4-FFF2-40B4-BE49-F238E27FC236}">
              <a16:creationId xmlns:a16="http://schemas.microsoft.com/office/drawing/2014/main" id="{0FF38952-0B26-4C03-A99A-D49CE16D7E45}"/>
            </a:ext>
          </a:extLst>
        </xdr:cNvPr>
        <xdr:cNvSpPr/>
      </xdr:nvSpPr>
      <xdr:spPr>
        <a:xfrm>
          <a:off x="37340705" y="284569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166</xdr:row>
      <xdr:rowOff>68943</xdr:rowOff>
    </xdr:from>
    <xdr:to>
      <xdr:col>42</xdr:col>
      <xdr:colOff>78640</xdr:colOff>
      <xdr:row>175</xdr:row>
      <xdr:rowOff>354008</xdr:rowOff>
    </xdr:to>
    <xdr:sp macro="" textlink="">
      <xdr:nvSpPr>
        <xdr:cNvPr id="22" name="Rectangle 21">
          <a:extLst>
            <a:ext uri="{FF2B5EF4-FFF2-40B4-BE49-F238E27FC236}">
              <a16:creationId xmlns:a16="http://schemas.microsoft.com/office/drawing/2014/main" id="{64A7DA3E-F2FD-45C3-BE7B-7190AC97D64F}"/>
            </a:ext>
          </a:extLst>
        </xdr:cNvPr>
        <xdr:cNvSpPr/>
      </xdr:nvSpPr>
      <xdr:spPr>
        <a:xfrm>
          <a:off x="36759360" y="317852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167</xdr:row>
      <xdr:rowOff>26685</xdr:rowOff>
    </xdr:from>
    <xdr:to>
      <xdr:col>43</xdr:col>
      <xdr:colOff>33240</xdr:colOff>
      <xdr:row>177</xdr:row>
      <xdr:rowOff>125159</xdr:rowOff>
    </xdr:to>
    <xdr:sp macro="" textlink="">
      <xdr:nvSpPr>
        <xdr:cNvPr id="24" name="Rectangle 23">
          <a:extLst>
            <a:ext uri="{FF2B5EF4-FFF2-40B4-BE49-F238E27FC236}">
              <a16:creationId xmlns:a16="http://schemas.microsoft.com/office/drawing/2014/main" id="{591A4E04-6557-45EF-8E2B-DD8840D2A37B}"/>
            </a:ext>
          </a:extLst>
        </xdr:cNvPr>
        <xdr:cNvSpPr/>
      </xdr:nvSpPr>
      <xdr:spPr>
        <a:xfrm>
          <a:off x="37340705" y="319240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35</xdr:col>
      <xdr:colOff>0</xdr:colOff>
      <xdr:row>94</xdr:row>
      <xdr:rowOff>0</xdr:rowOff>
    </xdr:from>
    <xdr:to>
      <xdr:col>47</xdr:col>
      <xdr:colOff>350067</xdr:colOff>
      <xdr:row>109</xdr:row>
      <xdr:rowOff>170543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9667C72B-4BC0-4099-A45F-89D334389FDF}"/>
            </a:ext>
            <a:ext uri="{147F2762-F138-4A5C-976F-8EAC2B608ADB}">
              <a16:predDERef xmlns:a16="http://schemas.microsoft.com/office/drawing/2014/main" pred="{4A9C41A0-9709-4FBE-A0F3-2F758F530B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35</xdr:col>
      <xdr:colOff>0</xdr:colOff>
      <xdr:row>112</xdr:row>
      <xdr:rowOff>0</xdr:rowOff>
    </xdr:from>
    <xdr:to>
      <xdr:col>47</xdr:col>
      <xdr:colOff>350067</xdr:colOff>
      <xdr:row>127</xdr:row>
      <xdr:rowOff>170543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2218C1BD-ED1B-416D-823D-4459A71DF9C1}"/>
            </a:ext>
            <a:ext uri="{147F2762-F138-4A5C-976F-8EAC2B608ADB}">
              <a16:predDERef xmlns:a16="http://schemas.microsoft.com/office/drawing/2014/main" pred="{AD6A747C-E589-49A9-B784-7D77DF1D3F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35</xdr:col>
      <xdr:colOff>258536</xdr:colOff>
      <xdr:row>129</xdr:row>
      <xdr:rowOff>95250</xdr:rowOff>
    </xdr:from>
    <xdr:to>
      <xdr:col>47</xdr:col>
      <xdr:colOff>608603</xdr:colOff>
      <xdr:row>145</xdr:row>
      <xdr:rowOff>75293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6650E3EB-1324-436D-9664-576CDA68D66A}"/>
            </a:ext>
            <a:ext uri="{147F2762-F138-4A5C-976F-8EAC2B608ADB}">
              <a16:predDERef xmlns:a16="http://schemas.microsoft.com/office/drawing/2014/main" pred="{DB06A7F5-A994-4668-8AEE-A85DF7D9F3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35</xdr:col>
      <xdr:colOff>0</xdr:colOff>
      <xdr:row>148</xdr:row>
      <xdr:rowOff>0</xdr:rowOff>
    </xdr:from>
    <xdr:to>
      <xdr:col>47</xdr:col>
      <xdr:colOff>350067</xdr:colOff>
      <xdr:row>163</xdr:row>
      <xdr:rowOff>170543</xdr:rowOff>
    </xdr:to>
    <xdr:graphicFrame macro="">
      <xdr:nvGraphicFramePr>
        <xdr:cNvPr id="42" name="Chart 41">
          <a:extLst>
            <a:ext uri="{FF2B5EF4-FFF2-40B4-BE49-F238E27FC236}">
              <a16:creationId xmlns:a16="http://schemas.microsoft.com/office/drawing/2014/main" id="{AFAE579C-1738-45EE-B9D2-109A9F42BBA2}"/>
            </a:ext>
            <a:ext uri="{147F2762-F138-4A5C-976F-8EAC2B608ADB}">
              <a16:predDERef xmlns:a16="http://schemas.microsoft.com/office/drawing/2014/main" pred="{205EF5DC-074C-4E67-819B-30BB73FF27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35</xdr:col>
      <xdr:colOff>0</xdr:colOff>
      <xdr:row>166</xdr:row>
      <xdr:rowOff>0</xdr:rowOff>
    </xdr:from>
    <xdr:to>
      <xdr:col>47</xdr:col>
      <xdr:colOff>350067</xdr:colOff>
      <xdr:row>181</xdr:row>
      <xdr:rowOff>170543</xdr:rowOff>
    </xdr:to>
    <xdr:graphicFrame macro="">
      <xdr:nvGraphicFramePr>
        <xdr:cNvPr id="43" name="Chart 42">
          <a:extLst>
            <a:ext uri="{FF2B5EF4-FFF2-40B4-BE49-F238E27FC236}">
              <a16:creationId xmlns:a16="http://schemas.microsoft.com/office/drawing/2014/main" id="{7C5311B1-9BE0-485D-AD35-A22391DCBB57}"/>
            </a:ext>
            <a:ext uri="{147F2762-F138-4A5C-976F-8EAC2B608ADB}">
              <a16:predDERef xmlns:a16="http://schemas.microsoft.com/office/drawing/2014/main" pred="{0DB67D17-5594-43C0-AC43-881D6DE133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34</xdr:col>
      <xdr:colOff>339406</xdr:colOff>
      <xdr:row>21</xdr:row>
      <xdr:rowOff>126798</xdr:rowOff>
    </xdr:from>
    <xdr:to>
      <xdr:col>47</xdr:col>
      <xdr:colOff>23811</xdr:colOff>
      <xdr:row>37</xdr:row>
      <xdr:rowOff>114733</xdr:rowOff>
    </xdr:to>
    <xdr:graphicFrame macro="">
      <xdr:nvGraphicFramePr>
        <xdr:cNvPr id="63" name="Chart 43">
          <a:extLst>
            <a:ext uri="{FF2B5EF4-FFF2-40B4-BE49-F238E27FC236}">
              <a16:creationId xmlns:a16="http://schemas.microsoft.com/office/drawing/2014/main" id="{8E40F5BB-25BF-4FB8-97E9-43493A000F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36</xdr:col>
      <xdr:colOff>336261</xdr:colOff>
      <xdr:row>23</xdr:row>
      <xdr:rowOff>112568</xdr:rowOff>
    </xdr:from>
    <xdr:to>
      <xdr:col>41</xdr:col>
      <xdr:colOff>199329</xdr:colOff>
      <xdr:row>34</xdr:row>
      <xdr:rowOff>20443</xdr:rowOff>
    </xdr:to>
    <xdr:sp macro="" textlink="">
      <xdr:nvSpPr>
        <xdr:cNvPr id="45" name="Rectangle 44">
          <a:extLst>
            <a:ext uri="{FF2B5EF4-FFF2-40B4-BE49-F238E27FC236}">
              <a16:creationId xmlns:a16="http://schemas.microsoft.com/office/drawing/2014/main" id="{3D46F772-6D90-48BD-ACF5-F65578151D3C}"/>
            </a:ext>
          </a:extLst>
        </xdr:cNvPr>
        <xdr:cNvSpPr/>
      </xdr:nvSpPr>
      <xdr:spPr>
        <a:xfrm>
          <a:off x="36291231" y="4274993"/>
          <a:ext cx="2895828" cy="208529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294410</xdr:colOff>
      <xdr:row>39</xdr:row>
      <xdr:rowOff>173182</xdr:rowOff>
    </xdr:from>
    <xdr:to>
      <xdr:col>46</xdr:col>
      <xdr:colOff>583046</xdr:colOff>
      <xdr:row>55</xdr:row>
      <xdr:rowOff>157306</xdr:rowOff>
    </xdr:to>
    <xdr:graphicFrame macro="">
      <xdr:nvGraphicFramePr>
        <xdr:cNvPr id="46" name="Chart 45">
          <a:extLst>
            <a:ext uri="{FF2B5EF4-FFF2-40B4-BE49-F238E27FC236}">
              <a16:creationId xmlns:a16="http://schemas.microsoft.com/office/drawing/2014/main" id="{85C4C6DA-F703-4148-8ABA-B0DCA18D9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36</xdr:col>
      <xdr:colOff>334820</xdr:colOff>
      <xdr:row>41</xdr:row>
      <xdr:rowOff>161636</xdr:rowOff>
    </xdr:from>
    <xdr:to>
      <xdr:col>41</xdr:col>
      <xdr:colOff>197888</xdr:colOff>
      <xdr:row>52</xdr:row>
      <xdr:rowOff>69510</xdr:rowOff>
    </xdr:to>
    <xdr:sp macro="" textlink="">
      <xdr:nvSpPr>
        <xdr:cNvPr id="47" name="Rectangle 46">
          <a:extLst>
            <a:ext uri="{FF2B5EF4-FFF2-40B4-BE49-F238E27FC236}">
              <a16:creationId xmlns:a16="http://schemas.microsoft.com/office/drawing/2014/main" id="{73FA7110-4F06-43E8-853C-47D7ECA776CC}"/>
            </a:ext>
          </a:extLst>
        </xdr:cNvPr>
        <xdr:cNvSpPr/>
      </xdr:nvSpPr>
      <xdr:spPr>
        <a:xfrm>
          <a:off x="36289790" y="7793066"/>
          <a:ext cx="2895828" cy="2085289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415637</xdr:colOff>
      <xdr:row>57</xdr:row>
      <xdr:rowOff>69272</xdr:rowOff>
    </xdr:from>
    <xdr:to>
      <xdr:col>47</xdr:col>
      <xdr:colOff>98137</xdr:colOff>
      <xdr:row>73</xdr:row>
      <xdr:rowOff>53397</xdr:rowOff>
    </xdr:to>
    <xdr:graphicFrame macro="">
      <xdr:nvGraphicFramePr>
        <xdr:cNvPr id="48" name="Chart 47">
          <a:extLst>
            <a:ext uri="{FF2B5EF4-FFF2-40B4-BE49-F238E27FC236}">
              <a16:creationId xmlns:a16="http://schemas.microsoft.com/office/drawing/2014/main" id="{6EA64685-32BC-4E5A-8460-76E0317879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36</xdr:col>
      <xdr:colOff>456047</xdr:colOff>
      <xdr:row>59</xdr:row>
      <xdr:rowOff>57726</xdr:rowOff>
    </xdr:from>
    <xdr:to>
      <xdr:col>41</xdr:col>
      <xdr:colOff>319115</xdr:colOff>
      <xdr:row>69</xdr:row>
      <xdr:rowOff>156101</xdr:rowOff>
    </xdr:to>
    <xdr:sp macro="" textlink="">
      <xdr:nvSpPr>
        <xdr:cNvPr id="49" name="Rectangle 48">
          <a:extLst>
            <a:ext uri="{FF2B5EF4-FFF2-40B4-BE49-F238E27FC236}">
              <a16:creationId xmlns:a16="http://schemas.microsoft.com/office/drawing/2014/main" id="{FF57DCB4-98B6-4EE3-8CC0-97E67813F374}"/>
            </a:ext>
          </a:extLst>
        </xdr:cNvPr>
        <xdr:cNvSpPr/>
      </xdr:nvSpPr>
      <xdr:spPr>
        <a:xfrm>
          <a:off x="36412922" y="11150541"/>
          <a:ext cx="2895828" cy="210243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75</xdr:row>
      <xdr:rowOff>121228</xdr:rowOff>
    </xdr:from>
    <xdr:to>
      <xdr:col>47</xdr:col>
      <xdr:colOff>63500</xdr:colOff>
      <xdr:row>91</xdr:row>
      <xdr:rowOff>105353</xdr:rowOff>
    </xdr:to>
    <xdr:graphicFrame macro="">
      <xdr:nvGraphicFramePr>
        <xdr:cNvPr id="50" name="Chart 49">
          <a:extLst>
            <a:ext uri="{FF2B5EF4-FFF2-40B4-BE49-F238E27FC236}">
              <a16:creationId xmlns:a16="http://schemas.microsoft.com/office/drawing/2014/main" id="{C1584B1D-88CF-498E-8E69-4B87DB463E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36</xdr:col>
      <xdr:colOff>421410</xdr:colOff>
      <xdr:row>77</xdr:row>
      <xdr:rowOff>109682</xdr:rowOff>
    </xdr:from>
    <xdr:to>
      <xdr:col>41</xdr:col>
      <xdr:colOff>284478</xdr:colOff>
      <xdr:row>88</xdr:row>
      <xdr:rowOff>17557</xdr:rowOff>
    </xdr:to>
    <xdr:sp macro="" textlink="">
      <xdr:nvSpPr>
        <xdr:cNvPr id="51" name="Rectangle 50">
          <a:extLst>
            <a:ext uri="{FF2B5EF4-FFF2-40B4-BE49-F238E27FC236}">
              <a16:creationId xmlns:a16="http://schemas.microsoft.com/office/drawing/2014/main" id="{ACF2487F-D494-4936-823C-20532B14BC87}"/>
            </a:ext>
          </a:extLst>
        </xdr:cNvPr>
        <xdr:cNvSpPr/>
      </xdr:nvSpPr>
      <xdr:spPr>
        <a:xfrm>
          <a:off x="36378285" y="14671502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363682</xdr:colOff>
      <xdr:row>93</xdr:row>
      <xdr:rowOff>86591</xdr:rowOff>
    </xdr:from>
    <xdr:to>
      <xdr:col>47</xdr:col>
      <xdr:colOff>46182</xdr:colOff>
      <xdr:row>109</xdr:row>
      <xdr:rowOff>70715</xdr:rowOff>
    </xdr:to>
    <xdr:graphicFrame macro="">
      <xdr:nvGraphicFramePr>
        <xdr:cNvPr id="62" name="Chart 51">
          <a:extLst>
            <a:ext uri="{FF2B5EF4-FFF2-40B4-BE49-F238E27FC236}">
              <a16:creationId xmlns:a16="http://schemas.microsoft.com/office/drawing/2014/main" id="{32D67143-9AA5-4342-9F9F-E9012438FE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36</xdr:col>
      <xdr:colOff>404092</xdr:colOff>
      <xdr:row>95</xdr:row>
      <xdr:rowOff>75045</xdr:rowOff>
    </xdr:from>
    <xdr:to>
      <xdr:col>41</xdr:col>
      <xdr:colOff>267160</xdr:colOff>
      <xdr:row>105</xdr:row>
      <xdr:rowOff>173419</xdr:rowOff>
    </xdr:to>
    <xdr:sp macro="" textlink="">
      <xdr:nvSpPr>
        <xdr:cNvPr id="53" name="Rectangle 52">
          <a:extLst>
            <a:ext uri="{FF2B5EF4-FFF2-40B4-BE49-F238E27FC236}">
              <a16:creationId xmlns:a16="http://schemas.microsoft.com/office/drawing/2014/main" id="{6125D32D-84DF-4A8A-AF91-F3E9D647321A}"/>
            </a:ext>
          </a:extLst>
        </xdr:cNvPr>
        <xdr:cNvSpPr/>
      </xdr:nvSpPr>
      <xdr:spPr>
        <a:xfrm>
          <a:off x="36357157" y="18105870"/>
          <a:ext cx="2895828" cy="209481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398319</xdr:colOff>
      <xdr:row>111</xdr:row>
      <xdr:rowOff>121228</xdr:rowOff>
    </xdr:from>
    <xdr:to>
      <xdr:col>47</xdr:col>
      <xdr:colOff>80819</xdr:colOff>
      <xdr:row>127</xdr:row>
      <xdr:rowOff>105353</xdr:rowOff>
    </xdr:to>
    <xdr:graphicFrame macro="">
      <xdr:nvGraphicFramePr>
        <xdr:cNvPr id="54" name="Chart 53">
          <a:extLst>
            <a:ext uri="{FF2B5EF4-FFF2-40B4-BE49-F238E27FC236}">
              <a16:creationId xmlns:a16="http://schemas.microsoft.com/office/drawing/2014/main" id="{66B3876C-B29F-40DB-AE6E-F6FFF7E5A7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36</xdr:col>
      <xdr:colOff>438729</xdr:colOff>
      <xdr:row>113</xdr:row>
      <xdr:rowOff>109682</xdr:rowOff>
    </xdr:from>
    <xdr:to>
      <xdr:col>41</xdr:col>
      <xdr:colOff>301797</xdr:colOff>
      <xdr:row>124</xdr:row>
      <xdr:rowOff>17557</xdr:rowOff>
    </xdr:to>
    <xdr:sp macro="" textlink="">
      <xdr:nvSpPr>
        <xdr:cNvPr id="55" name="Rectangle 54">
          <a:extLst>
            <a:ext uri="{FF2B5EF4-FFF2-40B4-BE49-F238E27FC236}">
              <a16:creationId xmlns:a16="http://schemas.microsoft.com/office/drawing/2014/main" id="{815B25C7-E52A-4C58-9CE1-0A7660D57E8D}"/>
            </a:ext>
          </a:extLst>
        </xdr:cNvPr>
        <xdr:cNvSpPr/>
      </xdr:nvSpPr>
      <xdr:spPr>
        <a:xfrm>
          <a:off x="36391794" y="21605702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129</xdr:row>
      <xdr:rowOff>69272</xdr:rowOff>
    </xdr:from>
    <xdr:to>
      <xdr:col>47</xdr:col>
      <xdr:colOff>63500</xdr:colOff>
      <xdr:row>145</xdr:row>
      <xdr:rowOff>53396</xdr:rowOff>
    </xdr:to>
    <xdr:graphicFrame macro="">
      <xdr:nvGraphicFramePr>
        <xdr:cNvPr id="56" name="Chart 55">
          <a:extLst>
            <a:ext uri="{FF2B5EF4-FFF2-40B4-BE49-F238E27FC236}">
              <a16:creationId xmlns:a16="http://schemas.microsoft.com/office/drawing/2014/main" id="{8A1C911A-C7C2-4F4D-B5E7-39F02D7F8B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36</xdr:col>
      <xdr:colOff>421410</xdr:colOff>
      <xdr:row>131</xdr:row>
      <xdr:rowOff>57726</xdr:rowOff>
    </xdr:from>
    <xdr:to>
      <xdr:col>41</xdr:col>
      <xdr:colOff>284478</xdr:colOff>
      <xdr:row>141</xdr:row>
      <xdr:rowOff>156101</xdr:rowOff>
    </xdr:to>
    <xdr:sp macro="" textlink="">
      <xdr:nvSpPr>
        <xdr:cNvPr id="57" name="Rectangle 56">
          <a:extLst>
            <a:ext uri="{FF2B5EF4-FFF2-40B4-BE49-F238E27FC236}">
              <a16:creationId xmlns:a16="http://schemas.microsoft.com/office/drawing/2014/main" id="{98A9B6CC-0BA0-474B-AC9A-4A92F7F5A5B5}"/>
            </a:ext>
          </a:extLst>
        </xdr:cNvPr>
        <xdr:cNvSpPr/>
      </xdr:nvSpPr>
      <xdr:spPr>
        <a:xfrm>
          <a:off x="36378285" y="25018941"/>
          <a:ext cx="2895828" cy="210243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147</xdr:row>
      <xdr:rowOff>86591</xdr:rowOff>
    </xdr:from>
    <xdr:to>
      <xdr:col>47</xdr:col>
      <xdr:colOff>63500</xdr:colOff>
      <xdr:row>163</xdr:row>
      <xdr:rowOff>70716</xdr:rowOff>
    </xdr:to>
    <xdr:graphicFrame macro="">
      <xdr:nvGraphicFramePr>
        <xdr:cNvPr id="58" name="Chart 57">
          <a:extLst>
            <a:ext uri="{FF2B5EF4-FFF2-40B4-BE49-F238E27FC236}">
              <a16:creationId xmlns:a16="http://schemas.microsoft.com/office/drawing/2014/main" id="{ABBEA016-10A9-4791-83FE-9CE868670D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36</xdr:col>
      <xdr:colOff>421410</xdr:colOff>
      <xdr:row>149</xdr:row>
      <xdr:rowOff>75045</xdr:rowOff>
    </xdr:from>
    <xdr:to>
      <xdr:col>41</xdr:col>
      <xdr:colOff>284478</xdr:colOff>
      <xdr:row>159</xdr:row>
      <xdr:rowOff>173420</xdr:rowOff>
    </xdr:to>
    <xdr:sp macro="" textlink="">
      <xdr:nvSpPr>
        <xdr:cNvPr id="59" name="Rectangle 58">
          <a:extLst>
            <a:ext uri="{FF2B5EF4-FFF2-40B4-BE49-F238E27FC236}">
              <a16:creationId xmlns:a16="http://schemas.microsoft.com/office/drawing/2014/main" id="{73C09EC0-E0CE-44D7-A38F-CAABEE531767}"/>
            </a:ext>
          </a:extLst>
        </xdr:cNvPr>
        <xdr:cNvSpPr/>
      </xdr:nvSpPr>
      <xdr:spPr>
        <a:xfrm>
          <a:off x="36378285" y="28507170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165</xdr:row>
      <xdr:rowOff>86591</xdr:rowOff>
    </xdr:from>
    <xdr:to>
      <xdr:col>47</xdr:col>
      <xdr:colOff>63500</xdr:colOff>
      <xdr:row>181</xdr:row>
      <xdr:rowOff>70716</xdr:rowOff>
    </xdr:to>
    <xdr:graphicFrame macro="">
      <xdr:nvGraphicFramePr>
        <xdr:cNvPr id="60" name="Chart 59">
          <a:extLst>
            <a:ext uri="{FF2B5EF4-FFF2-40B4-BE49-F238E27FC236}">
              <a16:creationId xmlns:a16="http://schemas.microsoft.com/office/drawing/2014/main" id="{0AB30C63-4F6C-4CDD-95B0-2E81EF8E6D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36</xdr:col>
      <xdr:colOff>421410</xdr:colOff>
      <xdr:row>167</xdr:row>
      <xdr:rowOff>75045</xdr:rowOff>
    </xdr:from>
    <xdr:to>
      <xdr:col>41</xdr:col>
      <xdr:colOff>284478</xdr:colOff>
      <xdr:row>177</xdr:row>
      <xdr:rowOff>173420</xdr:rowOff>
    </xdr:to>
    <xdr:sp macro="" textlink="">
      <xdr:nvSpPr>
        <xdr:cNvPr id="61" name="Rectangle 60">
          <a:extLst>
            <a:ext uri="{FF2B5EF4-FFF2-40B4-BE49-F238E27FC236}">
              <a16:creationId xmlns:a16="http://schemas.microsoft.com/office/drawing/2014/main" id="{97EC4FE0-15A6-4800-BBB1-E84E856C7B51}"/>
            </a:ext>
          </a:extLst>
        </xdr:cNvPr>
        <xdr:cNvSpPr/>
      </xdr:nvSpPr>
      <xdr:spPr>
        <a:xfrm>
          <a:off x="36378285" y="31974270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27E3A711-B39D-4EF9-8307-3C0B7E46755A}" name="Table4" displayName="Table4" ref="B58:E69" totalsRowShown="0" headerRowDxfId="26">
  <autoFilter ref="B58:E69" xr:uid="{27E3A711-B39D-4EF9-8307-3C0B7E46755A}"/>
  <tableColumns count="4">
    <tableColumn id="1" xr3:uid="{B377E06E-849A-4F86-9D85-C4404D0F8BF5}" name="Term"/>
    <tableColumn id="2" xr3:uid="{25DEA883-3702-4B67-9853-111F8A196F40}" name="Full Form"/>
    <tableColumn id="3" xr3:uid="{544D5DA8-5136-44D1-8343-B0BA9733EC78}" name="Description"/>
    <tableColumn id="4" xr3:uid="{83C3D10A-BC6F-40F7-A2B3-B1DBF7655CDD}" name="Where Used in Model"/>
  </tableColumns>
  <tableStyleInfo name="TableStyleLight1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7934997F-392B-49FA-A35D-912EEBAFD5BB}" name="Table35" displayName="Table35" ref="A2:C7" totalsRowShown="0" headerRowDxfId="25" dataDxfId="24" tableBorderDxfId="23">
  <autoFilter ref="A2:C7" xr:uid="{7934997F-392B-49FA-A35D-912EEBAFD5BB}"/>
  <tableColumns count="3">
    <tableColumn id="1" xr3:uid="{C125FC88-781D-4EB8-B34E-E481170D1A59}" name="Date" dataDxfId="22"/>
    <tableColumn id="2" xr3:uid="{9D65C9FB-B202-497C-BF72-15EFF678E527}" name="Editted by " dataDxfId="21"/>
    <tableColumn id="3" xr3:uid="{A3A42A84-7B6D-4429-BBB2-15ACFC9D5E21}" name="Comment" dataDxfId="20"/>
  </tableColumns>
  <tableStyleInfo name="TableStyleLight13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3A04A4-38AF-422C-9B13-BAF1A0F0F20A}">
  <sheetPr codeName="Sheet1">
    <tabColor theme="0" tint="-0.499984740745262"/>
  </sheetPr>
  <dimension ref="A1:A3"/>
  <sheetViews>
    <sheetView workbookViewId="0"/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7F6BF0-4B3E-4BDC-AA34-117AC5C0A4A4}">
  <sheetPr>
    <tabColor theme="1"/>
  </sheetPr>
  <dimension ref="A14:R91"/>
  <sheetViews>
    <sheetView showGridLines="0" zoomScale="80" zoomScaleNormal="80" workbookViewId="0">
      <selection activeCell="D81" sqref="D81"/>
    </sheetView>
  </sheetViews>
  <sheetFormatPr defaultRowHeight="14.4" x14ac:dyDescent="0.3"/>
  <cols>
    <col min="1" max="1" width="9.44140625" customWidth="1"/>
    <col min="2" max="2" width="19.44140625" customWidth="1"/>
    <col min="3" max="3" width="29.6640625" customWidth="1"/>
    <col min="4" max="4" width="114.6640625" customWidth="1"/>
    <col min="5" max="5" width="32.5546875" customWidth="1"/>
    <col min="6" max="8" width="9.44140625" customWidth="1"/>
  </cols>
  <sheetData>
    <row r="14" spans="1:18" ht="18" x14ac:dyDescent="0.35">
      <c r="A14" s="333" t="s">
        <v>3</v>
      </c>
      <c r="B14" s="333"/>
      <c r="C14" s="333"/>
      <c r="D14" s="333"/>
      <c r="E14" s="333"/>
      <c r="F14" s="325"/>
      <c r="G14" s="325"/>
      <c r="H14" s="325"/>
      <c r="I14" s="325"/>
      <c r="J14" s="325"/>
      <c r="K14" s="325"/>
      <c r="L14" s="325"/>
      <c r="M14" s="325"/>
      <c r="N14" s="325"/>
      <c r="O14" s="325"/>
      <c r="P14" s="325"/>
      <c r="Q14" s="325"/>
      <c r="R14" s="325"/>
    </row>
    <row r="16" spans="1:18" ht="15.6" x14ac:dyDescent="0.3">
      <c r="B16" s="326" t="s">
        <v>4</v>
      </c>
      <c r="D16" s="5" t="s">
        <v>5</v>
      </c>
    </row>
    <row r="17" spans="2:5" x14ac:dyDescent="0.3">
      <c r="C17" s="13" t="s">
        <v>6</v>
      </c>
      <c r="D17" t="s">
        <v>7</v>
      </c>
    </row>
    <row r="18" spans="2:5" x14ac:dyDescent="0.3">
      <c r="C18" s="13" t="s">
        <v>8</v>
      </c>
      <c r="D18" t="s">
        <v>9</v>
      </c>
    </row>
    <row r="20" spans="2:5" ht="15.6" x14ac:dyDescent="0.3">
      <c r="B20" s="326" t="s">
        <v>10</v>
      </c>
    </row>
    <row r="21" spans="2:5" x14ac:dyDescent="0.3">
      <c r="C21" s="327" t="s">
        <v>11</v>
      </c>
      <c r="D21" t="s">
        <v>12</v>
      </c>
      <c r="E21" s="328"/>
    </row>
    <row r="23" spans="2:5" ht="15.6" x14ac:dyDescent="0.3">
      <c r="B23" s="326" t="s">
        <v>13</v>
      </c>
    </row>
    <row r="24" spans="2:5" x14ac:dyDescent="0.3">
      <c r="C24" s="329" t="s">
        <v>14</v>
      </c>
      <c r="D24" t="s">
        <v>15</v>
      </c>
    </row>
    <row r="25" spans="2:5" hidden="1" x14ac:dyDescent="0.3">
      <c r="C25" s="329" t="s">
        <v>16</v>
      </c>
      <c r="D25" t="s">
        <v>17</v>
      </c>
    </row>
    <row r="26" spans="2:5" hidden="1" x14ac:dyDescent="0.3">
      <c r="C26" s="329" t="s">
        <v>18</v>
      </c>
      <c r="D26" t="s">
        <v>19</v>
      </c>
    </row>
    <row r="27" spans="2:5" hidden="1" x14ac:dyDescent="0.3">
      <c r="C27" s="329" t="s">
        <v>20</v>
      </c>
      <c r="D27" t="s">
        <v>21</v>
      </c>
    </row>
    <row r="28" spans="2:5" hidden="1" x14ac:dyDescent="0.3">
      <c r="C28" s="329" t="s">
        <v>22</v>
      </c>
      <c r="D28" t="s">
        <v>23</v>
      </c>
    </row>
    <row r="29" spans="2:5" hidden="1" x14ac:dyDescent="0.3">
      <c r="C29" s="329" t="s">
        <v>24</v>
      </c>
      <c r="D29" t="s">
        <v>25</v>
      </c>
    </row>
    <row r="30" spans="2:5" x14ac:dyDescent="0.3">
      <c r="C30" s="330" t="s">
        <v>26</v>
      </c>
      <c r="D30" t="s">
        <v>27</v>
      </c>
    </row>
    <row r="31" spans="2:5" x14ac:dyDescent="0.3">
      <c r="C31" s="330" t="s">
        <v>28</v>
      </c>
      <c r="D31" t="s">
        <v>29</v>
      </c>
    </row>
    <row r="32" spans="2:5" hidden="1" x14ac:dyDescent="0.3">
      <c r="C32" s="330" t="s">
        <v>30</v>
      </c>
      <c r="D32" t="s">
        <v>31</v>
      </c>
    </row>
    <row r="33" spans="2:4" hidden="1" x14ac:dyDescent="0.3">
      <c r="C33" s="330" t="s">
        <v>32</v>
      </c>
      <c r="D33" t="s">
        <v>33</v>
      </c>
    </row>
    <row r="34" spans="2:4" hidden="1" x14ac:dyDescent="0.3">
      <c r="C34" s="330" t="s">
        <v>34</v>
      </c>
      <c r="D34" t="s">
        <v>35</v>
      </c>
    </row>
    <row r="35" spans="2:4" hidden="1" x14ac:dyDescent="0.3">
      <c r="C35" s="330" t="s">
        <v>36</v>
      </c>
      <c r="D35" t="s">
        <v>37</v>
      </c>
    </row>
    <row r="36" spans="2:4" hidden="1" x14ac:dyDescent="0.3">
      <c r="C36" s="330" t="s">
        <v>38</v>
      </c>
      <c r="D36" t="s">
        <v>39</v>
      </c>
    </row>
    <row r="37" spans="2:4" hidden="1" x14ac:dyDescent="0.3">
      <c r="C37" s="330" t="s">
        <v>40</v>
      </c>
      <c r="D37" t="s">
        <v>41</v>
      </c>
    </row>
    <row r="38" spans="2:4" hidden="1" x14ac:dyDescent="0.3">
      <c r="C38" s="330" t="s">
        <v>42</v>
      </c>
      <c r="D38" t="s">
        <v>43</v>
      </c>
    </row>
    <row r="39" spans="2:4" hidden="1" x14ac:dyDescent="0.3">
      <c r="C39" s="330" t="s">
        <v>44</v>
      </c>
      <c r="D39" t="s">
        <v>45</v>
      </c>
    </row>
    <row r="41" spans="2:4" ht="15.6" x14ac:dyDescent="0.3">
      <c r="B41" s="326" t="s">
        <v>46</v>
      </c>
    </row>
    <row r="42" spans="2:4" x14ac:dyDescent="0.3">
      <c r="C42" s="331" t="s">
        <v>47</v>
      </c>
      <c r="D42" t="s">
        <v>48</v>
      </c>
    </row>
    <row r="43" spans="2:4" hidden="1" x14ac:dyDescent="0.3">
      <c r="C43" s="331" t="s">
        <v>49</v>
      </c>
      <c r="D43" t="s">
        <v>50</v>
      </c>
    </row>
    <row r="44" spans="2:4" hidden="1" x14ac:dyDescent="0.3">
      <c r="C44" s="331" t="s">
        <v>51</v>
      </c>
      <c r="D44" t="s">
        <v>52</v>
      </c>
    </row>
    <row r="45" spans="2:4" hidden="1" x14ac:dyDescent="0.3">
      <c r="C45" s="331" t="s">
        <v>53</v>
      </c>
      <c r="D45" t="s">
        <v>54</v>
      </c>
    </row>
    <row r="46" spans="2:4" hidden="1" x14ac:dyDescent="0.3">
      <c r="C46" s="331" t="s">
        <v>55</v>
      </c>
      <c r="D46" t="s">
        <v>56</v>
      </c>
    </row>
    <row r="47" spans="2:4" hidden="1" x14ac:dyDescent="0.3">
      <c r="C47" s="331" t="s">
        <v>57</v>
      </c>
      <c r="D47" t="s">
        <v>58</v>
      </c>
    </row>
    <row r="48" spans="2:4" hidden="1" x14ac:dyDescent="0.3">
      <c r="C48" s="331" t="s">
        <v>59</v>
      </c>
      <c r="D48" t="s">
        <v>60</v>
      </c>
    </row>
    <row r="49" spans="1:18" hidden="1" x14ac:dyDescent="0.3">
      <c r="C49" s="331" t="s">
        <v>61</v>
      </c>
      <c r="D49" t="s">
        <v>62</v>
      </c>
    </row>
    <row r="50" spans="1:18" hidden="1" x14ac:dyDescent="0.3">
      <c r="C50" s="331" t="s">
        <v>63</v>
      </c>
      <c r="D50" t="s">
        <v>64</v>
      </c>
    </row>
    <row r="51" spans="1:18" hidden="1" x14ac:dyDescent="0.3">
      <c r="C51" s="331" t="s">
        <v>65</v>
      </c>
      <c r="D51" t="s">
        <v>66</v>
      </c>
    </row>
    <row r="52" spans="1:18" hidden="1" x14ac:dyDescent="0.3">
      <c r="C52" s="331" t="s">
        <v>67</v>
      </c>
      <c r="D52" t="s">
        <v>68</v>
      </c>
    </row>
    <row r="53" spans="1:18" hidden="1" x14ac:dyDescent="0.3">
      <c r="C53" s="331" t="s">
        <v>69</v>
      </c>
      <c r="D53" t="s">
        <v>70</v>
      </c>
    </row>
    <row r="56" spans="1:18" ht="18" x14ac:dyDescent="0.35">
      <c r="A56" s="333" t="s">
        <v>71</v>
      </c>
      <c r="B56" s="333"/>
      <c r="C56" s="333"/>
      <c r="D56" s="333"/>
      <c r="E56" s="333"/>
      <c r="F56" s="325"/>
      <c r="G56" s="325"/>
      <c r="H56" s="325"/>
      <c r="I56" s="325"/>
      <c r="J56" s="325"/>
      <c r="K56" s="325"/>
      <c r="L56" s="325"/>
      <c r="M56" s="325"/>
      <c r="N56" s="325"/>
      <c r="O56" s="325"/>
      <c r="P56" s="325"/>
      <c r="Q56" s="325"/>
      <c r="R56" s="325"/>
    </row>
    <row r="58" spans="1:18" x14ac:dyDescent="0.3">
      <c r="B58" s="5" t="s">
        <v>72</v>
      </c>
      <c r="C58" s="5" t="s">
        <v>73</v>
      </c>
      <c r="D58" s="5" t="s">
        <v>5</v>
      </c>
      <c r="E58" s="5" t="s">
        <v>74</v>
      </c>
    </row>
    <row r="59" spans="1:18" x14ac:dyDescent="0.3">
      <c r="B59" t="s">
        <v>75</v>
      </c>
      <c r="C59" t="s">
        <v>76</v>
      </c>
      <c r="D59" t="s">
        <v>77</v>
      </c>
      <c r="E59" t="s">
        <v>78</v>
      </c>
    </row>
    <row r="60" spans="1:18" x14ac:dyDescent="0.3">
      <c r="B60" t="s">
        <v>79</v>
      </c>
      <c r="C60" t="s">
        <v>80</v>
      </c>
      <c r="D60" t="s">
        <v>81</v>
      </c>
      <c r="E60" t="s">
        <v>82</v>
      </c>
    </row>
    <row r="61" spans="1:18" x14ac:dyDescent="0.3">
      <c r="B61" t="s">
        <v>83</v>
      </c>
      <c r="C61" t="s">
        <v>84</v>
      </c>
      <c r="D61" t="s">
        <v>85</v>
      </c>
      <c r="E61" t="s">
        <v>82</v>
      </c>
    </row>
    <row r="62" spans="1:18" x14ac:dyDescent="0.3">
      <c r="B62" t="s">
        <v>86</v>
      </c>
      <c r="C62" t="s">
        <v>87</v>
      </c>
      <c r="D62" t="s">
        <v>88</v>
      </c>
      <c r="E62" t="s">
        <v>89</v>
      </c>
    </row>
    <row r="63" spans="1:18" x14ac:dyDescent="0.3">
      <c r="B63" t="s">
        <v>90</v>
      </c>
      <c r="C63" t="s">
        <v>91</v>
      </c>
      <c r="D63" t="s">
        <v>92</v>
      </c>
      <c r="E63" t="s">
        <v>14</v>
      </c>
    </row>
    <row r="64" spans="1:18" x14ac:dyDescent="0.3">
      <c r="B64" t="s">
        <v>93</v>
      </c>
      <c r="C64" t="s">
        <v>94</v>
      </c>
      <c r="D64" t="s">
        <v>95</v>
      </c>
      <c r="E64" t="s">
        <v>96</v>
      </c>
    </row>
    <row r="65" spans="1:18" x14ac:dyDescent="0.3">
      <c r="B65" t="s">
        <v>97</v>
      </c>
      <c r="C65" t="s">
        <v>98</v>
      </c>
      <c r="D65" t="s">
        <v>99</v>
      </c>
      <c r="E65" t="s">
        <v>96</v>
      </c>
    </row>
    <row r="66" spans="1:18" x14ac:dyDescent="0.3">
      <c r="B66" t="s">
        <v>100</v>
      </c>
      <c r="C66" t="s">
        <v>100</v>
      </c>
      <c r="D66" t="s">
        <v>101</v>
      </c>
      <c r="E66" t="s">
        <v>102</v>
      </c>
    </row>
    <row r="67" spans="1:18" ht="15.6" x14ac:dyDescent="0.3">
      <c r="A67" s="326"/>
      <c r="B67" t="s">
        <v>103</v>
      </c>
      <c r="C67" t="s">
        <v>104</v>
      </c>
      <c r="D67" t="s">
        <v>105</v>
      </c>
      <c r="E67" t="s">
        <v>106</v>
      </c>
    </row>
    <row r="68" spans="1:18" x14ac:dyDescent="0.3">
      <c r="B68" t="s">
        <v>107</v>
      </c>
      <c r="C68" t="s">
        <v>107</v>
      </c>
      <c r="D68" t="s">
        <v>108</v>
      </c>
      <c r="E68" t="s">
        <v>109</v>
      </c>
    </row>
    <row r="69" spans="1:18" x14ac:dyDescent="0.3">
      <c r="B69" t="s">
        <v>110</v>
      </c>
      <c r="C69" t="s">
        <v>110</v>
      </c>
      <c r="D69" t="s">
        <v>111</v>
      </c>
      <c r="E69" t="s">
        <v>11</v>
      </c>
    </row>
    <row r="70" spans="1:18" ht="15.6" x14ac:dyDescent="0.3">
      <c r="A70" s="326"/>
    </row>
    <row r="71" spans="1:18" ht="18" x14ac:dyDescent="0.35">
      <c r="A71" s="333" t="s">
        <v>112</v>
      </c>
      <c r="B71" s="333"/>
      <c r="C71" s="333"/>
      <c r="D71" s="333"/>
      <c r="E71" s="333"/>
      <c r="F71" s="325"/>
      <c r="G71" s="325"/>
      <c r="H71" s="325"/>
      <c r="I71" s="325"/>
      <c r="J71" s="325"/>
      <c r="K71" s="325"/>
      <c r="L71" s="325"/>
      <c r="M71" s="325"/>
      <c r="N71" s="325"/>
      <c r="O71" s="325"/>
      <c r="P71" s="325"/>
      <c r="Q71" s="325"/>
      <c r="R71" s="325"/>
    </row>
    <row r="73" spans="1:18" ht="15.6" x14ac:dyDescent="0.3">
      <c r="B73" s="326" t="s">
        <v>113</v>
      </c>
    </row>
    <row r="77" spans="1:18" ht="15.6" x14ac:dyDescent="0.3">
      <c r="A77" s="326"/>
    </row>
    <row r="86" spans="2:2" ht="15.6" x14ac:dyDescent="0.3">
      <c r="B86" s="326" t="s">
        <v>114</v>
      </c>
    </row>
    <row r="91" spans="2:2" ht="15.6" x14ac:dyDescent="0.3">
      <c r="B91" s="326" t="s">
        <v>115</v>
      </c>
    </row>
  </sheetData>
  <mergeCells count="3">
    <mergeCell ref="A14:E14"/>
    <mergeCell ref="A56:E56"/>
    <mergeCell ref="A71:E71"/>
  </mergeCells>
  <hyperlinks>
    <hyperlink ref="C17" location="'0.1 Model Steps'!A1" display="0.1 Model Steps" xr:uid="{99869B06-8164-484E-A852-E316360BABAB}"/>
    <hyperlink ref="C18" location="'0.2 QA'!A1" display="0.2 QA" xr:uid="{A85ED3C7-7BE0-4036-96A2-36714BAC00A0}"/>
    <hyperlink ref="C21" location="'1.1 BC Summary'!A1" display="1.1 BC Summary" xr:uid="{548CBEEC-D81A-4258-86D1-B65EDC99E182}"/>
    <hyperlink ref="C24" location="'2.1 KMA'!A1" display="2.1 KMA" xr:uid="{A60DD414-BEE2-44CC-91FA-36E5C5379755}"/>
    <hyperlink ref="C25" location="'2.2.1 SupplyRisk$ BaseD'!A1" display="2.2.1 Supply Risk $ Base Demand" xr:uid="{FB366C21-5F92-4388-824E-EAF9AA5FB59E}"/>
    <hyperlink ref="C26" location="'2.2.2 SupplyRisk$ LowD'!A1" display="2.2.2 Supply Risk $ Low Demand" xr:uid="{97FE0592-2E17-4365-A30E-6C99848104ED}"/>
    <hyperlink ref="C27" location="'2.2.3 SupplyRisk$ HighD'!A1" display="2.2.3 Supply Risk $ High Demand" xr:uid="{9369C6D8-4AC4-49B7-B100-59E88D6D532B}"/>
    <hyperlink ref="C28" location="'2.2.4 SupplyRisk$ Low PoF'!A1" display="2.2.4 Supply Risk $ Low PoF" xr:uid="{BB2F4E0F-AEE3-48BC-A1BE-4CFD7B7526BA}"/>
    <hyperlink ref="C29" location="'2.2.5 SupplyRisk$ High PoF'!A1" display="2.2.5 Supply Risk $ High PoF" xr:uid="{257594D0-F8AB-49F4-8974-B8643AA573FA}"/>
    <hyperlink ref="C30" location="'2.3.1 Cost_Sum'!A1" display="2.3.1 Cost Summary" xr:uid="{DBD4D74E-65B4-482B-9209-6F7179F57CA8}"/>
    <hyperlink ref="C31" location="'2.3.2 Option2 Cost'!A1" display="2.3.2 Option 2 Cost" xr:uid="{7ECBE279-39F7-4744-8E57-EA390CE5710C}"/>
    <hyperlink ref="C32" location="'2.3.3 Option3 Cost'!A1" display="2.3.3 Option 3 Cost" xr:uid="{765E8886-D446-47A9-A85B-401A6E44E8B0}"/>
    <hyperlink ref="C33" location="'2.3.4 Option4 Cost'!A1" display="2.3.4 Option 4 Cost" xr:uid="{A977B14F-0F4E-4C70-9ADE-B7ADCA001ACD}"/>
    <hyperlink ref="C34" location="'2.3.5 Option5 Cost'!A1" display="2.3.5 Option 5 Cost" xr:uid="{D174B68D-E5FB-4A3E-9B5A-8BCF2A59CB62}"/>
    <hyperlink ref="C35" location="'2.3.6 Option6 Cost'!A1" display="2.3.6 Option 6 Cost" xr:uid="{36BCBB21-5D83-42B9-8F27-7A4E3A97BE5A}"/>
    <hyperlink ref="C36" location="'2.3.7 Option7 Cost'!A1" display="2.3.7 Option 7 Cost" xr:uid="{DC9DDBE4-CA2D-4C18-B040-3BD387B01936}"/>
    <hyperlink ref="C37" location="'2.3.8 Option8'!A1" display="2.3.8 Option 8 Cost" xr:uid="{B7C55CFD-D126-4D64-BD0B-B41E95E586A7}"/>
    <hyperlink ref="C38" location="'2.3.9 Option9 Cost'!A1" display="2.3.9 Option 9 Cost" xr:uid="{BC6786A2-5A5D-4D6E-8CD8-8789BACE701D}"/>
    <hyperlink ref="C39" location="'2.3.10 Option10 Cost'!A1" display="2.3.10 Option 10 Cost" xr:uid="{DDF97228-2211-4672-8025-A39D47E28D81}"/>
    <hyperlink ref="C42" location="'3.1 NPV'!A1" display="3.1 NPV" xr:uid="{D990A71C-2223-4443-9F4D-4B43120A49D2}"/>
    <hyperlink ref="C43" location="'3.2.1 NPV (LoDiscount)'!A1" display="3.2.1 NPV (LoDiscount)" xr:uid="{9E01252B-5EB2-4C6B-BD5F-9440F9042CC1}"/>
    <hyperlink ref="C44" location="'3.2.2 NPV (HiDiscount)'!A1" display="3.2.2 NPV (HiDiscount)" xr:uid="{4D346725-5137-45E0-9871-C50767153D0A}"/>
    <hyperlink ref="C45" location="'3.2.3 NPV (LoCost)'!A1" display="3.2.3 NPV (LoCost)" xr:uid="{564ABD21-FE36-4994-AEE5-A4A4ABF3E321}"/>
    <hyperlink ref="C46" location="'3.2.4 NPV (HiCost)'!A1" display="3.2.4 NPV (HiCost)" xr:uid="{AF5AA617-A71B-4AE7-AD53-878C4D7B8C07}"/>
    <hyperlink ref="C47" location="'3.2.5 NPV (Low Demand)'!A1" display="3.2.5 NPV (Low Demand)" xr:uid="{790D1908-D32E-4DD5-B72F-609485CC623F}"/>
    <hyperlink ref="C48" location="'3.2.6 NPV (High Demand)'!A1" display="3.2.6 NPV (High Demand)" xr:uid="{07162AEB-7DED-4DFF-86C8-E1083E008DBD}"/>
    <hyperlink ref="C49" location="'3.2.7 NPV (Low VCR)'!A1" display="3.2.7 NPV (Low VCR)" xr:uid="{1A2E227D-4683-46A8-B456-EEEE2791F3AE}"/>
    <hyperlink ref="C50" location="'3.2.8 NPV (High VCR)'!A1" display="3.2.8 NPV (High VCR)" xr:uid="{DF62A1E5-981A-4356-912E-0248F24F2518}"/>
    <hyperlink ref="C51" location="'3.2.9 NPV (Low Tx PoF''s)'!A1" display="3.2.9 NPV (Low Tx PoF's)" xr:uid="{1CEB5486-4A08-4EB8-837A-89BFF4827B9B}"/>
    <hyperlink ref="C52" location="'3.2.10 NPV (High Tx PoF''s)'!A1" display="3.2.10 NPV (High Tx PoF's)" xr:uid="{1C1A1261-7C52-4974-9C2A-FC8F2B6BF1C2}"/>
    <hyperlink ref="C53" location="'3.3 Adjustments'!A1" display="3.3 Adjustments" xr:uid="{75ECC7B7-BB22-4064-8CD0-CB70D9A6BFED}"/>
  </hyperlinks>
  <pageMargins left="0.75" right="0.75" top="1" bottom="1" header="0.5" footer="0.5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499FC9-D780-4AA5-BB3D-F31F03AFECCB}">
  <sheetPr>
    <tabColor theme="1"/>
  </sheetPr>
  <dimension ref="A1:C7"/>
  <sheetViews>
    <sheetView showOutlineSymbols="0" showWhiteSpace="0" workbookViewId="0"/>
  </sheetViews>
  <sheetFormatPr defaultRowHeight="14.4" x14ac:dyDescent="0.3"/>
  <cols>
    <col min="1" max="1" width="24.44140625" bestFit="1" customWidth="1"/>
    <col min="2" max="2" width="35.5546875" bestFit="1" customWidth="1"/>
    <col min="3" max="3" width="137.109375" customWidth="1"/>
    <col min="4" max="4" width="13.5546875" customWidth="1"/>
  </cols>
  <sheetData>
    <row r="1" spans="1:3" ht="18" customHeight="1" x14ac:dyDescent="0.35">
      <c r="A1" s="332" t="s">
        <v>116</v>
      </c>
    </row>
    <row r="2" spans="1:3" ht="15" customHeight="1" x14ac:dyDescent="0.3">
      <c r="A2" s="80" t="s">
        <v>117</v>
      </c>
      <c r="B2" s="80" t="s">
        <v>118</v>
      </c>
      <c r="C2" s="80" t="s">
        <v>119</v>
      </c>
    </row>
    <row r="3" spans="1:3" x14ac:dyDescent="0.3">
      <c r="A3" s="81">
        <v>45903</v>
      </c>
      <c r="B3" s="79" t="s">
        <v>120</v>
      </c>
      <c r="C3" s="79" t="s">
        <v>121</v>
      </c>
    </row>
    <row r="4" spans="1:3" x14ac:dyDescent="0.3">
      <c r="A4" s="81">
        <v>45923</v>
      </c>
      <c r="B4" s="79" t="s">
        <v>122</v>
      </c>
      <c r="C4" s="79" t="s">
        <v>123</v>
      </c>
    </row>
    <row r="5" spans="1:3" x14ac:dyDescent="0.3">
      <c r="A5" s="81">
        <v>45930</v>
      </c>
      <c r="B5" s="79" t="s">
        <v>122</v>
      </c>
      <c r="C5" s="79" t="s">
        <v>124</v>
      </c>
    </row>
    <row r="6" spans="1:3" x14ac:dyDescent="0.3">
      <c r="A6" s="81">
        <v>45939</v>
      </c>
      <c r="B6" s="79" t="s">
        <v>125</v>
      </c>
      <c r="C6" s="79" t="s">
        <v>126</v>
      </c>
    </row>
    <row r="7" spans="1:3" x14ac:dyDescent="0.3">
      <c r="A7" s="81">
        <v>45958</v>
      </c>
      <c r="B7" s="79" t="s">
        <v>122</v>
      </c>
      <c r="C7" s="79" t="s">
        <v>127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966C1-B8E2-4EBB-AA17-60158BD8E1EC}">
  <sheetPr codeName="Sheet7">
    <tabColor theme="1"/>
  </sheetPr>
  <dimension ref="A2:AH60"/>
  <sheetViews>
    <sheetView workbookViewId="0">
      <selection activeCell="P53" sqref="P53"/>
    </sheetView>
  </sheetViews>
  <sheetFormatPr defaultColWidth="8.6640625" defaultRowHeight="12" x14ac:dyDescent="0.3"/>
  <cols>
    <col min="1" max="10" width="8.6640625" style="88"/>
    <col min="11" max="11" width="13.44140625" style="88" bestFit="1" customWidth="1"/>
    <col min="12" max="12" width="13.44140625" style="88" customWidth="1"/>
    <col min="13" max="16384" width="8.6640625" style="88"/>
  </cols>
  <sheetData>
    <row r="2" spans="1:34" x14ac:dyDescent="0.3">
      <c r="K2" s="346" t="s">
        <v>128</v>
      </c>
      <c r="L2" s="346"/>
      <c r="N2" s="346" t="s">
        <v>129</v>
      </c>
      <c r="O2" s="346"/>
      <c r="P2" s="346"/>
      <c r="Q2" s="346"/>
      <c r="S2" s="346" t="s">
        <v>130</v>
      </c>
      <c r="T2" s="346"/>
      <c r="AF2" s="346" t="s">
        <v>131</v>
      </c>
      <c r="AG2" s="346"/>
    </row>
    <row r="3" spans="1:34" ht="12.6" thickBot="1" x14ac:dyDescent="0.35">
      <c r="A3" s="88" t="s">
        <v>132</v>
      </c>
      <c r="Q3" s="98"/>
    </row>
    <row r="4" spans="1:34" ht="9.6" customHeight="1" thickBot="1" x14ac:dyDescent="0.35">
      <c r="K4" s="365" t="str">
        <f>IF(Asset_1=0, "N/A", Asset_1)</f>
        <v>Value of EUE (feeder)</v>
      </c>
      <c r="L4" s="366"/>
      <c r="M4" s="89"/>
      <c r="O4" s="163"/>
      <c r="P4" s="163"/>
      <c r="Q4" s="98"/>
    </row>
    <row r="5" spans="1:34" ht="11.7" customHeight="1" thickBot="1" x14ac:dyDescent="0.35">
      <c r="A5" s="150" t="s">
        <v>133</v>
      </c>
      <c r="K5" s="367"/>
      <c r="L5" s="368"/>
      <c r="M5" s="95"/>
      <c r="O5" s="163"/>
      <c r="P5" s="163"/>
      <c r="Q5" s="98"/>
    </row>
    <row r="6" spans="1:34" ht="11.7" customHeight="1" thickBot="1" x14ac:dyDescent="0.35">
      <c r="A6" s="150"/>
      <c r="M6" s="94"/>
      <c r="O6" s="163"/>
      <c r="P6" s="163"/>
      <c r="Q6" s="98"/>
      <c r="S6" s="104"/>
      <c r="T6" s="104"/>
      <c r="U6" s="104"/>
    </row>
    <row r="7" spans="1:34" ht="12" customHeight="1" thickBot="1" x14ac:dyDescent="0.35">
      <c r="A7" s="88" t="s">
        <v>134</v>
      </c>
      <c r="K7" s="365" t="str">
        <f>IF(Asset_2=0, "N/A", Asset_2)</f>
        <v>Value of EUE (distribution substation)</v>
      </c>
      <c r="L7" s="366"/>
      <c r="M7" s="92"/>
      <c r="O7" s="163"/>
      <c r="P7" s="163"/>
      <c r="Q7" s="98"/>
      <c r="R7" s="98"/>
      <c r="S7" s="104"/>
      <c r="T7" s="104"/>
      <c r="U7" s="104"/>
      <c r="V7" s="98"/>
      <c r="W7" s="98"/>
      <c r="X7" s="98"/>
      <c r="Y7" s="98"/>
      <c r="Z7" s="98"/>
      <c r="AA7" s="98"/>
      <c r="AB7" s="98"/>
      <c r="AC7" s="98"/>
      <c r="AD7" s="98"/>
      <c r="AE7" s="98"/>
    </row>
    <row r="8" spans="1:34" ht="11.7" customHeight="1" thickBot="1" x14ac:dyDescent="0.35">
      <c r="K8" s="367"/>
      <c r="L8" s="368"/>
      <c r="M8" s="95"/>
      <c r="Q8" s="98"/>
      <c r="R8" s="98"/>
      <c r="S8" s="104"/>
      <c r="T8" s="104"/>
      <c r="U8" s="104"/>
      <c r="V8" s="98"/>
      <c r="W8" s="98"/>
      <c r="X8" s="98"/>
      <c r="Y8" s="98"/>
      <c r="Z8" s="98"/>
      <c r="AA8" s="98"/>
      <c r="AB8" s="98"/>
      <c r="AC8" s="98"/>
      <c r="AD8" s="98"/>
      <c r="AE8" s="98"/>
    </row>
    <row r="9" spans="1:34" ht="11.7" customHeight="1" thickBot="1" x14ac:dyDescent="0.35">
      <c r="M9" s="94"/>
      <c r="O9" s="347" t="s">
        <v>135</v>
      </c>
      <c r="P9" s="348"/>
      <c r="Q9" s="98"/>
      <c r="R9" s="98"/>
      <c r="S9" s="104"/>
      <c r="T9" s="356" t="s">
        <v>136</v>
      </c>
      <c r="U9" s="356"/>
      <c r="Z9" s="112"/>
      <c r="AA9" s="112"/>
      <c r="AB9" s="112"/>
      <c r="AC9" s="112"/>
      <c r="AD9" s="98"/>
      <c r="AE9" s="98"/>
      <c r="AF9" s="98"/>
    </row>
    <row r="10" spans="1:34" ht="11.7" customHeight="1" thickBot="1" x14ac:dyDescent="0.35">
      <c r="A10"/>
      <c r="F10" s="175" t="s">
        <v>137</v>
      </c>
      <c r="K10" s="365" t="str">
        <f>IF(Asset_3=0, "N/A", Asset_3)</f>
        <v>Value of EUE (LV circuits)</v>
      </c>
      <c r="L10" s="366"/>
      <c r="M10" s="92"/>
      <c r="N10" s="96"/>
      <c r="O10" s="349"/>
      <c r="P10" s="350"/>
      <c r="Q10" s="89"/>
      <c r="R10" s="93"/>
      <c r="S10" s="104"/>
      <c r="T10" s="104"/>
      <c r="U10" s="104"/>
      <c r="Z10" s="112"/>
      <c r="AA10" s="112"/>
      <c r="AB10" s="112"/>
      <c r="AC10" s="112"/>
      <c r="AD10" s="98"/>
      <c r="AE10" s="98"/>
      <c r="AF10" s="98"/>
    </row>
    <row r="11" spans="1:34" ht="11.7" customHeight="1" thickBot="1" x14ac:dyDescent="0.35">
      <c r="K11" s="367"/>
      <c r="L11" s="368"/>
      <c r="M11" s="95"/>
      <c r="O11" s="349"/>
      <c r="P11" s="350"/>
      <c r="R11" s="94"/>
      <c r="S11" s="104"/>
      <c r="T11" s="340" t="s">
        <v>138</v>
      </c>
      <c r="U11" s="341"/>
      <c r="Z11" s="112"/>
      <c r="AA11" s="112"/>
      <c r="AB11" s="112"/>
      <c r="AC11" s="112"/>
      <c r="AD11" s="98"/>
      <c r="AE11" s="98"/>
      <c r="AF11" s="98"/>
    </row>
    <row r="12" spans="1:34" ht="12" customHeight="1" thickBot="1" x14ac:dyDescent="0.35">
      <c r="A12" s="88" t="s">
        <v>139</v>
      </c>
      <c r="M12" s="94"/>
      <c r="O12" s="351"/>
      <c r="P12" s="352"/>
      <c r="R12" s="94"/>
      <c r="S12" s="109"/>
      <c r="T12" s="342"/>
      <c r="U12" s="343"/>
      <c r="V12" s="89"/>
      <c r="W12" s="93"/>
      <c r="X12" s="93"/>
      <c r="Y12" s="93"/>
      <c r="Z12" s="112"/>
      <c r="AA12" s="112"/>
      <c r="AB12" s="112"/>
      <c r="AC12" s="112"/>
      <c r="AD12" s="98"/>
      <c r="AE12" s="98"/>
      <c r="AF12" s="98"/>
    </row>
    <row r="13" spans="1:34" ht="15" thickBot="1" x14ac:dyDescent="0.35">
      <c r="E13"/>
      <c r="K13" s="365" t="str">
        <f>IF(Asset_4=0, "N/A", Asset_4)</f>
        <v>N/A</v>
      </c>
      <c r="L13" s="366"/>
      <c r="M13" s="92"/>
      <c r="R13" s="94"/>
      <c r="S13" s="104"/>
      <c r="T13" s="342"/>
      <c r="U13" s="353"/>
      <c r="V13" s="97"/>
      <c r="W13" s="98"/>
      <c r="Z13" s="95"/>
      <c r="AA13" s="112"/>
      <c r="AB13" s="357" t="s">
        <v>140</v>
      </c>
      <c r="AC13" s="357"/>
      <c r="AD13" s="98"/>
      <c r="AE13" s="98"/>
      <c r="AF13" s="98"/>
    </row>
    <row r="14" spans="1:34" ht="11.7" customHeight="1" thickBot="1" x14ac:dyDescent="0.35">
      <c r="K14" s="367"/>
      <c r="L14" s="368"/>
      <c r="M14" s="95"/>
      <c r="O14" s="347" t="s">
        <v>141</v>
      </c>
      <c r="P14" s="348"/>
      <c r="R14" s="94"/>
      <c r="S14" s="104"/>
      <c r="T14" s="344"/>
      <c r="U14" s="354"/>
      <c r="V14" s="97"/>
      <c r="Z14" s="94"/>
      <c r="AA14" s="112"/>
      <c r="AB14" s="112"/>
      <c r="AC14" s="112"/>
      <c r="AD14" s="98"/>
      <c r="AE14" s="98"/>
      <c r="AF14" s="98"/>
    </row>
    <row r="15" spans="1:34" ht="12" customHeight="1" thickBot="1" x14ac:dyDescent="0.35">
      <c r="A15" s="88" t="s">
        <v>142</v>
      </c>
      <c r="M15" s="94"/>
      <c r="N15" s="96"/>
      <c r="O15" s="349"/>
      <c r="P15" s="350"/>
      <c r="Q15" s="89"/>
      <c r="R15" s="96"/>
      <c r="S15" s="104"/>
      <c r="T15" s="104"/>
      <c r="U15" s="104"/>
      <c r="Z15" s="94"/>
      <c r="AA15" s="112"/>
      <c r="AB15" s="340" t="s">
        <v>143</v>
      </c>
      <c r="AC15" s="341"/>
      <c r="AD15" s="97"/>
      <c r="AE15" s="98"/>
      <c r="AF15" s="359" t="s">
        <v>144</v>
      </c>
      <c r="AG15" s="360"/>
      <c r="AH15" s="98"/>
    </row>
    <row r="16" spans="1:34" ht="11.7" customHeight="1" thickBot="1" x14ac:dyDescent="0.35">
      <c r="A16"/>
      <c r="K16" s="365" t="str">
        <f>IF(Asset_5=0, "N/A", Asset_5)</f>
        <v>N/A</v>
      </c>
      <c r="L16" s="366"/>
      <c r="M16" s="92"/>
      <c r="O16" s="349"/>
      <c r="P16" s="350"/>
      <c r="Q16" s="98"/>
      <c r="R16" s="98"/>
      <c r="S16" s="104"/>
      <c r="T16" s="104"/>
      <c r="U16" s="104"/>
      <c r="Z16" s="94"/>
      <c r="AA16" s="111"/>
      <c r="AB16" s="342"/>
      <c r="AC16" s="343"/>
      <c r="AD16" s="89"/>
      <c r="AE16" s="96"/>
      <c r="AF16" s="361"/>
      <c r="AG16" s="362"/>
      <c r="AH16" s="98"/>
    </row>
    <row r="17" spans="1:34" ht="12" customHeight="1" thickBot="1" x14ac:dyDescent="0.35">
      <c r="K17" s="367"/>
      <c r="L17" s="368"/>
      <c r="M17" s="95"/>
      <c r="N17" s="91"/>
      <c r="O17" s="351"/>
      <c r="P17" s="352"/>
      <c r="Q17" s="98"/>
      <c r="R17" s="98"/>
      <c r="S17" s="104"/>
      <c r="T17" s="104"/>
      <c r="U17" s="104"/>
      <c r="Z17" s="112"/>
      <c r="AA17" s="113"/>
      <c r="AB17" s="342"/>
      <c r="AC17" s="343"/>
      <c r="AD17" s="123"/>
      <c r="AE17" s="118"/>
      <c r="AF17" s="361"/>
      <c r="AG17" s="362"/>
      <c r="AH17" s="98"/>
    </row>
    <row r="18" spans="1:34" ht="12" customHeight="1" thickBot="1" x14ac:dyDescent="0.35">
      <c r="B18" s="116"/>
      <c r="C18" s="116"/>
      <c r="D18" s="116"/>
      <c r="E18" s="116"/>
      <c r="F18" s="116"/>
      <c r="G18" s="116"/>
      <c r="H18" s="116"/>
      <c r="I18" s="116"/>
      <c r="J18" s="116"/>
      <c r="M18" s="94"/>
      <c r="Q18" s="98"/>
      <c r="R18" s="98"/>
      <c r="S18" s="104"/>
      <c r="T18" s="356" t="s">
        <v>145</v>
      </c>
      <c r="U18" s="356"/>
      <c r="Z18" s="110"/>
      <c r="AA18" s="112"/>
      <c r="AB18" s="344"/>
      <c r="AC18" s="345"/>
      <c r="AD18" s="97"/>
      <c r="AE18" s="98"/>
      <c r="AF18" s="363"/>
      <c r="AG18" s="364"/>
    </row>
    <row r="19" spans="1:34" ht="11.7" customHeight="1" thickBot="1" x14ac:dyDescent="0.35">
      <c r="A19" s="148" t="s">
        <v>146</v>
      </c>
      <c r="K19" s="365" t="str">
        <f>IF(Asset_6=0, "N/A", Asset_6)</f>
        <v>N/A</v>
      </c>
      <c r="L19" s="366"/>
      <c r="M19" s="96"/>
      <c r="O19" s="164"/>
      <c r="P19" s="164"/>
      <c r="Q19" s="98"/>
      <c r="R19" s="98"/>
      <c r="S19" s="104"/>
      <c r="T19" s="104"/>
      <c r="U19" s="104"/>
      <c r="Z19" s="110"/>
      <c r="AA19" s="112"/>
      <c r="AB19" s="112"/>
      <c r="AC19" s="112"/>
    </row>
    <row r="20" spans="1:34" ht="11.7" customHeight="1" thickBot="1" x14ac:dyDescent="0.35">
      <c r="A20"/>
      <c r="B20"/>
      <c r="K20" s="367"/>
      <c r="L20" s="368"/>
      <c r="M20" s="95"/>
      <c r="O20" s="164"/>
      <c r="P20" s="164"/>
      <c r="Q20" s="164"/>
      <c r="R20" s="98"/>
      <c r="S20" s="94"/>
      <c r="T20" s="355" t="s">
        <v>97</v>
      </c>
      <c r="U20" s="341"/>
      <c r="Z20" s="110"/>
      <c r="AA20" s="112"/>
      <c r="AB20" s="112"/>
      <c r="AC20" s="112"/>
    </row>
    <row r="21" spans="1:34" s="117" customFormat="1" ht="11.7" customHeight="1" thickBot="1" x14ac:dyDescent="0.35">
      <c r="A21" s="88"/>
      <c r="K21" s="88"/>
      <c r="L21" s="88"/>
      <c r="M21" s="94"/>
      <c r="O21" s="164"/>
      <c r="P21" s="164"/>
      <c r="Q21" s="118"/>
      <c r="R21" s="118"/>
      <c r="S21" s="119"/>
      <c r="T21" s="353"/>
      <c r="U21" s="343"/>
      <c r="V21" s="120"/>
      <c r="Z21" s="121"/>
      <c r="AA21" s="122"/>
      <c r="AB21" s="122"/>
      <c r="AC21" s="122"/>
    </row>
    <row r="22" spans="1:34" ht="12" customHeight="1" thickBot="1" x14ac:dyDescent="0.35">
      <c r="A22" s="148" t="s">
        <v>147</v>
      </c>
      <c r="K22" s="365" t="str">
        <f>IF(Asset_7=0, "N/A", Asset_7)</f>
        <v>N/A</v>
      </c>
      <c r="L22" s="366"/>
      <c r="M22" s="96"/>
      <c r="O22" s="164"/>
      <c r="P22" s="164"/>
      <c r="Q22" s="98"/>
      <c r="R22" s="96"/>
      <c r="S22" s="94"/>
      <c r="T22" s="353"/>
      <c r="U22" s="343"/>
      <c r="V22" s="95"/>
      <c r="X22" s="357" t="s">
        <v>148</v>
      </c>
      <c r="Y22" s="357"/>
      <c r="Z22" s="110"/>
      <c r="AA22" s="112"/>
      <c r="AB22" s="112"/>
      <c r="AC22" s="112"/>
    </row>
    <row r="23" spans="1:34" ht="12" customHeight="1" thickBot="1" x14ac:dyDescent="0.35">
      <c r="A23"/>
      <c r="K23" s="367"/>
      <c r="L23" s="368"/>
      <c r="M23" s="95"/>
      <c r="Q23" s="94"/>
      <c r="R23" s="98"/>
      <c r="S23" s="94"/>
      <c r="T23" s="354"/>
      <c r="U23" s="345"/>
      <c r="V23" s="94"/>
      <c r="Z23" s="110"/>
      <c r="AA23" s="112"/>
      <c r="AB23" s="112"/>
      <c r="AC23" s="112"/>
      <c r="AD23" s="98"/>
      <c r="AE23" s="98"/>
      <c r="AF23" s="98"/>
    </row>
    <row r="24" spans="1:34" ht="11.7" customHeight="1" thickBot="1" x14ac:dyDescent="0.35">
      <c r="A24"/>
      <c r="G24" s="175" t="s">
        <v>149</v>
      </c>
      <c r="M24" s="94"/>
      <c r="O24" s="334" t="s">
        <v>150</v>
      </c>
      <c r="P24" s="335"/>
      <c r="Q24" s="94"/>
      <c r="R24" s="98"/>
      <c r="T24" s="98"/>
      <c r="U24" s="98"/>
      <c r="V24" s="94"/>
      <c r="X24" s="340" t="s">
        <v>151</v>
      </c>
      <c r="Y24" s="341"/>
      <c r="Z24" s="110"/>
      <c r="AA24" s="112"/>
      <c r="AB24" s="112"/>
      <c r="AC24" s="112"/>
      <c r="AD24" s="98"/>
      <c r="AE24" s="98"/>
      <c r="AF24" s="98"/>
    </row>
    <row r="25" spans="1:34" ht="11.7" customHeight="1" thickBot="1" x14ac:dyDescent="0.35">
      <c r="K25" s="365" t="str">
        <f>IF(Asset_8=0, "N/A", Asset_8)</f>
        <v>N/A</v>
      </c>
      <c r="L25" s="366"/>
      <c r="M25" s="96"/>
      <c r="O25" s="336"/>
      <c r="P25" s="337"/>
      <c r="Q25" s="92"/>
      <c r="R25" s="98"/>
      <c r="U25" s="98"/>
      <c r="V25" s="94"/>
      <c r="W25" s="92"/>
      <c r="X25" s="342"/>
      <c r="Y25" s="343"/>
      <c r="Z25" s="111"/>
      <c r="AA25" s="112"/>
      <c r="AB25" s="112"/>
      <c r="AC25" s="112"/>
      <c r="AD25" s="98"/>
      <c r="AE25" s="98"/>
      <c r="AF25" s="98"/>
    </row>
    <row r="26" spans="1:34" ht="11.7" customHeight="1" thickBot="1" x14ac:dyDescent="0.35">
      <c r="K26" s="367"/>
      <c r="L26" s="368"/>
      <c r="M26" s="95"/>
      <c r="O26" s="336"/>
      <c r="P26" s="337"/>
      <c r="Q26" s="90"/>
      <c r="R26" s="98"/>
      <c r="S26" s="98"/>
      <c r="T26" s="357" t="s">
        <v>152</v>
      </c>
      <c r="U26" s="357"/>
      <c r="V26" s="98"/>
      <c r="W26" s="90"/>
      <c r="X26" s="342"/>
      <c r="Y26" s="343"/>
      <c r="Z26" s="112"/>
      <c r="AA26" s="112"/>
      <c r="AB26" s="112"/>
      <c r="AC26" s="112"/>
      <c r="AD26" s="98"/>
      <c r="AE26" s="98"/>
      <c r="AF26" s="98"/>
    </row>
    <row r="27" spans="1:34" ht="11.7" customHeight="1" thickBot="1" x14ac:dyDescent="0.35">
      <c r="M27" s="94"/>
      <c r="O27" s="338"/>
      <c r="P27" s="358"/>
      <c r="Q27" s="91"/>
      <c r="R27" s="93"/>
      <c r="S27" s="98"/>
      <c r="V27" s="94"/>
      <c r="W27" s="98"/>
      <c r="X27" s="344"/>
      <c r="Y27" s="345"/>
      <c r="Z27" s="112"/>
      <c r="AA27" s="112"/>
      <c r="AB27" s="112"/>
      <c r="AC27" s="112"/>
      <c r="AD27" s="98"/>
      <c r="AE27" s="98"/>
      <c r="AF27" s="98"/>
    </row>
    <row r="28" spans="1:34" ht="11.7" customHeight="1" thickBot="1" x14ac:dyDescent="0.35">
      <c r="K28" s="365" t="str">
        <f>IF(Asset_9=0, "N/A", Asset_9)</f>
        <v>N/A</v>
      </c>
      <c r="L28" s="366"/>
      <c r="M28" s="96"/>
      <c r="Q28" s="94"/>
      <c r="R28" s="90"/>
      <c r="S28" s="94"/>
      <c r="T28" s="340" t="s">
        <v>153</v>
      </c>
      <c r="U28" s="341"/>
      <c r="V28" s="94"/>
      <c r="W28" s="98"/>
      <c r="Z28" s="112"/>
      <c r="AA28" s="112"/>
      <c r="AB28" s="112"/>
      <c r="AC28" s="112"/>
      <c r="AD28" s="98"/>
      <c r="AE28" s="98"/>
      <c r="AF28" s="98"/>
    </row>
    <row r="29" spans="1:34" ht="11.7" customHeight="1" thickBot="1" x14ac:dyDescent="0.35">
      <c r="K29" s="367"/>
      <c r="L29" s="368"/>
      <c r="M29" s="95"/>
      <c r="O29" s="334" t="s">
        <v>90</v>
      </c>
      <c r="P29" s="335"/>
      <c r="Q29" s="94"/>
      <c r="R29" s="91"/>
      <c r="S29" s="92"/>
      <c r="T29" s="342"/>
      <c r="U29" s="343"/>
      <c r="V29" s="92"/>
      <c r="W29" s="98"/>
      <c r="Z29" s="112"/>
      <c r="AA29" s="112"/>
      <c r="AB29" s="112"/>
      <c r="AC29" s="112"/>
      <c r="AD29" s="98"/>
      <c r="AE29" s="98"/>
      <c r="AF29" s="98"/>
    </row>
    <row r="30" spans="1:34" ht="11.7" customHeight="1" thickBot="1" x14ac:dyDescent="0.35">
      <c r="M30" s="94"/>
      <c r="O30" s="336"/>
      <c r="P30" s="337"/>
      <c r="Q30" s="92"/>
      <c r="R30" s="98"/>
      <c r="T30" s="342"/>
      <c r="U30" s="343"/>
      <c r="V30" s="98"/>
      <c r="W30" s="98"/>
      <c r="Y30" s="98"/>
      <c r="Z30" s="112"/>
      <c r="AA30" s="112"/>
      <c r="AB30" s="112"/>
      <c r="AC30" s="112"/>
      <c r="AD30" s="98"/>
      <c r="AE30" s="98"/>
      <c r="AF30" s="98"/>
    </row>
    <row r="31" spans="1:34" ht="11.7" customHeight="1" thickBot="1" x14ac:dyDescent="0.35">
      <c r="K31" s="365" t="str">
        <f>IF(Asset_10=0, "N/A", Asset_10)</f>
        <v>N/A</v>
      </c>
      <c r="L31" s="366"/>
      <c r="M31" s="92"/>
      <c r="O31" s="336"/>
      <c r="P31" s="337"/>
      <c r="Q31" s="98"/>
      <c r="R31" s="98"/>
      <c r="T31" s="344"/>
      <c r="U31" s="345"/>
      <c r="V31" s="98"/>
      <c r="W31" s="98"/>
      <c r="Y31" s="98"/>
      <c r="Z31" s="112"/>
      <c r="AA31" s="112"/>
      <c r="AB31" s="112"/>
      <c r="AC31" s="112"/>
      <c r="AD31" s="98"/>
      <c r="AE31" s="98"/>
      <c r="AF31" s="98"/>
    </row>
    <row r="32" spans="1:34" ht="11.7" customHeight="1" thickBot="1" x14ac:dyDescent="0.35">
      <c r="K32" s="367"/>
      <c r="L32" s="368"/>
      <c r="O32" s="338"/>
      <c r="P32" s="339"/>
      <c r="Q32" s="98"/>
      <c r="U32" s="98"/>
      <c r="V32" s="98"/>
      <c r="W32" s="98"/>
      <c r="Y32" s="98"/>
      <c r="Z32" s="112"/>
      <c r="AA32" s="112"/>
      <c r="AB32" s="112"/>
      <c r="AC32" s="112"/>
      <c r="AD32" s="98"/>
      <c r="AE32" s="98"/>
      <c r="AF32" s="98"/>
    </row>
    <row r="33" spans="15:29" ht="11.7" customHeight="1" x14ac:dyDescent="0.3">
      <c r="O33" s="98"/>
      <c r="P33" s="98"/>
      <c r="Q33" s="98"/>
      <c r="V33" s="98"/>
      <c r="W33" s="98"/>
      <c r="Y33" s="98"/>
      <c r="Z33" s="112"/>
      <c r="AA33" s="112"/>
      <c r="AB33" s="112"/>
      <c r="AC33" s="112"/>
    </row>
    <row r="34" spans="15:29" ht="11.7" customHeight="1" x14ac:dyDescent="0.3">
      <c r="Z34" s="112"/>
      <c r="AA34" s="112"/>
      <c r="AB34" s="112"/>
      <c r="AC34" s="112"/>
    </row>
    <row r="35" spans="15:29" x14ac:dyDescent="0.3">
      <c r="Z35" s="112"/>
      <c r="AA35" s="112"/>
      <c r="AB35" s="112"/>
      <c r="AC35" s="112"/>
    </row>
    <row r="36" spans="15:29" x14ac:dyDescent="0.3">
      <c r="Z36" s="112"/>
      <c r="AA36" s="112"/>
      <c r="AB36" s="112"/>
      <c r="AC36" s="112"/>
    </row>
    <row r="37" spans="15:29" x14ac:dyDescent="0.3">
      <c r="Z37" s="112"/>
      <c r="AA37" s="112"/>
      <c r="AB37" s="112"/>
      <c r="AC37" s="112"/>
    </row>
    <row r="60" spans="7:7" ht="61.2" x14ac:dyDescent="3.05">
      <c r="G60" s="149" t="s">
        <v>133</v>
      </c>
    </row>
  </sheetData>
  <mergeCells count="29">
    <mergeCell ref="K28:L29"/>
    <mergeCell ref="K31:L32"/>
    <mergeCell ref="K2:L2"/>
    <mergeCell ref="K13:L14"/>
    <mergeCell ref="K16:L17"/>
    <mergeCell ref="K19:L20"/>
    <mergeCell ref="K22:L23"/>
    <mergeCell ref="K25:L26"/>
    <mergeCell ref="K4:L5"/>
    <mergeCell ref="K7:L8"/>
    <mergeCell ref="K10:L11"/>
    <mergeCell ref="AF2:AG2"/>
    <mergeCell ref="O9:P12"/>
    <mergeCell ref="O24:P27"/>
    <mergeCell ref="AF15:AG18"/>
    <mergeCell ref="AB13:AC13"/>
    <mergeCell ref="X24:Y27"/>
    <mergeCell ref="X22:Y22"/>
    <mergeCell ref="AB15:AC18"/>
    <mergeCell ref="O29:P32"/>
    <mergeCell ref="T28:U31"/>
    <mergeCell ref="N2:Q2"/>
    <mergeCell ref="S2:T2"/>
    <mergeCell ref="O14:P17"/>
    <mergeCell ref="T11:U14"/>
    <mergeCell ref="T20:U23"/>
    <mergeCell ref="T9:U9"/>
    <mergeCell ref="T18:U18"/>
    <mergeCell ref="T26:U26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7B9AF5-D238-4A9D-AB6E-65728EADB484}">
  <sheetPr codeName="Sheet8">
    <tabColor theme="1"/>
  </sheetPr>
  <dimension ref="A1:AK13"/>
  <sheetViews>
    <sheetView workbookViewId="0">
      <selection activeCell="C13" sqref="C13"/>
    </sheetView>
  </sheetViews>
  <sheetFormatPr defaultRowHeight="14.4" x14ac:dyDescent="0.3"/>
  <cols>
    <col min="2" max="2" width="23.6640625" bestFit="1" customWidth="1"/>
    <col min="3" max="3" width="11.33203125" customWidth="1"/>
    <col min="4" max="4" width="88.5546875" bestFit="1" customWidth="1"/>
    <col min="6" max="6" width="17.5546875" bestFit="1" customWidth="1"/>
    <col min="7" max="7" width="4.33203125" customWidth="1"/>
  </cols>
  <sheetData>
    <row r="1" spans="1:37" x14ac:dyDescent="0.3">
      <c r="A1" s="369" t="s">
        <v>154</v>
      </c>
      <c r="B1" s="369"/>
    </row>
    <row r="2" spans="1:37" x14ac:dyDescent="0.3">
      <c r="A2" s="370" t="str">
        <f ca="1">IF(OR(C5="Bad",C6="Bad",B7="Bad")=TRUE,"Bad","Good")</f>
        <v>Good</v>
      </c>
      <c r="B2" s="370"/>
    </row>
    <row r="4" spans="1:37" x14ac:dyDescent="0.3">
      <c r="A4" s="5" t="s">
        <v>155</v>
      </c>
      <c r="B4" s="5" t="s">
        <v>156</v>
      </c>
      <c r="C4" s="5" t="s">
        <v>157</v>
      </c>
      <c r="D4" s="5" t="s">
        <v>158</v>
      </c>
      <c r="E4" s="5"/>
      <c r="H4" t="s">
        <v>159</v>
      </c>
      <c r="I4" t="s">
        <v>160</v>
      </c>
      <c r="J4" t="s">
        <v>161</v>
      </c>
      <c r="K4" t="s">
        <v>162</v>
      </c>
      <c r="L4" t="s">
        <v>163</v>
      </c>
      <c r="M4" t="s">
        <v>164</v>
      </c>
      <c r="N4" t="s">
        <v>165</v>
      </c>
      <c r="O4" t="s">
        <v>166</v>
      </c>
      <c r="P4" t="s">
        <v>167</v>
      </c>
      <c r="Q4" t="s">
        <v>168</v>
      </c>
      <c r="R4" t="s">
        <v>169</v>
      </c>
      <c r="S4" t="s">
        <v>170</v>
      </c>
      <c r="T4" t="s">
        <v>171</v>
      </c>
      <c r="U4" t="s">
        <v>172</v>
      </c>
      <c r="V4" t="s">
        <v>173</v>
      </c>
      <c r="W4" t="s">
        <v>174</v>
      </c>
      <c r="X4" t="s">
        <v>175</v>
      </c>
      <c r="Y4" t="s">
        <v>176</v>
      </c>
      <c r="Z4" t="s">
        <v>177</v>
      </c>
      <c r="AA4" t="s">
        <v>178</v>
      </c>
      <c r="AB4" t="s">
        <v>179</v>
      </c>
      <c r="AC4" t="s">
        <v>180</v>
      </c>
      <c r="AD4" t="s">
        <v>181</v>
      </c>
      <c r="AE4" t="s">
        <v>182</v>
      </c>
      <c r="AF4" t="s">
        <v>183</v>
      </c>
      <c r="AG4" t="s">
        <v>184</v>
      </c>
      <c r="AH4" t="s">
        <v>185</v>
      </c>
      <c r="AI4" t="s">
        <v>186</v>
      </c>
      <c r="AJ4" t="s">
        <v>187</v>
      </c>
      <c r="AK4" t="s">
        <v>188</v>
      </c>
    </row>
    <row r="5" spans="1:37" x14ac:dyDescent="0.3">
      <c r="A5">
        <v>1</v>
      </c>
      <c r="B5" t="s">
        <v>189</v>
      </c>
      <c r="C5" s="125" t="str">
        <f>IF(SUM(H8:AK8)&lt;&gt;0,"Bad","Good")</f>
        <v>Good</v>
      </c>
      <c r="D5" t="s">
        <v>190</v>
      </c>
      <c r="F5" t="s">
        <v>191</v>
      </c>
      <c r="H5">
        <f>IF(OR(OR(AND(SUM('2.3.1 Cost_Sum'!$F$24:F$24)&lt;1,'2.3.1 Cost_Sum'!F34&gt;0),AND(SUM('2.3.1 Cost_Sum'!$F$49:F$49)&lt;1,'2.3.1 Cost_Sum'!F59&gt;0),AND(SUM('2.3.1 Cost_Sum'!$F$74:F$74)&lt;1,'2.3.1 Cost_Sum'!F84&gt;0),AND(SUM('2.3.1 Cost_Sum'!$F$99:F$99)&lt;1,'2.3.1 Cost_Sum'!F$109&gt;0),AND(SUM('2.3.1 Cost_Sum'!$F$124:F$124)&lt;1,'2.3.1 Cost_Sum'!F$134&gt;0)),OR(AND('3.1 NPV'!E36&gt;0,'3.1 NPV'!E37&gt;0),AND('3.1 NPV'!ED51&gt;0,'3.1 NPV'!E52&gt;0),AND('3.1 NPV'!E65&gt;0,'3.1 NPV'!E66&gt;0),AND('3.1 NPV'!E79&gt;0,'3.1 NPV'!E80&gt;0),AND('3.1 NPV'!E93&gt;0,'3.1 NPV'!E94&gt;0)),AND('3.1 NPV'!E37&lt;&gt;0,SUM('3.1 NPV'!$E36:E36)&lt; SUM('3.1 NPV'!E36:$AH$36),'3.1 NPV'!E36*'3.1 NPV'!E37&lt;&gt;0))= FALSE,0,1)</f>
        <v>1</v>
      </c>
      <c r="I5">
        <f>IF(OR(OR(AND(SUM('2.3.1 Cost_Sum'!$F$24:G$24)&lt;1,'2.3.1 Cost_Sum'!G34&gt;0),AND(SUM('2.3.1 Cost_Sum'!$F$49:G$49)&lt;1,'2.3.1 Cost_Sum'!G59&gt;0),AND(SUM('2.3.1 Cost_Sum'!$F$74:G$74)&lt;1,'2.3.1 Cost_Sum'!G84&gt;0),AND(SUM('2.3.1 Cost_Sum'!$F$99:G$99)&lt;1,'2.3.1 Cost_Sum'!G$109&gt;0),AND(SUM('2.3.1 Cost_Sum'!$F$124:G$124)&lt;1,'2.3.1 Cost_Sum'!G$134&gt;0)),OR(AND('3.1 NPV'!F36&gt;0,'3.1 NPV'!F37&gt;0),AND('3.1 NPV'!EE51&gt;0,'3.1 NPV'!F52&gt;0),AND('3.1 NPV'!F65&gt;0,'3.1 NPV'!F66&gt;0),AND('3.1 NPV'!F79&gt;0,'3.1 NPV'!F80&gt;0),AND('3.1 NPV'!F93&gt;0,'3.1 NPV'!F94&gt;0)),AND('3.1 NPV'!F37&lt;&gt;0,SUM('3.1 NPV'!$E36:F36)&lt; SUM('3.1 NPV'!F36:$AH$36),'3.1 NPV'!F36*'3.1 NPV'!F37&lt;&gt;0))= FALSE,0,1)</f>
        <v>1</v>
      </c>
      <c r="J5">
        <f>IF(OR(OR(AND(SUM('2.3.1 Cost_Sum'!$F$24:H$24)&lt;1,'2.3.1 Cost_Sum'!H34&gt;0),AND(SUM('2.3.1 Cost_Sum'!$F$49:H$49)&lt;1,'2.3.1 Cost_Sum'!H59&gt;0),AND(SUM('2.3.1 Cost_Sum'!$F$74:H$74)&lt;1,'2.3.1 Cost_Sum'!H84&gt;0),AND(SUM('2.3.1 Cost_Sum'!$F$99:H$99)&lt;1,'2.3.1 Cost_Sum'!H$109&gt;0),AND(SUM('2.3.1 Cost_Sum'!$F$124:H$124)&lt;1,'2.3.1 Cost_Sum'!H$134&gt;0)),OR(AND('3.1 NPV'!G36&gt;0,'3.1 NPV'!G37&gt;0),AND('3.1 NPV'!EF51&gt;0,'3.1 NPV'!G52&gt;0),AND('3.1 NPV'!G65&gt;0,'3.1 NPV'!G66&gt;0),AND('3.1 NPV'!G79&gt;0,'3.1 NPV'!G80&gt;0),AND('3.1 NPV'!G93&gt;0,'3.1 NPV'!G94&gt;0)),AND('3.1 NPV'!G37&lt;&gt;0,SUM('3.1 NPV'!$E36:G36)&lt; SUM('3.1 NPV'!G36:$AH$36),'3.1 NPV'!G36*'3.1 NPV'!G37&lt;&gt;0))= FALSE,0,1)</f>
        <v>0</v>
      </c>
      <c r="K5">
        <f>IF(OR(OR(AND(SUM('2.3.1 Cost_Sum'!$F$24:I$24)&lt;1,'2.3.1 Cost_Sum'!I34&gt;0),AND(SUM('2.3.1 Cost_Sum'!$F$49:I$49)&lt;1,'2.3.1 Cost_Sum'!I59&gt;0),AND(SUM('2.3.1 Cost_Sum'!$F$74:I$74)&lt;1,'2.3.1 Cost_Sum'!I84&gt;0),AND(SUM('2.3.1 Cost_Sum'!$F$99:I$99)&lt;1,'2.3.1 Cost_Sum'!I$109&gt;0),AND(SUM('2.3.1 Cost_Sum'!$F$124:I$124)&lt;1,'2.3.1 Cost_Sum'!I$134&gt;0)),OR(AND('3.1 NPV'!H36&gt;0,'3.1 NPV'!H37&gt;0),AND('3.1 NPV'!EG51&gt;0,'3.1 NPV'!H52&gt;0),AND('3.1 NPV'!H65&gt;0,'3.1 NPV'!H66&gt;0),AND('3.1 NPV'!H79&gt;0,'3.1 NPV'!H80&gt;0),AND('3.1 NPV'!H93&gt;0,'3.1 NPV'!H94&gt;0)),AND('3.1 NPV'!H37&lt;&gt;0,SUM('3.1 NPV'!$E36:H36)&lt; SUM('3.1 NPV'!H36:$AH$36),'3.1 NPV'!H36*'3.1 NPV'!H37&lt;&gt;0))= FALSE,0,1)</f>
        <v>1</v>
      </c>
      <c r="L5">
        <f>IF(OR(OR(AND(SUM('2.3.1 Cost_Sum'!$F$24:J$24)&lt;1,'2.3.1 Cost_Sum'!J34&gt;0),AND(SUM('2.3.1 Cost_Sum'!$F$49:J$49)&lt;1,'2.3.1 Cost_Sum'!J59&gt;0),AND(SUM('2.3.1 Cost_Sum'!$F$74:J$74)&lt;1,'2.3.1 Cost_Sum'!J84&gt;0),AND(SUM('2.3.1 Cost_Sum'!$F$99:J$99)&lt;1,'2.3.1 Cost_Sum'!J$109&gt;0),AND(SUM('2.3.1 Cost_Sum'!$F$124:J$124)&lt;1,'2.3.1 Cost_Sum'!J$134&gt;0)),OR(AND('3.1 NPV'!I36&gt;0,'3.1 NPV'!I37&gt;0),AND('3.1 NPV'!EH51&gt;0,'3.1 NPV'!I52&gt;0),AND('3.1 NPV'!I65&gt;0,'3.1 NPV'!I66&gt;0),AND('3.1 NPV'!I79&gt;0,'3.1 NPV'!I80&gt;0),AND('3.1 NPV'!I93&gt;0,'3.1 NPV'!I94&gt;0)),AND('3.1 NPV'!I37&lt;&gt;0,SUM('3.1 NPV'!$E36:I36)&lt; SUM('3.1 NPV'!I36:$AH$36),'3.1 NPV'!I36*'3.1 NPV'!I37&lt;&gt;0))= FALSE,0,1)</f>
        <v>0</v>
      </c>
      <c r="M5">
        <f>IF(OR(OR(AND(SUM('2.3.1 Cost_Sum'!$F$24:K$24)&lt;1,'2.3.1 Cost_Sum'!K34&gt;0),AND(SUM('2.3.1 Cost_Sum'!$F$49:K$49)&lt;1,'2.3.1 Cost_Sum'!K59&gt;0),AND(SUM('2.3.1 Cost_Sum'!$F$74:K$74)&lt;1,'2.3.1 Cost_Sum'!K84&gt;0),AND(SUM('2.3.1 Cost_Sum'!$F$99:K$99)&lt;1,'2.3.1 Cost_Sum'!K$109&gt;0),AND(SUM('2.3.1 Cost_Sum'!$F$124:K$124)&lt;1,'2.3.1 Cost_Sum'!K$134&gt;0)),OR(AND('3.1 NPV'!J36&gt;0,'3.1 NPV'!J37&gt;0),AND('3.1 NPV'!EI51&gt;0,'3.1 NPV'!J52&gt;0),AND('3.1 NPV'!J65&gt;0,'3.1 NPV'!J66&gt;0),AND('3.1 NPV'!J79&gt;0,'3.1 NPV'!J80&gt;0),AND('3.1 NPV'!J93&gt;0,'3.1 NPV'!J94&gt;0)),AND('3.1 NPV'!J37&lt;&gt;0,SUM('3.1 NPV'!$E36:J36)&lt; SUM('3.1 NPV'!J36:$AH$36),'3.1 NPV'!J36*'3.1 NPV'!J37&lt;&gt;0))= FALSE,0,1)</f>
        <v>0</v>
      </c>
      <c r="N5">
        <f>IF(OR(OR(AND(SUM('2.3.1 Cost_Sum'!$F$24:L$24)&lt;1,'2.3.1 Cost_Sum'!L34&gt;0),AND(SUM('2.3.1 Cost_Sum'!$F$49:L$49)&lt;1,'2.3.1 Cost_Sum'!L59&gt;0),AND(SUM('2.3.1 Cost_Sum'!$F$74:L$74)&lt;1,'2.3.1 Cost_Sum'!L84&gt;0),AND(SUM('2.3.1 Cost_Sum'!$F$99:L$99)&lt;1,'2.3.1 Cost_Sum'!L$109&gt;0),AND(SUM('2.3.1 Cost_Sum'!$F$124:L$124)&lt;1,'2.3.1 Cost_Sum'!L$134&gt;0)),OR(AND('3.1 NPV'!K36&gt;0,'3.1 NPV'!K37&gt;0),AND('3.1 NPV'!EJ51&gt;0,'3.1 NPV'!K52&gt;0),AND('3.1 NPV'!K65&gt;0,'3.1 NPV'!K66&gt;0),AND('3.1 NPV'!K79&gt;0,'3.1 NPV'!K80&gt;0),AND('3.1 NPV'!K93&gt;0,'3.1 NPV'!K94&gt;0)),AND('3.1 NPV'!K37&lt;&gt;0,SUM('3.1 NPV'!$E36:K36)&lt; SUM('3.1 NPV'!K36:$AH$36),'3.1 NPV'!K36*'3.1 NPV'!K37&lt;&gt;0))= FALSE,0,1)</f>
        <v>0</v>
      </c>
      <c r="O5">
        <f ca="1">IF(OR(OR(AND(SUM('2.3.1 Cost_Sum'!$F$24:M$24)&lt;1,'2.3.1 Cost_Sum'!M34&gt;0),AND(SUM('2.3.1 Cost_Sum'!$F$49:M$49)&lt;1,'2.3.1 Cost_Sum'!M59&gt;0),AND(SUM('2.3.1 Cost_Sum'!$F$74:M$74)&lt;1,'2.3.1 Cost_Sum'!M84&gt;0),AND(SUM('2.3.1 Cost_Sum'!$F$99:M$99)&lt;1,'2.3.1 Cost_Sum'!M$109&gt;0),AND(SUM('2.3.1 Cost_Sum'!$F$124:M$124)&lt;1,'2.3.1 Cost_Sum'!M$134&gt;0)),OR(AND('3.1 NPV'!L36&gt;0,'3.1 NPV'!L37&gt;0),AND('3.1 NPV'!EK51&gt;0,'3.1 NPV'!L52&gt;0),AND('3.1 NPV'!L65&gt;0,'3.1 NPV'!L66&gt;0),AND('3.1 NPV'!L79&gt;0,'3.1 NPV'!L80&gt;0),AND('3.1 NPV'!L93&gt;0,'3.1 NPV'!L94&gt;0)),AND('3.1 NPV'!L37&lt;&gt;0,SUM('3.1 NPV'!$E36:L36)&lt; SUM('3.1 NPV'!L36:$AH$36),'3.1 NPV'!L36*'3.1 NPV'!L37&lt;&gt;0))= FALSE,0,1)</f>
        <v>0</v>
      </c>
      <c r="P5">
        <f ca="1">IF(OR(OR(AND(SUM('2.3.1 Cost_Sum'!$F$24:N$24)&lt;1,'2.3.1 Cost_Sum'!N34&gt;0),AND(SUM('2.3.1 Cost_Sum'!$F$49:N$49)&lt;1,'2.3.1 Cost_Sum'!N59&gt;0),AND(SUM('2.3.1 Cost_Sum'!$F$74:N$74)&lt;1,'2.3.1 Cost_Sum'!N84&gt;0),AND(SUM('2.3.1 Cost_Sum'!$F$99:N$99)&lt;1,'2.3.1 Cost_Sum'!N$109&gt;0),AND(SUM('2.3.1 Cost_Sum'!$F$124:N$124)&lt;1,'2.3.1 Cost_Sum'!N$134&gt;0)),OR(AND('3.1 NPV'!M36&gt;0,'3.1 NPV'!M37&gt;0),AND('3.1 NPV'!EL51&gt;0,'3.1 NPV'!M52&gt;0),AND('3.1 NPV'!M65&gt;0,'3.1 NPV'!M66&gt;0),AND('3.1 NPV'!M79&gt;0,'3.1 NPV'!M80&gt;0),AND('3.1 NPV'!M93&gt;0,'3.1 NPV'!M94&gt;0)),AND('3.1 NPV'!M37&lt;&gt;0,SUM('3.1 NPV'!$E36:M36)&lt; SUM('3.1 NPV'!M36:$AH$36),'3.1 NPV'!M36*'3.1 NPV'!M37&lt;&gt;0))= FALSE,0,1)</f>
        <v>0</v>
      </c>
      <c r="Q5">
        <f ca="1">IF(OR(OR(AND(SUM('2.3.1 Cost_Sum'!$F$24:O$24)&lt;1,'2.3.1 Cost_Sum'!O34&gt;0),AND(SUM('2.3.1 Cost_Sum'!$F$49:O$49)&lt;1,'2.3.1 Cost_Sum'!O59&gt;0),AND(SUM('2.3.1 Cost_Sum'!$F$74:O$74)&lt;1,'2.3.1 Cost_Sum'!O84&gt;0),AND(SUM('2.3.1 Cost_Sum'!$F$99:O$99)&lt;1,'2.3.1 Cost_Sum'!O$109&gt;0),AND(SUM('2.3.1 Cost_Sum'!$F$124:O$124)&lt;1,'2.3.1 Cost_Sum'!O$134&gt;0)),OR(AND('3.1 NPV'!N36&gt;0,'3.1 NPV'!N37&gt;0),AND('3.1 NPV'!EM51&gt;0,'3.1 NPV'!N52&gt;0),AND('3.1 NPV'!N65&gt;0,'3.1 NPV'!N66&gt;0),AND('3.1 NPV'!N79&gt;0,'3.1 NPV'!N80&gt;0),AND('3.1 NPV'!N93&gt;0,'3.1 NPV'!N94&gt;0)),AND('3.1 NPV'!N37&lt;&gt;0,SUM('3.1 NPV'!$E36:N36)&lt; SUM('3.1 NPV'!N36:$AH$36),'3.1 NPV'!N36*'3.1 NPV'!N37&lt;&gt;0))= FALSE,0,1)</f>
        <v>0</v>
      </c>
      <c r="R5">
        <f ca="1">IF(OR(OR(AND(SUM('2.3.1 Cost_Sum'!$F$24:P$24)&lt;1,'2.3.1 Cost_Sum'!P34&gt;0),AND(SUM('2.3.1 Cost_Sum'!$F$49:P$49)&lt;1,'2.3.1 Cost_Sum'!P59&gt;0),AND(SUM('2.3.1 Cost_Sum'!$F$74:P$74)&lt;1,'2.3.1 Cost_Sum'!P84&gt;0),AND(SUM('2.3.1 Cost_Sum'!$F$99:P$99)&lt;1,'2.3.1 Cost_Sum'!P$109&gt;0),AND(SUM('2.3.1 Cost_Sum'!$F$124:P$124)&lt;1,'2.3.1 Cost_Sum'!P$134&gt;0)),OR(AND('3.1 NPV'!O36&gt;0,'3.1 NPV'!O37&gt;0),AND('3.1 NPV'!EN51&gt;0,'3.1 NPV'!O52&gt;0),AND('3.1 NPV'!O65&gt;0,'3.1 NPV'!O66&gt;0),AND('3.1 NPV'!O79&gt;0,'3.1 NPV'!O80&gt;0),AND('3.1 NPV'!O93&gt;0,'3.1 NPV'!O94&gt;0)),AND('3.1 NPV'!O37&lt;&gt;0,SUM('3.1 NPV'!$E36:O36)&lt; SUM('3.1 NPV'!O36:$AH$36),'3.1 NPV'!O36*'3.1 NPV'!O37&lt;&gt;0))= FALSE,0,1)</f>
        <v>0</v>
      </c>
      <c r="S5">
        <f ca="1">IF(OR(OR(AND(SUM('2.3.1 Cost_Sum'!$F$24:Q$24)&lt;1,'2.3.1 Cost_Sum'!Q34&gt;0),AND(SUM('2.3.1 Cost_Sum'!$F$49:Q$49)&lt;1,'2.3.1 Cost_Sum'!Q59&gt;0),AND(SUM('2.3.1 Cost_Sum'!$F$74:Q$74)&lt;1,'2.3.1 Cost_Sum'!Q84&gt;0),AND(SUM('2.3.1 Cost_Sum'!$F$99:Q$99)&lt;1,'2.3.1 Cost_Sum'!Q$109&gt;0),AND(SUM('2.3.1 Cost_Sum'!$F$124:Q$124)&lt;1,'2.3.1 Cost_Sum'!Q$134&gt;0)),OR(AND('3.1 NPV'!P36&gt;0,'3.1 NPV'!P37&gt;0),AND('3.1 NPV'!EO51&gt;0,'3.1 NPV'!P52&gt;0),AND('3.1 NPV'!P65&gt;0,'3.1 NPV'!P66&gt;0),AND('3.1 NPV'!P79&gt;0,'3.1 NPV'!P80&gt;0),AND('3.1 NPV'!P93&gt;0,'3.1 NPV'!P94&gt;0)),AND('3.1 NPV'!P37&lt;&gt;0,SUM('3.1 NPV'!$E36:P36)&lt; SUM('3.1 NPV'!P36:$AH$36),'3.1 NPV'!P36*'3.1 NPV'!P37&lt;&gt;0))= FALSE,0,1)</f>
        <v>0</v>
      </c>
      <c r="T5">
        <f ca="1">IF(OR(OR(AND(SUM('2.3.1 Cost_Sum'!$F$24:R$24)&lt;1,'2.3.1 Cost_Sum'!R34&gt;0),AND(SUM('2.3.1 Cost_Sum'!$F$49:R$49)&lt;1,'2.3.1 Cost_Sum'!R59&gt;0),AND(SUM('2.3.1 Cost_Sum'!$F$74:R$74)&lt;1,'2.3.1 Cost_Sum'!R84&gt;0),AND(SUM('2.3.1 Cost_Sum'!$F$99:R$99)&lt;1,'2.3.1 Cost_Sum'!R$109&gt;0),AND(SUM('2.3.1 Cost_Sum'!$F$124:R$124)&lt;1,'2.3.1 Cost_Sum'!R$134&gt;0)),OR(AND('3.1 NPV'!Q36&gt;0,'3.1 NPV'!Q37&gt;0),AND('3.1 NPV'!EP51&gt;0,'3.1 NPV'!Q52&gt;0),AND('3.1 NPV'!Q65&gt;0,'3.1 NPV'!Q66&gt;0),AND('3.1 NPV'!Q79&gt;0,'3.1 NPV'!Q80&gt;0),AND('3.1 NPV'!Q93&gt;0,'3.1 NPV'!Q94&gt;0)),AND('3.1 NPV'!Q37&lt;&gt;0,SUM('3.1 NPV'!$E36:Q36)&lt; SUM('3.1 NPV'!Q36:$AH$36),'3.1 NPV'!Q36*'3.1 NPV'!Q37&lt;&gt;0))= FALSE,0,1)</f>
        <v>0</v>
      </c>
      <c r="U5">
        <f ca="1">IF(OR(OR(AND(SUM('2.3.1 Cost_Sum'!$F$24:S$24)&lt;1,'2.3.1 Cost_Sum'!S34&gt;0),AND(SUM('2.3.1 Cost_Sum'!$F$49:S$49)&lt;1,'2.3.1 Cost_Sum'!S59&gt;0),AND(SUM('2.3.1 Cost_Sum'!$F$74:S$74)&lt;1,'2.3.1 Cost_Sum'!S84&gt;0),AND(SUM('2.3.1 Cost_Sum'!$F$99:S$99)&lt;1,'2.3.1 Cost_Sum'!S$109&gt;0),AND(SUM('2.3.1 Cost_Sum'!$F$124:S$124)&lt;1,'2.3.1 Cost_Sum'!S$134&gt;0)),OR(AND('3.1 NPV'!R36&gt;0,'3.1 NPV'!R37&gt;0),AND('3.1 NPV'!EQ51&gt;0,'3.1 NPV'!R52&gt;0),AND('3.1 NPV'!R65&gt;0,'3.1 NPV'!R66&gt;0),AND('3.1 NPV'!R79&gt;0,'3.1 NPV'!R80&gt;0),AND('3.1 NPV'!R93&gt;0,'3.1 NPV'!R94&gt;0)),AND('3.1 NPV'!R37&lt;&gt;0,SUM('3.1 NPV'!$E36:R36)&lt; SUM('3.1 NPV'!R36:$AH$36),'3.1 NPV'!R36*'3.1 NPV'!R37&lt;&gt;0))= FALSE,0,1)</f>
        <v>0</v>
      </c>
      <c r="V5">
        <f ca="1">IF(OR(OR(AND(SUM('2.3.1 Cost_Sum'!$F$24:T$24)&lt;1,'2.3.1 Cost_Sum'!T34&gt;0),AND(SUM('2.3.1 Cost_Sum'!$F$49:T$49)&lt;1,'2.3.1 Cost_Sum'!T59&gt;0),AND(SUM('2.3.1 Cost_Sum'!$F$74:T$74)&lt;1,'2.3.1 Cost_Sum'!T84&gt;0),AND(SUM('2.3.1 Cost_Sum'!$F$99:T$99)&lt;1,'2.3.1 Cost_Sum'!T$109&gt;0),AND(SUM('2.3.1 Cost_Sum'!$F$124:T$124)&lt;1,'2.3.1 Cost_Sum'!T$134&gt;0)),OR(AND('3.1 NPV'!S36&gt;0,'3.1 NPV'!S37&gt;0),AND('3.1 NPV'!ER51&gt;0,'3.1 NPV'!S52&gt;0),AND('3.1 NPV'!S65&gt;0,'3.1 NPV'!S66&gt;0),AND('3.1 NPV'!S79&gt;0,'3.1 NPV'!S80&gt;0),AND('3.1 NPV'!S93&gt;0,'3.1 NPV'!S94&gt;0)),AND('3.1 NPV'!S37&lt;&gt;0,SUM('3.1 NPV'!$E36:S36)&lt; SUM('3.1 NPV'!S36:$AH$36),'3.1 NPV'!S36*'3.1 NPV'!S37&lt;&gt;0))= FALSE,0,1)</f>
        <v>0</v>
      </c>
      <c r="W5">
        <f ca="1">IF(OR(OR(AND(SUM('2.3.1 Cost_Sum'!$F$24:U$24)&lt;1,'2.3.1 Cost_Sum'!U34&gt;0),AND(SUM('2.3.1 Cost_Sum'!$F$49:U$49)&lt;1,'2.3.1 Cost_Sum'!U59&gt;0),AND(SUM('2.3.1 Cost_Sum'!$F$74:U$74)&lt;1,'2.3.1 Cost_Sum'!U84&gt;0),AND(SUM('2.3.1 Cost_Sum'!$F$99:U$99)&lt;1,'2.3.1 Cost_Sum'!U$109&gt;0),AND(SUM('2.3.1 Cost_Sum'!$F$124:U$124)&lt;1,'2.3.1 Cost_Sum'!U$134&gt;0)),OR(AND('3.1 NPV'!T36&gt;0,'3.1 NPV'!T37&gt;0),AND('3.1 NPV'!ES51&gt;0,'3.1 NPV'!T52&gt;0),AND('3.1 NPV'!T65&gt;0,'3.1 NPV'!T66&gt;0),AND('3.1 NPV'!T79&gt;0,'3.1 NPV'!T80&gt;0),AND('3.1 NPV'!T93&gt;0,'3.1 NPV'!T94&gt;0)),AND('3.1 NPV'!T37&lt;&gt;0,SUM('3.1 NPV'!$E36:T36)&lt; SUM('3.1 NPV'!T36:$AH$36),'3.1 NPV'!T36*'3.1 NPV'!T37&lt;&gt;0))= FALSE,0,1)</f>
        <v>0</v>
      </c>
      <c r="X5">
        <f ca="1">IF(OR(OR(AND(SUM('2.3.1 Cost_Sum'!$F$24:V$24)&lt;1,'2.3.1 Cost_Sum'!V34&gt;0),AND(SUM('2.3.1 Cost_Sum'!$F$49:V$49)&lt;1,'2.3.1 Cost_Sum'!V59&gt;0),AND(SUM('2.3.1 Cost_Sum'!$F$74:V$74)&lt;1,'2.3.1 Cost_Sum'!V84&gt;0),AND(SUM('2.3.1 Cost_Sum'!$F$99:V$99)&lt;1,'2.3.1 Cost_Sum'!V$109&gt;0),AND(SUM('2.3.1 Cost_Sum'!$F$124:V$124)&lt;1,'2.3.1 Cost_Sum'!V$134&gt;0)),OR(AND('3.1 NPV'!U36&gt;0,'3.1 NPV'!U37&gt;0),AND('3.1 NPV'!ET51&gt;0,'3.1 NPV'!U52&gt;0),AND('3.1 NPV'!U65&gt;0,'3.1 NPV'!U66&gt;0),AND('3.1 NPV'!U79&gt;0,'3.1 NPV'!U80&gt;0),AND('3.1 NPV'!U93&gt;0,'3.1 NPV'!U94&gt;0)),AND('3.1 NPV'!U37&lt;&gt;0,SUM('3.1 NPV'!$E36:U36)&lt; SUM('3.1 NPV'!U36:$AH$36),'3.1 NPV'!U36*'3.1 NPV'!U37&lt;&gt;0))= FALSE,0,1)</f>
        <v>0</v>
      </c>
      <c r="Y5">
        <f ca="1">IF(OR(OR(AND(SUM('2.3.1 Cost_Sum'!$F$24:W$24)&lt;1,'2.3.1 Cost_Sum'!W34&gt;0),AND(SUM('2.3.1 Cost_Sum'!$F$49:W$49)&lt;1,'2.3.1 Cost_Sum'!W59&gt;0),AND(SUM('2.3.1 Cost_Sum'!$F$74:W$74)&lt;1,'2.3.1 Cost_Sum'!W84&gt;0),AND(SUM('2.3.1 Cost_Sum'!$F$99:W$99)&lt;1,'2.3.1 Cost_Sum'!W$109&gt;0),AND(SUM('2.3.1 Cost_Sum'!$F$124:W$124)&lt;1,'2.3.1 Cost_Sum'!W$134&gt;0)),OR(AND('3.1 NPV'!V36&gt;0,'3.1 NPV'!V37&gt;0),AND('3.1 NPV'!EU51&gt;0,'3.1 NPV'!V52&gt;0),AND('3.1 NPV'!V65&gt;0,'3.1 NPV'!V66&gt;0),AND('3.1 NPV'!V79&gt;0,'3.1 NPV'!V80&gt;0),AND('3.1 NPV'!V93&gt;0,'3.1 NPV'!V94&gt;0)),AND('3.1 NPV'!V37&lt;&gt;0,SUM('3.1 NPV'!$E36:V36)&lt; SUM('3.1 NPV'!V36:$AH$36),'3.1 NPV'!V36*'3.1 NPV'!V37&lt;&gt;0))= FALSE,0,1)</f>
        <v>0</v>
      </c>
      <c r="Z5">
        <f ca="1">IF(OR(OR(AND(SUM('2.3.1 Cost_Sum'!$F$24:X$24)&lt;1,'2.3.1 Cost_Sum'!X34&gt;0),AND(SUM('2.3.1 Cost_Sum'!$F$49:X$49)&lt;1,'2.3.1 Cost_Sum'!X59&gt;0),AND(SUM('2.3.1 Cost_Sum'!$F$74:X$74)&lt;1,'2.3.1 Cost_Sum'!X84&gt;0),AND(SUM('2.3.1 Cost_Sum'!$F$99:X$99)&lt;1,'2.3.1 Cost_Sum'!X$109&gt;0),AND(SUM('2.3.1 Cost_Sum'!$F$124:X$124)&lt;1,'2.3.1 Cost_Sum'!X$134&gt;0)),OR(AND('3.1 NPV'!W36&gt;0,'3.1 NPV'!W37&gt;0),AND('3.1 NPV'!EV51&gt;0,'3.1 NPV'!W52&gt;0),AND('3.1 NPV'!W65&gt;0,'3.1 NPV'!W66&gt;0),AND('3.1 NPV'!W79&gt;0,'3.1 NPV'!W80&gt;0),AND('3.1 NPV'!W93&gt;0,'3.1 NPV'!W94&gt;0)),AND('3.1 NPV'!W37&lt;&gt;0,SUM('3.1 NPV'!$E36:W36)&lt; SUM('3.1 NPV'!W36:$AH$36),'3.1 NPV'!W36*'3.1 NPV'!W37&lt;&gt;0))= FALSE,0,1)</f>
        <v>0</v>
      </c>
      <c r="AA5">
        <f ca="1">IF(OR(OR(AND(SUM('2.3.1 Cost_Sum'!$F$24:Y$24)&lt;1,'2.3.1 Cost_Sum'!Y34&gt;0),AND(SUM('2.3.1 Cost_Sum'!$F$49:Y$49)&lt;1,'2.3.1 Cost_Sum'!Y59&gt;0),AND(SUM('2.3.1 Cost_Sum'!$F$74:Y$74)&lt;1,'2.3.1 Cost_Sum'!Y84&gt;0),AND(SUM('2.3.1 Cost_Sum'!$F$99:Y$99)&lt;1,'2.3.1 Cost_Sum'!Y$109&gt;0),AND(SUM('2.3.1 Cost_Sum'!$F$124:Y$124)&lt;1,'2.3.1 Cost_Sum'!Y$134&gt;0)),OR(AND('3.1 NPV'!X36&gt;0,'3.1 NPV'!X37&gt;0),AND('3.1 NPV'!EW51&gt;0,'3.1 NPV'!X52&gt;0),AND('3.1 NPV'!X65&gt;0,'3.1 NPV'!X66&gt;0),AND('3.1 NPV'!X79&gt;0,'3.1 NPV'!X80&gt;0),AND('3.1 NPV'!X93&gt;0,'3.1 NPV'!X94&gt;0)),AND('3.1 NPV'!X37&lt;&gt;0,SUM('3.1 NPV'!$E36:X36)&lt; SUM('3.1 NPV'!X36:$AH$36),'3.1 NPV'!X36*'3.1 NPV'!X37&lt;&gt;0))= FALSE,0,1)</f>
        <v>0</v>
      </c>
      <c r="AB5">
        <f ca="1">IF(OR(OR(AND(SUM('2.3.1 Cost_Sum'!$F$24:Z$24)&lt;1,'2.3.1 Cost_Sum'!Z34&gt;0),AND(SUM('2.3.1 Cost_Sum'!$F$49:Z$49)&lt;1,'2.3.1 Cost_Sum'!Z59&gt;0),AND(SUM('2.3.1 Cost_Sum'!$F$74:Z$74)&lt;1,'2.3.1 Cost_Sum'!Z84&gt;0),AND(SUM('2.3.1 Cost_Sum'!$F$99:Z$99)&lt;1,'2.3.1 Cost_Sum'!Z$109&gt;0),AND(SUM('2.3.1 Cost_Sum'!$F$124:Z$124)&lt;1,'2.3.1 Cost_Sum'!Z$134&gt;0)),OR(AND('3.1 NPV'!Y36&gt;0,'3.1 NPV'!Y37&gt;0),AND('3.1 NPV'!EX51&gt;0,'3.1 NPV'!Y52&gt;0),AND('3.1 NPV'!Y65&gt;0,'3.1 NPV'!Y66&gt;0),AND('3.1 NPV'!Y79&gt;0,'3.1 NPV'!Y80&gt;0),AND('3.1 NPV'!Y93&gt;0,'3.1 NPV'!Y94&gt;0)),AND('3.1 NPV'!Y37&lt;&gt;0,SUM('3.1 NPV'!$E36:Y36)&lt; SUM('3.1 NPV'!Y36:$AH$36),'3.1 NPV'!Y36*'3.1 NPV'!Y37&lt;&gt;0))= FALSE,0,1)</f>
        <v>0</v>
      </c>
      <c r="AC5">
        <f ca="1">IF(OR(OR(AND(SUM('2.3.1 Cost_Sum'!$F$24:AA$24)&lt;1,'2.3.1 Cost_Sum'!AA34&gt;0),AND(SUM('2.3.1 Cost_Sum'!$F$49:AA$49)&lt;1,'2.3.1 Cost_Sum'!AA59&gt;0),AND(SUM('2.3.1 Cost_Sum'!$F$74:AA$74)&lt;1,'2.3.1 Cost_Sum'!AA84&gt;0),AND(SUM('2.3.1 Cost_Sum'!$F$99:AA$99)&lt;1,'2.3.1 Cost_Sum'!AA$109&gt;0),AND(SUM('2.3.1 Cost_Sum'!$F$124:AA$124)&lt;1,'2.3.1 Cost_Sum'!AA$134&gt;0)),OR(AND('3.1 NPV'!Z36&gt;0,'3.1 NPV'!Z37&gt;0),AND('3.1 NPV'!EY51&gt;0,'3.1 NPV'!Z52&gt;0),AND('3.1 NPV'!Z65&gt;0,'3.1 NPV'!Z66&gt;0),AND('3.1 NPV'!Z79&gt;0,'3.1 NPV'!Z80&gt;0),AND('3.1 NPV'!Z93&gt;0,'3.1 NPV'!Z94&gt;0)),AND('3.1 NPV'!Z37&lt;&gt;0,SUM('3.1 NPV'!$E36:Z36)&lt; SUM('3.1 NPV'!Z36:$AH$36),'3.1 NPV'!Z36*'3.1 NPV'!Z37&lt;&gt;0))= FALSE,0,1)</f>
        <v>0</v>
      </c>
      <c r="AD5">
        <f ca="1">IF(OR(OR(AND(SUM('2.3.1 Cost_Sum'!$F$24:AB$24)&lt;1,'2.3.1 Cost_Sum'!AB34&gt;0),AND(SUM('2.3.1 Cost_Sum'!$F$49:AB$49)&lt;1,'2.3.1 Cost_Sum'!AB59&gt;0),AND(SUM('2.3.1 Cost_Sum'!$F$74:AB$74)&lt;1,'2.3.1 Cost_Sum'!AB84&gt;0),AND(SUM('2.3.1 Cost_Sum'!$F$99:AB$99)&lt;1,'2.3.1 Cost_Sum'!AB$109&gt;0),AND(SUM('2.3.1 Cost_Sum'!$F$124:AB$124)&lt;1,'2.3.1 Cost_Sum'!AB$134&gt;0)),OR(AND('3.1 NPV'!AA36&gt;0,'3.1 NPV'!AA37&gt;0),AND('3.1 NPV'!EZ51&gt;0,'3.1 NPV'!AA52&gt;0),AND('3.1 NPV'!AA65&gt;0,'3.1 NPV'!AA66&gt;0),AND('3.1 NPV'!AA79&gt;0,'3.1 NPV'!AA80&gt;0),AND('3.1 NPV'!AA93&gt;0,'3.1 NPV'!AA94&gt;0)),AND('3.1 NPV'!AA37&lt;&gt;0,SUM('3.1 NPV'!$E36:AA36)&lt; SUM('3.1 NPV'!AA36:$AH$36),'3.1 NPV'!AA36*'3.1 NPV'!AA37&lt;&gt;0))= FALSE,0,1)</f>
        <v>0</v>
      </c>
      <c r="AE5">
        <f ca="1">IF(OR(OR(AND(SUM('2.3.1 Cost_Sum'!$F$24:AC$24)&lt;1,'2.3.1 Cost_Sum'!AC34&gt;0),AND(SUM('2.3.1 Cost_Sum'!$F$49:AC$49)&lt;1,'2.3.1 Cost_Sum'!AC59&gt;0),AND(SUM('2.3.1 Cost_Sum'!$F$74:AC$74)&lt;1,'2.3.1 Cost_Sum'!AC84&gt;0),AND(SUM('2.3.1 Cost_Sum'!$F$99:AC$99)&lt;1,'2.3.1 Cost_Sum'!AC$109&gt;0),AND(SUM('2.3.1 Cost_Sum'!$F$124:AC$124)&lt;1,'2.3.1 Cost_Sum'!AC$134&gt;0)),OR(AND('3.1 NPV'!AB36&gt;0,'3.1 NPV'!AB37&gt;0),AND('3.1 NPV'!FA51&gt;0,'3.1 NPV'!AB52&gt;0),AND('3.1 NPV'!AB65&gt;0,'3.1 NPV'!AB66&gt;0),AND('3.1 NPV'!AB79&gt;0,'3.1 NPV'!AB80&gt;0),AND('3.1 NPV'!AB93&gt;0,'3.1 NPV'!AB94&gt;0)),AND('3.1 NPV'!AB37&lt;&gt;0,SUM('3.1 NPV'!$E36:AB36)&lt; SUM('3.1 NPV'!AB36:$AH$36),'3.1 NPV'!AB36*'3.1 NPV'!AB37&lt;&gt;0))= FALSE,0,1)</f>
        <v>0</v>
      </c>
      <c r="AF5">
        <f ca="1">IF(OR(OR(AND(SUM('2.3.1 Cost_Sum'!$F$24:AD$24)&lt;1,'2.3.1 Cost_Sum'!AD34&gt;0),AND(SUM('2.3.1 Cost_Sum'!$F$49:AD$49)&lt;1,'2.3.1 Cost_Sum'!AD59&gt;0),AND(SUM('2.3.1 Cost_Sum'!$F$74:AD$74)&lt;1,'2.3.1 Cost_Sum'!AD84&gt;0),AND(SUM('2.3.1 Cost_Sum'!$F$99:AD$99)&lt;1,'2.3.1 Cost_Sum'!AD$109&gt;0),AND(SUM('2.3.1 Cost_Sum'!$F$124:AD$124)&lt;1,'2.3.1 Cost_Sum'!AD$134&gt;0)),OR(AND('3.1 NPV'!AC36&gt;0,'3.1 NPV'!AC37&gt;0),AND('3.1 NPV'!FB51&gt;0,'3.1 NPV'!AC52&gt;0),AND('3.1 NPV'!AC65&gt;0,'3.1 NPV'!AC66&gt;0),AND('3.1 NPV'!AC79&gt;0,'3.1 NPV'!AC80&gt;0),AND('3.1 NPV'!AC93&gt;0,'3.1 NPV'!AC94&gt;0)),AND('3.1 NPV'!AC37&lt;&gt;0,SUM('3.1 NPV'!$E36:AC36)&lt; SUM('3.1 NPV'!AC36:$AH$36),'3.1 NPV'!AC36*'3.1 NPV'!AC37&lt;&gt;0))= FALSE,0,1)</f>
        <v>0</v>
      </c>
      <c r="AG5">
        <f ca="1">IF(OR(OR(AND(SUM('2.3.1 Cost_Sum'!$F$24:AE$24)&lt;1,'2.3.1 Cost_Sum'!AE34&gt;0),AND(SUM('2.3.1 Cost_Sum'!$F$49:AE$49)&lt;1,'2.3.1 Cost_Sum'!AE59&gt;0),AND(SUM('2.3.1 Cost_Sum'!$F$74:AE$74)&lt;1,'2.3.1 Cost_Sum'!AE84&gt;0),AND(SUM('2.3.1 Cost_Sum'!$F$99:AE$99)&lt;1,'2.3.1 Cost_Sum'!AE$109&gt;0),AND(SUM('2.3.1 Cost_Sum'!$F$124:AE$124)&lt;1,'2.3.1 Cost_Sum'!AE$134&gt;0)),OR(AND('3.1 NPV'!AD36&gt;0,'3.1 NPV'!AD37&gt;0),AND('3.1 NPV'!FC51&gt;0,'3.1 NPV'!AD52&gt;0),AND('3.1 NPV'!AD65&gt;0,'3.1 NPV'!AD66&gt;0),AND('3.1 NPV'!AD79&gt;0,'3.1 NPV'!AD80&gt;0),AND('3.1 NPV'!AD93&gt;0,'3.1 NPV'!AD94&gt;0)),AND('3.1 NPV'!AD37&lt;&gt;0,SUM('3.1 NPV'!$E36:AD36)&lt; SUM('3.1 NPV'!AD36:$AH$36),'3.1 NPV'!AD36*'3.1 NPV'!AD37&lt;&gt;0))= FALSE,0,1)</f>
        <v>0</v>
      </c>
      <c r="AH5">
        <f ca="1">IF(OR(OR(AND(SUM('2.3.1 Cost_Sum'!$F$24:AF$24)&lt;1,'2.3.1 Cost_Sum'!AF34&gt;0),AND(SUM('2.3.1 Cost_Sum'!$F$49:AF$49)&lt;1,'2.3.1 Cost_Sum'!AF59&gt;0),AND(SUM('2.3.1 Cost_Sum'!$F$74:AF$74)&lt;1,'2.3.1 Cost_Sum'!AF84&gt;0),AND(SUM('2.3.1 Cost_Sum'!$F$99:AF$99)&lt;1,'2.3.1 Cost_Sum'!AF$109&gt;0),AND(SUM('2.3.1 Cost_Sum'!$F$124:AF$124)&lt;1,'2.3.1 Cost_Sum'!AF$134&gt;0)),OR(AND('3.1 NPV'!AE36&gt;0,'3.1 NPV'!AE37&gt;0),AND('3.1 NPV'!FD51&gt;0,'3.1 NPV'!AE52&gt;0),AND('3.1 NPV'!AE65&gt;0,'3.1 NPV'!AE66&gt;0),AND('3.1 NPV'!AE79&gt;0,'3.1 NPV'!AE80&gt;0),AND('3.1 NPV'!AE93&gt;0,'3.1 NPV'!AE94&gt;0)),AND('3.1 NPV'!AE37&lt;&gt;0,SUM('3.1 NPV'!$E36:AE36)&lt; SUM('3.1 NPV'!AE36:$AH$36),'3.1 NPV'!AE36*'3.1 NPV'!AE37&lt;&gt;0))= FALSE,0,1)</f>
        <v>0</v>
      </c>
      <c r="AI5">
        <f ca="1">IF(OR(OR(AND(SUM('2.3.1 Cost_Sum'!$F$24:AG$24)&lt;1,'2.3.1 Cost_Sum'!AG34&gt;0),AND(SUM('2.3.1 Cost_Sum'!$F$49:AG$49)&lt;1,'2.3.1 Cost_Sum'!AG59&gt;0),AND(SUM('2.3.1 Cost_Sum'!$F$74:AG$74)&lt;1,'2.3.1 Cost_Sum'!AG84&gt;0),AND(SUM('2.3.1 Cost_Sum'!$F$99:AG$99)&lt;1,'2.3.1 Cost_Sum'!AG$109&gt;0),AND(SUM('2.3.1 Cost_Sum'!$F$124:AG$124)&lt;1,'2.3.1 Cost_Sum'!AG$134&gt;0)),OR(AND('3.1 NPV'!AF36&gt;0,'3.1 NPV'!AF37&gt;0),AND('3.1 NPV'!FE51&gt;0,'3.1 NPV'!AF52&gt;0),AND('3.1 NPV'!AF65&gt;0,'3.1 NPV'!AF66&gt;0),AND('3.1 NPV'!AF79&gt;0,'3.1 NPV'!AF80&gt;0),AND('3.1 NPV'!AF93&gt;0,'3.1 NPV'!AF94&gt;0)),AND('3.1 NPV'!AF37&lt;&gt;0,SUM('3.1 NPV'!$E36:AF36)&lt; SUM('3.1 NPV'!AF36:$AH$36),'3.1 NPV'!AF36*'3.1 NPV'!AF37&lt;&gt;0))= FALSE,0,1)</f>
        <v>0</v>
      </c>
      <c r="AJ5">
        <f ca="1">IF(OR(OR(AND(SUM('2.3.1 Cost_Sum'!$F$24:AH$24)&lt;1,'2.3.1 Cost_Sum'!AH34&gt;0),AND(SUM('2.3.1 Cost_Sum'!$F$49:AH$49)&lt;1,'2.3.1 Cost_Sum'!AH59&gt;0),AND(SUM('2.3.1 Cost_Sum'!$F$74:AH$74)&lt;1,'2.3.1 Cost_Sum'!AH84&gt;0),AND(SUM('2.3.1 Cost_Sum'!$F$99:AH$99)&lt;1,'2.3.1 Cost_Sum'!AH$109&gt;0),AND(SUM('2.3.1 Cost_Sum'!$F$124:AH$124)&lt;1,'2.3.1 Cost_Sum'!AH$134&gt;0)),OR(AND('3.1 NPV'!AG36&gt;0,'3.1 NPV'!AG37&gt;0),AND('3.1 NPV'!FF51&gt;0,'3.1 NPV'!AG52&gt;0),AND('3.1 NPV'!AG65&gt;0,'3.1 NPV'!AG66&gt;0),AND('3.1 NPV'!AG79&gt;0,'3.1 NPV'!AG80&gt;0),AND('3.1 NPV'!AG93&gt;0,'3.1 NPV'!AG94&gt;0)),AND('3.1 NPV'!AG37&lt;&gt;0,SUM('3.1 NPV'!$E36:AG36)&lt; SUM('3.1 NPV'!AG36:$AH$36),'3.1 NPV'!AG36*'3.1 NPV'!AG37&lt;&gt;0))= FALSE,0,1)</f>
        <v>0</v>
      </c>
      <c r="AK5">
        <f ca="1">IF(OR(OR(AND(SUM('2.3.1 Cost_Sum'!$F$24:AI$24)&lt;1,'2.3.1 Cost_Sum'!AI34&gt;0),AND(SUM('2.3.1 Cost_Sum'!$F$49:AI$49)&lt;1,'2.3.1 Cost_Sum'!AI59&gt;0),AND(SUM('2.3.1 Cost_Sum'!$F$74:AI$74)&lt;1,'2.3.1 Cost_Sum'!AI84&gt;0),AND(SUM('2.3.1 Cost_Sum'!$F$99:AI$99)&lt;1,'2.3.1 Cost_Sum'!AI$109&gt;0),AND(SUM('2.3.1 Cost_Sum'!$F$124:AI$124)&lt;1,'2.3.1 Cost_Sum'!AI$134&gt;0)),OR(AND('3.1 NPV'!AH36&gt;0,'3.1 NPV'!AH37&gt;0),AND('3.1 NPV'!FG51&gt;0,'3.1 NPV'!AH52&gt;0),AND('3.1 NPV'!AH65&gt;0,'3.1 NPV'!AH66&gt;0),AND('3.1 NPV'!AH79&gt;0,'3.1 NPV'!AH80&gt;0),AND('3.1 NPV'!AH93&gt;0,'3.1 NPV'!AH94&gt;0)),AND('3.1 NPV'!AH37&lt;&gt;0,SUM('3.1 NPV'!$E36:AH36)&lt; SUM('3.1 NPV'!AH36:$AH$36),'3.1 NPV'!AH36*'3.1 NPV'!AH37&lt;&gt;0))= FALSE,0,1)</f>
        <v>0</v>
      </c>
    </row>
    <row r="6" spans="1:37" x14ac:dyDescent="0.3">
      <c r="A6">
        <v>2</v>
      </c>
      <c r="B6" t="s">
        <v>192</v>
      </c>
      <c r="C6" s="125" t="str">
        <f ca="1">IF(
OR(
ROUND(AVERAGE('3.1 NPV'!$S$39:$AH$39),10)&gt;ROUND('3.1 NPV'!$S$39,10),
ROUND(AVERAGE('3.1 NPV'!$S$38:$AH$38),10)&gt;ROUND('3.1 NPV'!$S$38,10),
ROUND(AVERAGE('3.1 NPV'!$S$58:$AH$58),10)&gt;ROUND('3.1 NPV'!$S$58,10),
ROUND(AVERAGE('3.1 NPV'!$S$59:$AH$59),10)&gt;ROUND('3.1 NPV'!$S$59,10),
ROUND(AVERAGE('3.1 NPV'!$S$78:$AH$78),10)&gt;ROUND('3.1 NPV'!$S$78,10),
ROUND(AVERAGE('3.1 NPV'!$S$79:$AH$79),10)&gt;ROUND('3.1 NPV'!$S$79,10),
ROUND(AVERAGE('3.1 NPV'!$S$98:$AH$98),10)&gt;ROUND('3.1 NPV'!$S$98,10),
ROUND(AVERAGE('3.1 NPV'!$S$99:$AH$99),10)&gt;ROUND('3.1 NPV'!$S$99,10),
ROUND(AVERAGE('3.1 NPV'!$S$118:$AH$118),10)&gt;ROUND('3.1 NPV'!$S$118,10),
ROUND(AVERAGE('3.1 NPV'!$S$119:$AH$119),10)&gt;ROUND('3.1 NPV'!$S$119,10),
ROUND(AVERAGE('3.1 NPV'!$S$138:$AH$138),10)&gt;ROUND('3.1 NPV'!$S$138,10),
ROUND(AVERAGE('3.1 NPV'!$S$139:$AH$139),10)&gt;ROUND('3.1 NPV'!$S$139,10),
ROUND(AVERAGE('3.1 NPV'!$S$158:$AH$158),10)&gt;ROUND('3.1 NPV'!$S$158,10),
ROUND(AVERAGE('3.1 NPV'!$S$159:$AH$159),10)&gt;ROUND('3.1 NPV'!$S$159,10),
ROUND(AVERAGE('3.1 NPV'!$S$178:$AH$178),10)&gt;ROUND('3.1 NPV'!$S$178,10),
ROUND(AVERAGE('3.1 NPV'!$S$179:$AH$179),10)&gt;ROUND('3.1 NPV'!$S$179,10),
ROUND(AVERAGE('3.1 NPV'!$S$198:$AH$198),10)&gt;ROUND('3.1 NPV'!$S$198,10),
ROUND(AVERAGE('3.1 NPV'!$S$199:$AH$199),10)&gt;ROUND('3.1 NPV'!$S$199,10)
) = TRUE,"Bad","Good")</f>
        <v>Good</v>
      </c>
      <c r="D6" t="s">
        <v>193</v>
      </c>
      <c r="F6" t="s">
        <v>194</v>
      </c>
      <c r="H6">
        <f>IF(AND('3.1 NPV'!E39&lt;&gt;0,SUM('3.1 NPV'!$E36:E36)&lt; SUM('3.1 NPV'!E36:$AH$36),'3.1 NPV'!E36*'3.1 NPV'!E39&lt;&gt;0)= FALSE,0,1)</f>
        <v>0</v>
      </c>
      <c r="I6">
        <f>IF(AND('3.1 NPV'!F39&lt;&gt;0,SUM('3.1 NPV'!$E36:F36)&lt; SUM('3.1 NPV'!F36:$AH$36),'3.1 NPV'!F36*'3.1 NPV'!F39&lt;&gt;0)= FALSE,0,1)</f>
        <v>0</v>
      </c>
      <c r="J6">
        <f>IF(AND('3.1 NPV'!G39&lt;&gt;0,SUM('3.1 NPV'!$E36:G36)&lt; SUM('3.1 NPV'!G36:$AH$36),'3.1 NPV'!G36*'3.1 NPV'!G39&lt;&gt;0)= FALSE,0,1)</f>
        <v>1</v>
      </c>
      <c r="K6">
        <f>IF(AND('3.1 NPV'!H39&lt;&gt;0,SUM('3.1 NPV'!$E36:H36)&lt; SUM('3.1 NPV'!H36:$AH$36),'3.1 NPV'!H36*'3.1 NPV'!H39&lt;&gt;0)= FALSE,0,1)</f>
        <v>1</v>
      </c>
      <c r="L6">
        <f>IF(AND('3.1 NPV'!I39&lt;&gt;0,SUM('3.1 NPV'!$E36:I36)&lt; SUM('3.1 NPV'!I36:$AH$36),'3.1 NPV'!I36*'3.1 NPV'!I39&lt;&gt;0)= FALSE,0,1)</f>
        <v>0</v>
      </c>
      <c r="M6">
        <f>IF(AND('3.1 NPV'!J39&lt;&gt;0,SUM('3.1 NPV'!$E36:J36)&lt; SUM('3.1 NPV'!J36:$AH$36),'3.1 NPV'!J36*'3.1 NPV'!J39&lt;&gt;0)= FALSE,0,1)</f>
        <v>0</v>
      </c>
      <c r="N6">
        <f>IF(AND('3.1 NPV'!K39&lt;&gt;0,SUM('3.1 NPV'!$E36:K36)&lt; SUM('3.1 NPV'!K36:$AH$36),'3.1 NPV'!K36*'3.1 NPV'!K39&lt;&gt;0)= FALSE,0,1)</f>
        <v>0</v>
      </c>
      <c r="O6">
        <f>IF(AND('3.1 NPV'!L39&lt;&gt;0,SUM('3.1 NPV'!$E36:L36)&lt; SUM('3.1 NPV'!L36:$AH$36),'3.1 NPV'!L36*'3.1 NPV'!L39&lt;&gt;0)= FALSE,0,1)</f>
        <v>0</v>
      </c>
      <c r="P6">
        <f>IF(AND('3.1 NPV'!M39&lt;&gt;0,SUM('3.1 NPV'!$E36:M36)&lt; SUM('3.1 NPV'!M36:$AH$36),'3.1 NPV'!M36*'3.1 NPV'!M39&lt;&gt;0)= FALSE,0,1)</f>
        <v>0</v>
      </c>
      <c r="Q6">
        <f>IF(AND('3.1 NPV'!N39&lt;&gt;0,SUM('3.1 NPV'!$E36:N36)&lt; SUM('3.1 NPV'!N36:$AH$36),'3.1 NPV'!N36*'3.1 NPV'!N39&lt;&gt;0)= FALSE,0,1)</f>
        <v>0</v>
      </c>
      <c r="R6">
        <f>IF(AND('3.1 NPV'!O39&lt;&gt;0,SUM('3.1 NPV'!$E36:O36)&lt; SUM('3.1 NPV'!O36:$AH$36),'3.1 NPV'!O36*'3.1 NPV'!O39&lt;&gt;0)= FALSE,0,1)</f>
        <v>0</v>
      </c>
      <c r="S6">
        <f>IF(AND('3.1 NPV'!P39&lt;&gt;0,SUM('3.1 NPV'!$E36:P36)&lt; SUM('3.1 NPV'!P36:$AH$36),'3.1 NPV'!P36*'3.1 NPV'!P39&lt;&gt;0)= FALSE,0,1)</f>
        <v>0</v>
      </c>
      <c r="T6">
        <f>IF(AND('3.1 NPV'!Q39&lt;&gt;0,SUM('3.1 NPV'!$E36:Q36)&lt; SUM('3.1 NPV'!Q36:$AH$36),'3.1 NPV'!Q36*'3.1 NPV'!Q39&lt;&gt;0)= FALSE,0,1)</f>
        <v>0</v>
      </c>
      <c r="U6">
        <f>IF(AND('3.1 NPV'!R39&lt;&gt;0,SUM('3.1 NPV'!$E36:R36)&lt; SUM('3.1 NPV'!R36:$AH$36),'3.1 NPV'!R36*'3.1 NPV'!R39&lt;&gt;0)= FALSE,0,1)</f>
        <v>0</v>
      </c>
      <c r="V6">
        <f>IF(AND('3.1 NPV'!S39&lt;&gt;0,SUM('3.1 NPV'!$E36:S36)&lt; SUM('3.1 NPV'!S36:$AH$36),'3.1 NPV'!S36*'3.1 NPV'!S39&lt;&gt;0)= FALSE,0,1)</f>
        <v>0</v>
      </c>
      <c r="W6">
        <f>IF(AND('3.1 NPV'!T39&lt;&gt;0,SUM('3.1 NPV'!$E36:T36)&lt; SUM('3.1 NPV'!T36:$AH$36),'3.1 NPV'!T36*'3.1 NPV'!T39&lt;&gt;0)= FALSE,0,1)</f>
        <v>0</v>
      </c>
      <c r="X6">
        <f>IF(AND('3.1 NPV'!U39&lt;&gt;0,SUM('3.1 NPV'!$E36:U36)&lt; SUM('3.1 NPV'!U36:$AH$36),'3.1 NPV'!U36*'3.1 NPV'!U39&lt;&gt;0)= FALSE,0,1)</f>
        <v>0</v>
      </c>
      <c r="Y6">
        <f>IF(AND('3.1 NPV'!V39&lt;&gt;0,SUM('3.1 NPV'!$E36:V36)&lt; SUM('3.1 NPV'!V36:$AH$36),'3.1 NPV'!V36*'3.1 NPV'!V39&lt;&gt;0)= FALSE,0,1)</f>
        <v>0</v>
      </c>
      <c r="Z6">
        <f>IF(AND('3.1 NPV'!W39&lt;&gt;0,SUM('3.1 NPV'!$E36:W36)&lt; SUM('3.1 NPV'!W36:$AH$36),'3.1 NPV'!W36*'3.1 NPV'!W39&lt;&gt;0)= FALSE,0,1)</f>
        <v>0</v>
      </c>
      <c r="AA6">
        <f>IF(AND('3.1 NPV'!X39&lt;&gt;0,SUM('3.1 NPV'!$E36:X36)&lt; SUM('3.1 NPV'!X36:$AH$36),'3.1 NPV'!X36*'3.1 NPV'!X39&lt;&gt;0)= FALSE,0,1)</f>
        <v>0</v>
      </c>
      <c r="AB6">
        <f>IF(AND('3.1 NPV'!Y39&lt;&gt;0,SUM('3.1 NPV'!$E36:Y36)&lt; SUM('3.1 NPV'!Y36:$AH$36),'3.1 NPV'!Y36*'3.1 NPV'!Y39&lt;&gt;0)= FALSE,0,1)</f>
        <v>0</v>
      </c>
      <c r="AC6">
        <f>IF(AND('3.1 NPV'!Z39&lt;&gt;0,SUM('3.1 NPV'!$E36:Z36)&lt; SUM('3.1 NPV'!Z36:$AH$36),'3.1 NPV'!Z36*'3.1 NPV'!Z39&lt;&gt;0)= FALSE,0,1)</f>
        <v>0</v>
      </c>
      <c r="AD6">
        <f>IF(AND('3.1 NPV'!AA39&lt;&gt;0,SUM('3.1 NPV'!$E36:AA36)&lt; SUM('3.1 NPV'!AA36:$AH$36),'3.1 NPV'!AA36*'3.1 NPV'!AA39&lt;&gt;0)= FALSE,0,1)</f>
        <v>0</v>
      </c>
      <c r="AE6">
        <f>IF(AND('3.1 NPV'!AB39&lt;&gt;0,SUM('3.1 NPV'!$E36:AB36)&lt; SUM('3.1 NPV'!AB36:$AH$36),'3.1 NPV'!AB36*'3.1 NPV'!AB39&lt;&gt;0)= FALSE,0,1)</f>
        <v>0</v>
      </c>
      <c r="AF6">
        <f>IF(AND('3.1 NPV'!AC39&lt;&gt;0,SUM('3.1 NPV'!$E36:AC36)&lt; SUM('3.1 NPV'!AC36:$AH$36),'3.1 NPV'!AC36*'3.1 NPV'!AC39&lt;&gt;0)= FALSE,0,1)</f>
        <v>0</v>
      </c>
      <c r="AG6">
        <f>IF(AND('3.1 NPV'!AD39&lt;&gt;0,SUM('3.1 NPV'!$E36:AD36)&lt; SUM('3.1 NPV'!AD36:$AH$36),'3.1 NPV'!AD36*'3.1 NPV'!AD39&lt;&gt;0)= FALSE,0,1)</f>
        <v>0</v>
      </c>
      <c r="AH6">
        <f>IF(AND('3.1 NPV'!AE39&lt;&gt;0,SUM('3.1 NPV'!$E36:AE36)&lt; SUM('3.1 NPV'!AE36:$AH$36),'3.1 NPV'!AE36*'3.1 NPV'!AE39&lt;&gt;0)= FALSE,0,1)</f>
        <v>0</v>
      </c>
      <c r="AI6">
        <f>IF(AND('3.1 NPV'!AF39&lt;&gt;0,SUM('3.1 NPV'!$E36:AF36)&lt; SUM('3.1 NPV'!AF36:$AH$36),'3.1 NPV'!AF36*'3.1 NPV'!AF39&lt;&gt;0)= FALSE,0,1)</f>
        <v>0</v>
      </c>
      <c r="AJ6">
        <f>IF(AND('3.1 NPV'!AG39&lt;&gt;0,SUM('3.1 NPV'!$E36:AG36)&lt; SUM('3.1 NPV'!AG36:$AH$36),'3.1 NPV'!AG36*'3.1 NPV'!AG39&lt;&gt;0)= FALSE,0,1)</f>
        <v>0</v>
      </c>
      <c r="AK6">
        <f>IF(AND('3.1 NPV'!AH39&lt;&gt;0,SUM('3.1 NPV'!$E36:AH36)&lt; SUM('3.1 NPV'!AH36:$AH$36),'3.1 NPV'!AH36*'3.1 NPV'!AH39&lt;&gt;0)= FALSE,0,1)</f>
        <v>0</v>
      </c>
    </row>
    <row r="10" spans="1:37" x14ac:dyDescent="0.3">
      <c r="C10" s="128"/>
    </row>
    <row r="11" spans="1:37" x14ac:dyDescent="0.3">
      <c r="C11" s="128"/>
      <c r="H11" s="1"/>
    </row>
    <row r="12" spans="1:37" x14ac:dyDescent="0.3">
      <c r="C12" s="128"/>
    </row>
    <row r="13" spans="1:37" x14ac:dyDescent="0.3">
      <c r="C13" s="128"/>
    </row>
  </sheetData>
  <mergeCells count="2">
    <mergeCell ref="A1:B1"/>
    <mergeCell ref="A2:B2"/>
  </mergeCells>
  <phoneticPr fontId="18" type="noConversion"/>
  <conditionalFormatting sqref="A2:B2 C5:C6">
    <cfRule type="cellIs" dxfId="19" priority="3" operator="equal">
      <formula>"Bad"</formula>
    </cfRule>
    <cfRule type="cellIs" dxfId="18" priority="4" operator="equal">
      <formula>"Good"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39E30D-75F7-4747-8040-90EDD52D0586}">
  <sheetPr codeName="Sheet9">
    <tabColor rgb="FF7030A0"/>
  </sheetPr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707107-E5B4-40D6-996E-23A98B1564C8}">
  <sheetPr codeName="Sheet10">
    <tabColor rgb="FF7030A0"/>
  </sheetPr>
  <dimension ref="A1:BD441"/>
  <sheetViews>
    <sheetView zoomScale="70" zoomScaleNormal="70" workbookViewId="0">
      <selection activeCell="C27" sqref="C27"/>
    </sheetView>
  </sheetViews>
  <sheetFormatPr defaultRowHeight="14.4" x14ac:dyDescent="0.3"/>
  <cols>
    <col min="1" max="1" width="27.33203125" customWidth="1"/>
    <col min="2" max="2" width="25.33203125" bestFit="1" customWidth="1"/>
    <col min="3" max="3" width="64.6640625" customWidth="1"/>
    <col min="4" max="4" width="21.6640625" customWidth="1"/>
    <col min="5" max="5" width="20.44140625" customWidth="1"/>
    <col min="6" max="6" width="24.5546875" customWidth="1"/>
    <col min="7" max="7" width="9.5546875" customWidth="1"/>
    <col min="8" max="8" width="16.33203125" customWidth="1"/>
    <col min="9" max="9" width="19.33203125" customWidth="1"/>
    <col min="10" max="10" width="23" customWidth="1"/>
    <col min="11" max="11" width="14.5546875" customWidth="1"/>
    <col min="12" max="12" width="28.6640625" customWidth="1"/>
    <col min="13" max="13" width="7.5546875" customWidth="1"/>
    <col min="14" max="27" width="10.44140625" bestFit="1" customWidth="1"/>
    <col min="28" max="34" width="8" bestFit="1" customWidth="1"/>
    <col min="35" max="36" width="9.44140625" bestFit="1" customWidth="1"/>
    <col min="37" max="37" width="8.6640625" bestFit="1" customWidth="1"/>
  </cols>
  <sheetData>
    <row r="1" spans="1:56" s="13" customFormat="1" x14ac:dyDescent="0.3">
      <c r="A1" s="13" t="s">
        <v>195</v>
      </c>
    </row>
    <row r="2" spans="1:56" ht="15" customHeight="1" x14ac:dyDescent="0.3">
      <c r="A2" s="382" t="s">
        <v>196</v>
      </c>
      <c r="B2" s="375" t="s">
        <v>197</v>
      </c>
      <c r="C2" s="384" t="s">
        <v>5</v>
      </c>
      <c r="D2" s="375" t="s">
        <v>198</v>
      </c>
      <c r="E2" s="375" t="s">
        <v>199</v>
      </c>
      <c r="F2" s="375" t="s">
        <v>75</v>
      </c>
      <c r="G2" s="375" t="s">
        <v>200</v>
      </c>
      <c r="H2" s="375" t="s">
        <v>201</v>
      </c>
      <c r="J2" s="394"/>
      <c r="K2" s="394"/>
      <c r="L2" s="394"/>
      <c r="P2" s="104"/>
      <c r="BD2" t="s">
        <v>1</v>
      </c>
    </row>
    <row r="3" spans="1:56" s="1" customFormat="1" ht="15" customHeight="1" x14ac:dyDescent="0.3">
      <c r="A3" s="382"/>
      <c r="B3" s="383"/>
      <c r="C3" s="385"/>
      <c r="D3" s="375"/>
      <c r="E3" s="375"/>
      <c r="F3" s="375"/>
      <c r="G3" s="375"/>
      <c r="H3" s="375"/>
      <c r="J3"/>
      <c r="K3"/>
      <c r="L3"/>
      <c r="M3"/>
      <c r="N3"/>
      <c r="O3"/>
      <c r="P3" s="104"/>
      <c r="BD3" s="1" t="s">
        <v>2</v>
      </c>
    </row>
    <row r="4" spans="1:56" x14ac:dyDescent="0.3">
      <c r="A4" t="str">
        <f>'2.1 KMA'!$E$14</f>
        <v>Yes</v>
      </c>
      <c r="B4" s="105">
        <v>1</v>
      </c>
      <c r="C4" s="106" t="str">
        <f>IF('2.1 KMA'!$B14=0, "", '2.1 KMA'!$B14)</f>
        <v>Do Nothing / Base Case</v>
      </c>
      <c r="D4" s="261">
        <f>IF(A4 = "Yes",'3.1 NPV'!$B$28,"")</f>
        <v>0</v>
      </c>
      <c r="E4" s="262">
        <f>IF($A$4 = "Yes",SUM('3.1 NPV'!$B$26:$B$27),"")</f>
        <v>0</v>
      </c>
      <c r="F4" s="263">
        <f>IF($A$4 = "Yes",'3.1 NPV'!$B$29,"")</f>
        <v>0</v>
      </c>
      <c r="G4" s="264">
        <f>IFERROR(
  IF(COUNTIF(A$4:A$13,"Yes")=2,_xlfn.RANK.EQ(F4,$F$4:$F$5,0),
  IF(COUNTIF(A$4:A$13,"Yes")=3,_xlfn.RANK.EQ(F4,$F$4:$F$6,0),
  IF(COUNTIF(A$4:A$13,"Yes")=4,_xlfn.RANK.EQ(F4,$F$4:$F$7,0),
  IF(COUNTIF(A$4:A$13,"Yes")=5,_xlfn.RANK.EQ(F4,$F$4:$F$8,0),
  IF(COUNTIF(A$4:A$13,"Yes")=6,_xlfn.RANK.EQ(F4,$F$4:$F$9,0),
  IF(COUNTIF(A$4:A$13,"Yes")=7,_xlfn.RANK.EQ(F4,$F$4:$F$10,0),
  IF(COUNTIF(A$4:A$13,"Yes")=8,_xlfn.RANK.EQ(F4,$F$4:$F$11,0),
  IF(COUNTIF(A$4:A$13,"Yes")=9,_xlfn.RANK.EQ(F4,$F$4:$F$12,0),
  IF(COUNTIF(A$4:A$13,"Yes")=10,_xlfn.RANK.EQ(F4,$F$4:$F$13,0),
  ""))))))))),"")</f>
        <v>2</v>
      </c>
      <c r="H4" s="265"/>
      <c r="I4" s="45"/>
      <c r="P4" s="104"/>
    </row>
    <row r="5" spans="1:56" x14ac:dyDescent="0.3">
      <c r="A5" t="str">
        <f>'2.1 KMA'!$E$15</f>
        <v>Yes</v>
      </c>
      <c r="B5" s="105">
        <v>2</v>
      </c>
      <c r="C5" s="106" t="str">
        <f>IF('2.1 KMA'!$B15=0, "", '2.1 KMA'!$B15)</f>
        <v>Implement summer prep</v>
      </c>
      <c r="D5" s="266">
        <f>IF($A$5 = "Yes",'3.1 NPV'!$B$51,"")</f>
        <v>13.190319539455935</v>
      </c>
      <c r="E5" s="262">
        <f>IF($A$5 = "Yes",SUM('3.1 NPV'!$B$49:$B$50),"")</f>
        <v>4.7029107186682308</v>
      </c>
      <c r="F5" s="262">
        <f>IF($A$5 = "Yes",'3.1 NPV'!$B$52,"")</f>
        <v>8.4874088207877048</v>
      </c>
      <c r="G5" s="264">
        <f t="shared" ref="G5:G13" si="0">IFERROR(
  IF(COUNTIF(A$4:A$13,"Yes")=2,_xlfn.RANK.EQ(F5,$F$4:$F$5,0),
  IF(COUNTIF(A$4:A$13,"Yes")=3,_xlfn.RANK.EQ(F5,$F$4:$F$6,0),
  IF(COUNTIF(A$4:A$13,"Yes")=4,_xlfn.RANK.EQ(F5,$F$4:$F$7,0),
  IF(COUNTIF(A$4:A$13,"Yes")=5,_xlfn.RANK.EQ(F5,$F$4:$F$8,0),
  IF(COUNTIF(A$4:A$13,"Yes")=6,_xlfn.RANK.EQ(F5,$F$4:$F$9,0),
  IF(COUNTIF(A$4:A$13,"Yes")=7,_xlfn.RANK.EQ(F5,$F$4:$F$10,0),
  IF(COUNTIF(A$4:A$13,"Yes")=8,_xlfn.RANK.EQ(F5,$F$4:$F$11,0),
  IF(COUNTIF(A$4:A$13,"Yes")=9,_xlfn.RANK.EQ(F5,$F$4:$F$12,0),
  IF(COUNTIF(A$4:A$13,"Yes")=10,_xlfn.RANK.EQ(F5,$F$4:$F$13,0),
  ""))))))))),"")</f>
        <v>1</v>
      </c>
      <c r="H5" s="265" t="str">
        <f>IF(ISNA(INDEX('3.1 NPV'!$E$22:$AH$22,1,MATCH("Yes",'3.1 NPV'!$E$47:$AH$47,0))),"-",INDEX('3.1 NPV'!$E$22:$AH$22,1,MATCH("Yes",'3.1 NPV'!$E$47:$AH$47,0)))</f>
        <v>FY27</v>
      </c>
      <c r="I5" s="45"/>
      <c r="P5" s="104"/>
    </row>
    <row r="6" spans="1:56" x14ac:dyDescent="0.3">
      <c r="A6" t="str">
        <f>'2.1 KMA'!$E$16</f>
        <v>No</v>
      </c>
      <c r="B6" s="105">
        <v>3</v>
      </c>
      <c r="C6" s="106" t="str">
        <f>IF('2.1 KMA'!$B16=0, "", '2.1 KMA'!$B16)</f>
        <v/>
      </c>
      <c r="D6" s="261" t="str">
        <f>IF($A$6 = "Yes",'3.1 NPV'!$B$71,"")</f>
        <v/>
      </c>
      <c r="E6" s="262" t="str">
        <f>IF($A$6 = "Yes",SUM('3.1 NPV'!$B$69:$B$70),"")</f>
        <v/>
      </c>
      <c r="F6" s="262" t="str">
        <f>IF($A$6 = "Yes",'3.1 NPV'!$B$72,"")</f>
        <v/>
      </c>
      <c r="G6" s="264" t="str">
        <f t="shared" si="0"/>
        <v/>
      </c>
      <c r="H6" s="265" t="str">
        <f ca="1">IF(ISNA(INDEX('3.1 NPV'!$E$22:$AH$22,1,MATCH("Yes",'3.1 NPV'!$E$67:$AH$67,0))),"-",INDEX('3.1 NPV'!$E$22:$AH$22,1,MATCH("Yes",'3.1 NPV'!$E$67:$AH$67,0)))</f>
        <v>-</v>
      </c>
      <c r="I6" s="45"/>
      <c r="P6" s="104"/>
    </row>
    <row r="7" spans="1:56" x14ac:dyDescent="0.3">
      <c r="A7" t="str">
        <f>'2.1 KMA'!$E$17</f>
        <v>No</v>
      </c>
      <c r="B7" s="105">
        <v>4</v>
      </c>
      <c r="C7" s="106" t="str">
        <f>IF('2.1 KMA'!$B17=0, "", '2.1 KMA'!$B17)</f>
        <v/>
      </c>
      <c r="D7" s="261" t="str">
        <f>IF($A$7 = "Yes",'3.1 NPV'!$B$91,"")</f>
        <v/>
      </c>
      <c r="E7" s="262" t="str">
        <f>IF($A$7 = "Yes",SUM('3.1 NPV'!$B$89:$B$90),"")</f>
        <v/>
      </c>
      <c r="F7" s="262" t="str">
        <f>IF($A$7 = "Yes",'3.1 NPV'!$B$92,"")</f>
        <v/>
      </c>
      <c r="G7" s="264" t="str">
        <f t="shared" si="0"/>
        <v/>
      </c>
      <c r="H7" s="265" t="str">
        <f ca="1">IF(ISNA(INDEX('3.1 NPV'!$E$22:$AH$22,1,MATCH("Yes",'3.1 NPV'!$E$87:$AH$87,0))),"-",INDEX('3.1 NPV'!$E$22:$AH$22,1,MATCH("Yes",'3.1 NPV'!$E$87:$AH$87,0)))</f>
        <v>-</v>
      </c>
      <c r="I7" s="45"/>
      <c r="P7" s="104"/>
    </row>
    <row r="8" spans="1:56" x14ac:dyDescent="0.3">
      <c r="A8" t="str">
        <f>'2.1 KMA'!$E$18</f>
        <v>No</v>
      </c>
      <c r="B8" s="105">
        <v>5</v>
      </c>
      <c r="C8" s="106" t="str">
        <f>IF('2.1 KMA'!$B18=0, "", '2.1 KMA'!$B18)</f>
        <v/>
      </c>
      <c r="D8" s="261" t="str">
        <f>IF($A$8 = "Yes",'3.1 NPV'!$B$111,"")</f>
        <v/>
      </c>
      <c r="E8" s="262" t="str">
        <f>IF($A$8 = "Yes",SUM('3.1 NPV'!$B$109:$B$110),"")</f>
        <v/>
      </c>
      <c r="F8" s="262" t="str">
        <f>IF($A$8 = "Yes",'3.1 NPV'!$B$112,"")</f>
        <v/>
      </c>
      <c r="G8" s="264" t="str">
        <f t="shared" si="0"/>
        <v/>
      </c>
      <c r="H8" s="265" t="str">
        <f ca="1">IF(ISNA(INDEX('3.1 NPV'!$E$22:$AH$22,1,MATCH("Yes",'3.1 NPV'!$E$107:$AH$107,0))),"-",INDEX('3.1 NPV'!$E$22:$AH$22,1,MATCH("Yes",'3.1 NPV'!$E$107:$AH$107,0)))</f>
        <v>-</v>
      </c>
      <c r="I8" s="45"/>
    </row>
    <row r="9" spans="1:56" x14ac:dyDescent="0.3">
      <c r="A9" t="str">
        <f>'2.1 KMA'!$E$19</f>
        <v>No</v>
      </c>
      <c r="B9" s="105">
        <v>6</v>
      </c>
      <c r="C9" s="106" t="str">
        <f>IF('2.1 KMA'!$B19=0, "", '2.1 KMA'!$B19)</f>
        <v/>
      </c>
      <c r="D9" s="261" t="str">
        <f>IF($A$9 = "Yes",'3.1 NPV'!$B$131,"")</f>
        <v/>
      </c>
      <c r="E9" s="262" t="str">
        <f>IF($A$9 = "Yes",SUM('3.1 NPV'!$B$129:$B$130),"")</f>
        <v/>
      </c>
      <c r="F9" s="262" t="str">
        <f>IF($A$9 = "Yes",'3.1 NPV'!$B$132,"")</f>
        <v/>
      </c>
      <c r="G9" s="264" t="str">
        <f t="shared" si="0"/>
        <v/>
      </c>
      <c r="H9" s="265" t="str">
        <f ca="1">IF(ISNA(INDEX('3.1 NPV'!$E$22:$AH$22,1,MATCH("Yes",'3.1 NPV'!$E$127:$AH$127,0))),"-",INDEX('3.1 NPV'!$E$22:$AH$22,1,MATCH("Yes",'3.1 NPV'!$E$127:$AH$127,0)))</f>
        <v>-</v>
      </c>
      <c r="I9" s="45"/>
    </row>
    <row r="10" spans="1:56" x14ac:dyDescent="0.3">
      <c r="A10" t="str">
        <f>'2.1 KMA'!$E$20</f>
        <v>No</v>
      </c>
      <c r="B10" s="105">
        <v>7</v>
      </c>
      <c r="C10" s="106" t="str">
        <f>IF('2.1 KMA'!$B20=0, "", '2.1 KMA'!$B20)</f>
        <v/>
      </c>
      <c r="D10" s="261" t="str">
        <f>IF($A$10 = "Yes",'3.1 NPV'!$B$151,"")</f>
        <v/>
      </c>
      <c r="E10" s="262" t="str">
        <f>IF($A$10 = "Yes",SUM('3.1 NPV'!$B$149:$B$150),"")</f>
        <v/>
      </c>
      <c r="F10" s="262" t="str">
        <f>IF($A$10 = "Yes",'3.1 NPV'!$B$152,"")</f>
        <v/>
      </c>
      <c r="G10" s="264" t="str">
        <f t="shared" si="0"/>
        <v/>
      </c>
      <c r="H10" s="265" t="str">
        <f ca="1">IF(ISNA(INDEX('3.1 NPV'!$E$22:$AH$22,1,MATCH("Yes",'3.1 NPV'!$E$147:$AH$147,0))),"-",INDEX('3.1 NPV'!$E$22:$AH$22,1,MATCH("Yes",'3.1 NPV'!$E$147:$AH$147,0)))</f>
        <v>-</v>
      </c>
      <c r="I10" s="45"/>
    </row>
    <row r="11" spans="1:56" x14ac:dyDescent="0.3">
      <c r="A11" t="str">
        <f>'2.1 KMA'!$E$21</f>
        <v>No</v>
      </c>
      <c r="B11" s="105">
        <v>8</v>
      </c>
      <c r="C11" s="106" t="str">
        <f>IF('2.1 KMA'!$B21=0, "", '2.1 KMA'!$B21)</f>
        <v/>
      </c>
      <c r="D11" s="261" t="str">
        <f>IF($A$11 = "Yes",'3.1 NPV'!$B$171,"")</f>
        <v/>
      </c>
      <c r="E11" s="262" t="str">
        <f>IF($A$11 = "Yes",SUM('3.1 NPV'!$B$169:$B$170),"")</f>
        <v/>
      </c>
      <c r="F11" s="262" t="str">
        <f>IF($A$11 = "Yes",'3.1 NPV'!$B$172,"")</f>
        <v/>
      </c>
      <c r="G11" s="264" t="str">
        <f t="shared" si="0"/>
        <v/>
      </c>
      <c r="H11" s="265" t="str">
        <f ca="1">IF(ISNA(INDEX('3.1 NPV'!$E$22:$AH$22,1,MATCH("Yes",'3.1 NPV'!$E$167:$AH$167,0))),"-",INDEX('3.1 NPV'!$E$22:$AH$22,1,MATCH("Yes",'3.1 NPV'!$E$167:$AH$167,0)))</f>
        <v>-</v>
      </c>
      <c r="I11" s="45"/>
    </row>
    <row r="12" spans="1:56" x14ac:dyDescent="0.3">
      <c r="A12" t="str">
        <f>'2.1 KMA'!$E$22</f>
        <v>No</v>
      </c>
      <c r="B12" s="105">
        <v>9</v>
      </c>
      <c r="C12" s="106" t="str">
        <f>IF('2.1 KMA'!$B22=0, "", '2.1 KMA'!$B22)</f>
        <v/>
      </c>
      <c r="D12" s="261" t="str">
        <f>IF($A$12 = "Yes",'3.1 NPV'!$B$191,"")</f>
        <v/>
      </c>
      <c r="E12" s="262" t="str">
        <f>IF($A$12 = "Yes",SUM('3.1 NPV'!$B$189:$B$190),"")</f>
        <v/>
      </c>
      <c r="F12" s="262" t="str">
        <f>IF($A$12 = "Yes",'3.1 NPV'!$B$192,"")</f>
        <v/>
      </c>
      <c r="G12" s="264" t="str">
        <f t="shared" si="0"/>
        <v/>
      </c>
      <c r="H12" s="265" t="str">
        <f ca="1">IF(ISNA(INDEX('3.1 NPV'!$E$22:$AH$22,1,MATCH("Yes",'3.1 NPV'!$E$187:$AH$187,0))),"-",INDEX('3.1 NPV'!$E$22:$AH$22,1,MATCH("Yes",'3.1 NPV'!$E$187:$AH$187,0)))</f>
        <v>-</v>
      </c>
      <c r="I12" s="45"/>
    </row>
    <row r="13" spans="1:56" x14ac:dyDescent="0.3">
      <c r="A13" t="str">
        <f>'2.1 KMA'!$E$23</f>
        <v>No</v>
      </c>
      <c r="B13" s="105">
        <v>10</v>
      </c>
      <c r="C13" s="106" t="str">
        <f>IF('2.1 KMA'!$B23=0, "", '2.1 KMA'!$B23)</f>
        <v/>
      </c>
      <c r="D13" s="261" t="str">
        <f>IF($A$13 = "Yes",'3.1 NPV'!$B$211,"")</f>
        <v/>
      </c>
      <c r="E13" s="262" t="str">
        <f>IF($A$13 = "Yes",SUM('3.1 NPV'!$B$209:$B$210),"")</f>
        <v/>
      </c>
      <c r="F13" s="262" t="str">
        <f>IF($A$13 = "Yes",'3.1 NPV'!$B$212,"")</f>
        <v/>
      </c>
      <c r="G13" s="264" t="str">
        <f t="shared" si="0"/>
        <v/>
      </c>
      <c r="H13" s="265" t="str">
        <f ca="1">IF(ISNA(INDEX('3.1 NPV'!$E$22:$AH$22,1,MATCH("Yes",'3.1 NPV'!$E$207:$AH$207,0))),"-",INDEX('3.1 NPV'!$E$22:$AH$22,1,MATCH("Yes",'3.1 NPV'!$E$207:$AH$207,0)))</f>
        <v>-</v>
      </c>
      <c r="I13" s="45"/>
    </row>
    <row r="15" spans="1:56" s="13" customFormat="1" x14ac:dyDescent="0.3">
      <c r="A15" s="13" t="s">
        <v>110</v>
      </c>
    </row>
    <row r="16" spans="1:56" s="37" customFormat="1" x14ac:dyDescent="0.3">
      <c r="B16" s="37" t="s">
        <v>202</v>
      </c>
      <c r="C16" s="37" t="str">
        <f>C4</f>
        <v>Do Nothing / Base Case</v>
      </c>
    </row>
    <row r="18" spans="1:34" x14ac:dyDescent="0.3">
      <c r="E18" s="252" t="str">
        <f>'2.3.1 Cost_Sum'!F$2</f>
        <v>FY25</v>
      </c>
      <c r="F18" s="27" t="str">
        <f>'2.3.1 Cost_Sum'!G$2</f>
        <v>FY26</v>
      </c>
      <c r="G18" s="27" t="str">
        <f>'2.3.1 Cost_Sum'!H$2</f>
        <v>FY27</v>
      </c>
      <c r="H18" s="260" t="str">
        <f>'2.3.1 Cost_Sum'!I$2</f>
        <v>FY28</v>
      </c>
      <c r="I18" s="27" t="str">
        <f>'2.3.1 Cost_Sum'!J$2</f>
        <v>FY29</v>
      </c>
      <c r="J18" s="27" t="str">
        <f>'2.3.1 Cost_Sum'!K$2</f>
        <v>FY30</v>
      </c>
      <c r="K18" s="27" t="str">
        <f>'2.3.1 Cost_Sum'!L$2</f>
        <v>FY31</v>
      </c>
      <c r="L18" s="27" t="str">
        <f>'2.3.1 Cost_Sum'!M$2</f>
        <v>FY32</v>
      </c>
      <c r="M18" s="27" t="str">
        <f>'2.3.1 Cost_Sum'!N$2</f>
        <v>FY33</v>
      </c>
      <c r="N18" s="27" t="str">
        <f>'2.3.1 Cost_Sum'!O$2</f>
        <v>FY34</v>
      </c>
      <c r="O18" s="27" t="str">
        <f>'2.3.1 Cost_Sum'!P$2</f>
        <v>FY35</v>
      </c>
      <c r="P18" s="27" t="str">
        <f>'2.3.1 Cost_Sum'!Q$2</f>
        <v>FY36</v>
      </c>
      <c r="Q18" s="27" t="str">
        <f>'2.3.1 Cost_Sum'!R$2</f>
        <v>FY37</v>
      </c>
      <c r="R18" s="27" t="str">
        <f>'2.3.1 Cost_Sum'!S$2</f>
        <v>FY38</v>
      </c>
      <c r="S18" s="27" t="str">
        <f>'2.3.1 Cost_Sum'!T$2</f>
        <v>FY39</v>
      </c>
      <c r="T18" s="27" t="str">
        <f>'2.3.1 Cost_Sum'!U$2</f>
        <v>FY40</v>
      </c>
      <c r="U18" s="27" t="str">
        <f>'2.3.1 Cost_Sum'!V$2</f>
        <v>FY41</v>
      </c>
      <c r="V18" s="27" t="str">
        <f>'2.3.1 Cost_Sum'!W$2</f>
        <v>FY42</v>
      </c>
      <c r="W18" s="27" t="str">
        <f>'2.3.1 Cost_Sum'!X$2</f>
        <v>FY43</v>
      </c>
      <c r="X18" s="27" t="str">
        <f>'2.3.1 Cost_Sum'!Y$2</f>
        <v>FY44</v>
      </c>
      <c r="Y18" s="27" t="str">
        <f>'2.3.1 Cost_Sum'!Z$2</f>
        <v>FY45</v>
      </c>
      <c r="Z18" s="27" t="str">
        <f>'2.3.1 Cost_Sum'!AA$2</f>
        <v>FY46</v>
      </c>
      <c r="AA18" s="27" t="str">
        <f>'2.3.1 Cost_Sum'!AB$2</f>
        <v>FY47</v>
      </c>
      <c r="AB18" s="27" t="str">
        <f>'2.3.1 Cost_Sum'!AC$2</f>
        <v>FY48</v>
      </c>
      <c r="AC18" s="27" t="str">
        <f>'2.3.1 Cost_Sum'!AD$2</f>
        <v>FY49</v>
      </c>
      <c r="AD18" s="27" t="str">
        <f>'2.3.1 Cost_Sum'!AE$2</f>
        <v>FY50</v>
      </c>
      <c r="AE18" s="27" t="str">
        <f>'2.3.1 Cost_Sum'!AF$2</f>
        <v>FY51</v>
      </c>
      <c r="AF18" s="27" t="str">
        <f>'2.3.1 Cost_Sum'!AG$2</f>
        <v>FY52</v>
      </c>
      <c r="AG18" s="27" t="str">
        <f>'2.3.1 Cost_Sum'!AH$2</f>
        <v>FY53</v>
      </c>
      <c r="AH18" s="27" t="str">
        <f>'2.3.1 Cost_Sum'!AI$2</f>
        <v>FY54</v>
      </c>
    </row>
    <row r="19" spans="1:34" s="45" customFormat="1" x14ac:dyDescent="0.3">
      <c r="A19"/>
      <c r="B19"/>
      <c r="C19" s="67" t="s">
        <v>203</v>
      </c>
      <c r="D19" s="27" t="s">
        <v>204</v>
      </c>
      <c r="E19" s="253" cm="1">
        <f t="array" ref="E19:AH19">_xlfn.ANCHORARRAY('3.1 NPV'!$E$32)</f>
        <v>0.992248890395802</v>
      </c>
      <c r="F19" s="66">
        <v>0.992248890395802</v>
      </c>
      <c r="G19" s="66">
        <v>0.992248890395802</v>
      </c>
      <c r="H19" s="66">
        <v>0.992248890395802</v>
      </c>
      <c r="I19" s="66">
        <v>0.992248890395802</v>
      </c>
      <c r="J19" s="66">
        <v>0.992248890395802</v>
      </c>
      <c r="K19" s="66">
        <v>0.992248890395802</v>
      </c>
      <c r="L19" s="66">
        <v>0.992248890395802</v>
      </c>
      <c r="M19" s="66">
        <v>0.992248890395802</v>
      </c>
      <c r="N19" s="66">
        <v>0.992248890395802</v>
      </c>
      <c r="O19" s="66">
        <v>0.992248890395802</v>
      </c>
      <c r="P19" s="66">
        <v>0.992248890395802</v>
      </c>
      <c r="Q19" s="66">
        <v>0.992248890395802</v>
      </c>
      <c r="R19" s="66">
        <v>0.992248890395802</v>
      </c>
      <c r="S19" s="66">
        <v>0.992248890395802</v>
      </c>
      <c r="T19" s="66">
        <v>0.992248890395802</v>
      </c>
      <c r="U19" s="66">
        <v>0.992248890395802</v>
      </c>
      <c r="V19" s="66">
        <v>0.992248890395802</v>
      </c>
      <c r="W19" s="66">
        <v>0.992248890395802</v>
      </c>
      <c r="X19" s="66">
        <v>0.992248890395802</v>
      </c>
      <c r="Y19" s="66">
        <v>0.992248890395802</v>
      </c>
      <c r="Z19" s="66">
        <v>0.992248890395802</v>
      </c>
      <c r="AA19" s="66">
        <v>0.992248890395802</v>
      </c>
      <c r="AB19" s="66">
        <v>0.992248890395802</v>
      </c>
      <c r="AC19" s="66">
        <v>0.992248890395802</v>
      </c>
      <c r="AD19" s="66">
        <v>0.992248890395802</v>
      </c>
      <c r="AE19" s="66">
        <v>0.992248890395802</v>
      </c>
      <c r="AF19" s="66">
        <v>0.992248890395802</v>
      </c>
      <c r="AG19" s="66">
        <v>0.992248890395802</v>
      </c>
      <c r="AH19" s="66">
        <v>0.992248890395802</v>
      </c>
    </row>
    <row r="21" spans="1:34" s="37" customFormat="1" x14ac:dyDescent="0.3">
      <c r="B21" s="37" t="s">
        <v>205</v>
      </c>
      <c r="C21" s="37" t="str">
        <f>C5</f>
        <v>Implement summer prep</v>
      </c>
    </row>
    <row r="23" spans="1:34" x14ac:dyDescent="0.3">
      <c r="E23" s="252" t="str">
        <f>'2.3.1 Cost_Sum'!F$2</f>
        <v>FY25</v>
      </c>
      <c r="F23" s="27" t="str">
        <f>'2.3.1 Cost_Sum'!G$2</f>
        <v>FY26</v>
      </c>
      <c r="G23" s="27" t="str">
        <f>'2.3.1 Cost_Sum'!H$2</f>
        <v>FY27</v>
      </c>
      <c r="H23" s="260" t="str">
        <f>'2.3.1 Cost_Sum'!I$2</f>
        <v>FY28</v>
      </c>
      <c r="I23" s="27" t="str">
        <f>'2.3.1 Cost_Sum'!J$2</f>
        <v>FY29</v>
      </c>
      <c r="J23" s="27" t="str">
        <f>'2.3.1 Cost_Sum'!K$2</f>
        <v>FY30</v>
      </c>
      <c r="K23" s="27" t="str">
        <f>'2.3.1 Cost_Sum'!L$2</f>
        <v>FY31</v>
      </c>
      <c r="L23" s="27" t="str">
        <f>'2.3.1 Cost_Sum'!M$2</f>
        <v>FY32</v>
      </c>
      <c r="M23" s="27" t="str">
        <f>'2.3.1 Cost_Sum'!N$2</f>
        <v>FY33</v>
      </c>
      <c r="N23" s="27" t="str">
        <f>'2.3.1 Cost_Sum'!O$2</f>
        <v>FY34</v>
      </c>
      <c r="O23" s="27" t="str">
        <f>'2.3.1 Cost_Sum'!P$2</f>
        <v>FY35</v>
      </c>
      <c r="P23" s="27" t="str">
        <f>'2.3.1 Cost_Sum'!Q$2</f>
        <v>FY36</v>
      </c>
      <c r="Q23" s="27" t="str">
        <f>'2.3.1 Cost_Sum'!R$2</f>
        <v>FY37</v>
      </c>
      <c r="R23" s="27" t="str">
        <f>'2.3.1 Cost_Sum'!S$2</f>
        <v>FY38</v>
      </c>
      <c r="S23" s="27" t="str">
        <f>'2.3.1 Cost_Sum'!T$2</f>
        <v>FY39</v>
      </c>
      <c r="T23" s="27" t="str">
        <f>'2.3.1 Cost_Sum'!U$2</f>
        <v>FY40</v>
      </c>
      <c r="U23" s="27" t="str">
        <f>'2.3.1 Cost_Sum'!V$2</f>
        <v>FY41</v>
      </c>
      <c r="V23" s="27" t="str">
        <f>'2.3.1 Cost_Sum'!W$2</f>
        <v>FY42</v>
      </c>
      <c r="W23" s="27" t="str">
        <f>'2.3.1 Cost_Sum'!X$2</f>
        <v>FY43</v>
      </c>
      <c r="X23" s="27" t="str">
        <f>'2.3.1 Cost_Sum'!Y$2</f>
        <v>FY44</v>
      </c>
      <c r="Y23" s="27" t="str">
        <f>'2.3.1 Cost_Sum'!Z$2</f>
        <v>FY45</v>
      </c>
      <c r="Z23" s="27" t="str">
        <f>'2.3.1 Cost_Sum'!AA$2</f>
        <v>FY46</v>
      </c>
      <c r="AA23" s="27" t="str">
        <f>'2.3.1 Cost_Sum'!AB$2</f>
        <v>FY47</v>
      </c>
      <c r="AB23" s="27" t="str">
        <f>'2.3.1 Cost_Sum'!AC$2</f>
        <v>FY48</v>
      </c>
      <c r="AC23" s="27" t="str">
        <f>'2.3.1 Cost_Sum'!AD$2</f>
        <v>FY49</v>
      </c>
      <c r="AD23" s="27" t="str">
        <f>'2.3.1 Cost_Sum'!AE$2</f>
        <v>FY50</v>
      </c>
      <c r="AE23" s="27" t="str">
        <f>'2.3.1 Cost_Sum'!AF$2</f>
        <v>FY51</v>
      </c>
      <c r="AF23" s="27" t="str">
        <f>'2.3.1 Cost_Sum'!AG$2</f>
        <v>FY52</v>
      </c>
      <c r="AG23" s="27" t="str">
        <f>'2.3.1 Cost_Sum'!AH$2</f>
        <v>FY53</v>
      </c>
      <c r="AH23" s="27" t="str">
        <f>'2.3.1 Cost_Sum'!AI$2</f>
        <v>FY54</v>
      </c>
    </row>
    <row r="24" spans="1:34" x14ac:dyDescent="0.3">
      <c r="C24" s="67" t="s">
        <v>203</v>
      </c>
      <c r="D24" s="27" t="s">
        <v>204</v>
      </c>
      <c r="E24" s="253" cm="1">
        <f t="array" ref="E24:AH24">_xlfn.ANCHORARRAY('3.1 NPV'!$E$42)</f>
        <v>0</v>
      </c>
      <c r="F24" s="66">
        <v>0</v>
      </c>
      <c r="G24" s="66">
        <v>0</v>
      </c>
      <c r="H24" s="66">
        <v>0</v>
      </c>
      <c r="I24" s="66">
        <v>0</v>
      </c>
      <c r="J24" s="66">
        <v>0</v>
      </c>
      <c r="K24" s="66">
        <v>0</v>
      </c>
      <c r="L24" s="66">
        <v>0</v>
      </c>
      <c r="M24" s="66">
        <v>0</v>
      </c>
      <c r="N24" s="66">
        <v>0</v>
      </c>
      <c r="O24" s="66">
        <v>0</v>
      </c>
      <c r="P24" s="66">
        <v>0</v>
      </c>
      <c r="Q24" s="66">
        <v>0</v>
      </c>
      <c r="R24" s="66">
        <v>0</v>
      </c>
      <c r="S24" s="66">
        <v>0</v>
      </c>
      <c r="T24" s="66">
        <v>0</v>
      </c>
      <c r="U24" s="66">
        <v>0</v>
      </c>
      <c r="V24" s="66">
        <v>0</v>
      </c>
      <c r="W24" s="66">
        <v>0</v>
      </c>
      <c r="X24" s="66">
        <v>0</v>
      </c>
      <c r="Y24" s="66">
        <v>0</v>
      </c>
      <c r="Z24" s="66">
        <v>0</v>
      </c>
      <c r="AA24" s="66">
        <v>0</v>
      </c>
      <c r="AB24" s="66">
        <v>0</v>
      </c>
      <c r="AC24" s="66">
        <v>0</v>
      </c>
      <c r="AD24" s="66">
        <v>0</v>
      </c>
      <c r="AE24" s="66">
        <v>0</v>
      </c>
      <c r="AF24" s="66">
        <v>0</v>
      </c>
      <c r="AG24" s="66">
        <v>0</v>
      </c>
      <c r="AH24" s="66">
        <v>0</v>
      </c>
    </row>
    <row r="26" spans="1:34" x14ac:dyDescent="0.3">
      <c r="D26" s="27" t="s">
        <v>206</v>
      </c>
      <c r="E26" s="252" t="str">
        <f>'2.3.1 Cost_Sum'!F$2</f>
        <v>FY25</v>
      </c>
      <c r="F26" s="27" t="str">
        <f>'2.3.1 Cost_Sum'!G$2</f>
        <v>FY26</v>
      </c>
      <c r="G26" s="27" t="str">
        <f>'2.3.1 Cost_Sum'!H$2</f>
        <v>FY27</v>
      </c>
      <c r="H26" s="260" t="str">
        <f>'2.3.1 Cost_Sum'!I$2</f>
        <v>FY28</v>
      </c>
      <c r="I26" s="27" t="str">
        <f>'2.3.1 Cost_Sum'!J$2</f>
        <v>FY29</v>
      </c>
      <c r="J26" s="27" t="str">
        <f>'2.3.1 Cost_Sum'!K$2</f>
        <v>FY30</v>
      </c>
      <c r="K26" s="27" t="str">
        <f>'2.3.1 Cost_Sum'!L$2</f>
        <v>FY31</v>
      </c>
      <c r="L26" s="27" t="str">
        <f>'2.3.1 Cost_Sum'!M$2</f>
        <v>FY32</v>
      </c>
      <c r="M26" s="27" t="str">
        <f>'2.3.1 Cost_Sum'!N$2</f>
        <v>FY33</v>
      </c>
      <c r="N26" s="27" t="str">
        <f>'2.3.1 Cost_Sum'!O$2</f>
        <v>FY34</v>
      </c>
      <c r="O26" s="27" t="str">
        <f>'2.3.1 Cost_Sum'!P$2</f>
        <v>FY35</v>
      </c>
      <c r="P26" s="27" t="str">
        <f>'2.3.1 Cost_Sum'!Q$2</f>
        <v>FY36</v>
      </c>
      <c r="Q26" s="27" t="str">
        <f>'2.3.1 Cost_Sum'!R$2</f>
        <v>FY37</v>
      </c>
      <c r="R26" s="27" t="str">
        <f>'2.3.1 Cost_Sum'!S$2</f>
        <v>FY38</v>
      </c>
      <c r="S26" s="27" t="str">
        <f>'2.3.1 Cost_Sum'!T$2</f>
        <v>FY39</v>
      </c>
      <c r="T26" s="27" t="str">
        <f>'2.3.1 Cost_Sum'!U$2</f>
        <v>FY40</v>
      </c>
      <c r="U26" s="27" t="str">
        <f>'2.3.1 Cost_Sum'!V$2</f>
        <v>FY41</v>
      </c>
      <c r="V26" s="27" t="str">
        <f>'2.3.1 Cost_Sum'!W$2</f>
        <v>FY42</v>
      </c>
      <c r="W26" s="27" t="str">
        <f>'2.3.1 Cost_Sum'!X$2</f>
        <v>FY43</v>
      </c>
      <c r="X26" s="27" t="str">
        <f>'2.3.1 Cost_Sum'!Y$2</f>
        <v>FY44</v>
      </c>
      <c r="Y26" s="27" t="str">
        <f>'2.3.1 Cost_Sum'!Z$2</f>
        <v>FY45</v>
      </c>
      <c r="Z26" s="27" t="str">
        <f>'2.3.1 Cost_Sum'!AA$2</f>
        <v>FY46</v>
      </c>
      <c r="AA26" s="27" t="str">
        <f>'2.3.1 Cost_Sum'!AB$2</f>
        <v>FY47</v>
      </c>
      <c r="AB26" s="27" t="str">
        <f>'2.3.1 Cost_Sum'!AC$2</f>
        <v>FY48</v>
      </c>
      <c r="AC26" s="27" t="str">
        <f>'2.3.1 Cost_Sum'!AD$2</f>
        <v>FY49</v>
      </c>
      <c r="AD26" s="27" t="str">
        <f>'2.3.1 Cost_Sum'!AE$2</f>
        <v>FY50</v>
      </c>
      <c r="AE26" s="27" t="str">
        <f>'2.3.1 Cost_Sum'!AF$2</f>
        <v>FY51</v>
      </c>
      <c r="AF26" s="27" t="str">
        <f>'2.3.1 Cost_Sum'!AG$2</f>
        <v>FY52</v>
      </c>
      <c r="AG26" s="27" t="str">
        <f>'2.3.1 Cost_Sum'!AH$2</f>
        <v>FY53</v>
      </c>
      <c r="AH26" s="27" t="str">
        <f>'2.3.1 Cost_Sum'!AI$2</f>
        <v>FY54</v>
      </c>
    </row>
    <row r="27" spans="1:34" x14ac:dyDescent="0.3">
      <c r="C27" s="67" t="s">
        <v>203</v>
      </c>
      <c r="D27" s="27" t="s">
        <v>93</v>
      </c>
      <c r="E27" s="253" cm="1">
        <f t="array" ref="E27:AH27">'3.1 NPV'!$E$36:$AH$36</f>
        <v>0</v>
      </c>
      <c r="F27" s="66">
        <v>0</v>
      </c>
      <c r="G27" s="66">
        <v>1.1523287447179709</v>
      </c>
      <c r="H27" s="66">
        <v>1.1523287447179709</v>
      </c>
      <c r="I27" s="66">
        <v>1.1523287447179709</v>
      </c>
      <c r="J27" s="66">
        <v>1.1523287447179709</v>
      </c>
      <c r="K27" s="66">
        <v>1.1523287447179709</v>
      </c>
      <c r="L27" s="66">
        <v>0</v>
      </c>
      <c r="M27" s="66">
        <v>0</v>
      </c>
      <c r="N27" s="66">
        <v>0</v>
      </c>
      <c r="O27" s="66">
        <v>0</v>
      </c>
      <c r="P27" s="66">
        <v>0</v>
      </c>
      <c r="Q27" s="66">
        <v>0</v>
      </c>
      <c r="R27" s="66">
        <v>0</v>
      </c>
      <c r="S27" s="66">
        <v>0</v>
      </c>
      <c r="T27" s="66">
        <v>0</v>
      </c>
      <c r="U27" s="66">
        <v>0</v>
      </c>
      <c r="V27" s="66">
        <v>0</v>
      </c>
      <c r="W27" s="66">
        <v>0</v>
      </c>
      <c r="X27" s="66">
        <v>0</v>
      </c>
      <c r="Y27" s="66">
        <v>0</v>
      </c>
      <c r="Z27" s="66">
        <v>0</v>
      </c>
      <c r="AA27" s="66">
        <v>0</v>
      </c>
      <c r="AB27" s="66">
        <v>0</v>
      </c>
      <c r="AC27" s="66">
        <v>0</v>
      </c>
      <c r="AD27" s="66">
        <v>0</v>
      </c>
      <c r="AE27" s="66">
        <v>0</v>
      </c>
      <c r="AF27" s="66">
        <v>0</v>
      </c>
      <c r="AG27" s="66">
        <v>0</v>
      </c>
      <c r="AH27" s="66">
        <v>0</v>
      </c>
    </row>
    <row r="28" spans="1:34" x14ac:dyDescent="0.3">
      <c r="C28" s="67" t="s">
        <v>203</v>
      </c>
      <c r="D28" s="27" t="s">
        <v>97</v>
      </c>
      <c r="E28" s="253" cm="1">
        <f t="array" ref="E28:AH28">'3.1 NPV'!$E$37:$AH$37</f>
        <v>0</v>
      </c>
      <c r="F28" s="66">
        <v>0</v>
      </c>
      <c r="G28" s="66">
        <v>0</v>
      </c>
      <c r="H28" s="66">
        <v>5.7616437235898543E-2</v>
      </c>
      <c r="I28" s="66">
        <v>0</v>
      </c>
      <c r="J28" s="66">
        <v>0</v>
      </c>
      <c r="K28" s="66">
        <v>0</v>
      </c>
      <c r="L28" s="66">
        <v>0</v>
      </c>
      <c r="M28" s="66">
        <v>0</v>
      </c>
      <c r="N28" s="66">
        <v>0</v>
      </c>
      <c r="O28" s="66">
        <v>0</v>
      </c>
      <c r="P28" s="66">
        <v>0</v>
      </c>
      <c r="Q28" s="66">
        <v>0</v>
      </c>
      <c r="R28" s="66">
        <v>0</v>
      </c>
      <c r="S28" s="66">
        <v>0</v>
      </c>
      <c r="T28" s="66">
        <v>0</v>
      </c>
      <c r="U28" s="66">
        <v>0</v>
      </c>
      <c r="V28" s="66">
        <v>0</v>
      </c>
      <c r="W28" s="66">
        <v>0</v>
      </c>
      <c r="X28" s="66">
        <v>0</v>
      </c>
      <c r="Y28" s="66">
        <v>0</v>
      </c>
      <c r="Z28" s="66">
        <v>0</v>
      </c>
      <c r="AA28" s="66">
        <v>0</v>
      </c>
      <c r="AB28" s="66">
        <v>0</v>
      </c>
      <c r="AC28" s="66">
        <v>0</v>
      </c>
      <c r="AD28" s="66">
        <v>0</v>
      </c>
      <c r="AE28" s="66">
        <v>0</v>
      </c>
      <c r="AF28" s="66">
        <v>0</v>
      </c>
      <c r="AG28" s="66">
        <v>0</v>
      </c>
      <c r="AH28" s="66">
        <v>0</v>
      </c>
    </row>
    <row r="29" spans="1:34" x14ac:dyDescent="0.3">
      <c r="C29" s="67" t="s">
        <v>203</v>
      </c>
      <c r="D29" s="27" t="s">
        <v>207</v>
      </c>
      <c r="E29" s="253">
        <f>SUM(E27:E28)</f>
        <v>0</v>
      </c>
      <c r="F29" s="66">
        <f t="shared" ref="F29:AH29" si="1">SUM(F27:F28)</f>
        <v>0</v>
      </c>
      <c r="G29" s="66">
        <f t="shared" si="1"/>
        <v>1.1523287447179709</v>
      </c>
      <c r="H29" s="66">
        <f t="shared" si="1"/>
        <v>1.2099451819538694</v>
      </c>
      <c r="I29" s="66">
        <f t="shared" si="1"/>
        <v>1.1523287447179709</v>
      </c>
      <c r="J29" s="66">
        <f t="shared" si="1"/>
        <v>1.1523287447179709</v>
      </c>
      <c r="K29" s="66">
        <f t="shared" si="1"/>
        <v>1.1523287447179709</v>
      </c>
      <c r="L29" s="66">
        <f t="shared" si="1"/>
        <v>0</v>
      </c>
      <c r="M29" s="66">
        <f t="shared" si="1"/>
        <v>0</v>
      </c>
      <c r="N29" s="66">
        <f t="shared" si="1"/>
        <v>0</v>
      </c>
      <c r="O29" s="66">
        <f t="shared" si="1"/>
        <v>0</v>
      </c>
      <c r="P29" s="66">
        <f t="shared" si="1"/>
        <v>0</v>
      </c>
      <c r="Q29" s="66">
        <f t="shared" si="1"/>
        <v>0</v>
      </c>
      <c r="R29" s="66">
        <f t="shared" si="1"/>
        <v>0</v>
      </c>
      <c r="S29" s="66">
        <f t="shared" si="1"/>
        <v>0</v>
      </c>
      <c r="T29" s="66">
        <f t="shared" si="1"/>
        <v>0</v>
      </c>
      <c r="U29" s="66">
        <f t="shared" si="1"/>
        <v>0</v>
      </c>
      <c r="V29" s="66">
        <f t="shared" si="1"/>
        <v>0</v>
      </c>
      <c r="W29" s="66">
        <f t="shared" si="1"/>
        <v>0</v>
      </c>
      <c r="X29" s="66">
        <f t="shared" si="1"/>
        <v>0</v>
      </c>
      <c r="Y29" s="66">
        <f t="shared" si="1"/>
        <v>0</v>
      </c>
      <c r="Z29" s="66">
        <f t="shared" si="1"/>
        <v>0</v>
      </c>
      <c r="AA29" s="66">
        <f t="shared" si="1"/>
        <v>0</v>
      </c>
      <c r="AB29" s="66">
        <f t="shared" si="1"/>
        <v>0</v>
      </c>
      <c r="AC29" s="66">
        <f t="shared" si="1"/>
        <v>0</v>
      </c>
      <c r="AD29" s="66">
        <f t="shared" si="1"/>
        <v>0</v>
      </c>
      <c r="AE29" s="66">
        <f t="shared" si="1"/>
        <v>0</v>
      </c>
      <c r="AF29" s="66">
        <f t="shared" si="1"/>
        <v>0</v>
      </c>
      <c r="AG29" s="66">
        <f t="shared" si="1"/>
        <v>0</v>
      </c>
      <c r="AH29" s="66">
        <f t="shared" si="1"/>
        <v>0</v>
      </c>
    </row>
    <row r="31" spans="1:34" x14ac:dyDescent="0.3">
      <c r="D31" s="27" t="s">
        <v>206</v>
      </c>
      <c r="E31" s="252" t="str">
        <f>'2.3.1 Cost_Sum'!F$2</f>
        <v>FY25</v>
      </c>
      <c r="F31" s="27" t="str">
        <f>'2.3.1 Cost_Sum'!G$2</f>
        <v>FY26</v>
      </c>
      <c r="G31" s="27" t="str">
        <f>'2.3.1 Cost_Sum'!H$2</f>
        <v>FY27</v>
      </c>
      <c r="H31" s="260" t="str">
        <f>'2.3.1 Cost_Sum'!I$2</f>
        <v>FY28</v>
      </c>
      <c r="I31" s="27" t="str">
        <f>'2.3.1 Cost_Sum'!J$2</f>
        <v>FY29</v>
      </c>
      <c r="J31" s="27" t="str">
        <f>'2.3.1 Cost_Sum'!K$2</f>
        <v>FY30</v>
      </c>
      <c r="K31" s="27" t="str">
        <f>'2.3.1 Cost_Sum'!L$2</f>
        <v>FY31</v>
      </c>
      <c r="L31" s="27" t="str">
        <f>'2.3.1 Cost_Sum'!M$2</f>
        <v>FY32</v>
      </c>
      <c r="M31" s="27" t="str">
        <f>'2.3.1 Cost_Sum'!N$2</f>
        <v>FY33</v>
      </c>
      <c r="N31" s="27" t="str">
        <f>'2.3.1 Cost_Sum'!O$2</f>
        <v>FY34</v>
      </c>
      <c r="O31" s="27" t="str">
        <f>'2.3.1 Cost_Sum'!P$2</f>
        <v>FY35</v>
      </c>
      <c r="P31" s="27" t="str">
        <f>'2.3.1 Cost_Sum'!Q$2</f>
        <v>FY36</v>
      </c>
      <c r="Q31" s="27" t="str">
        <f>'2.3.1 Cost_Sum'!R$2</f>
        <v>FY37</v>
      </c>
      <c r="R31" s="27" t="str">
        <f>'2.3.1 Cost_Sum'!S$2</f>
        <v>FY38</v>
      </c>
      <c r="S31" s="27" t="str">
        <f>'2.3.1 Cost_Sum'!T$2</f>
        <v>FY39</v>
      </c>
      <c r="T31" s="27" t="str">
        <f>'2.3.1 Cost_Sum'!U$2</f>
        <v>FY40</v>
      </c>
      <c r="U31" s="27" t="str">
        <f>'2.3.1 Cost_Sum'!V$2</f>
        <v>FY41</v>
      </c>
      <c r="V31" s="27" t="str">
        <f>'2.3.1 Cost_Sum'!W$2</f>
        <v>FY42</v>
      </c>
      <c r="W31" s="27" t="str">
        <f>'2.3.1 Cost_Sum'!X$2</f>
        <v>FY43</v>
      </c>
      <c r="X31" s="27" t="str">
        <f>'2.3.1 Cost_Sum'!Y$2</f>
        <v>FY44</v>
      </c>
      <c r="Y31" s="27" t="str">
        <f>'2.3.1 Cost_Sum'!Z$2</f>
        <v>FY45</v>
      </c>
      <c r="Z31" s="27" t="str">
        <f>'2.3.1 Cost_Sum'!AA$2</f>
        <v>FY46</v>
      </c>
      <c r="AA31" s="27" t="str">
        <f>'2.3.1 Cost_Sum'!AB$2</f>
        <v>FY47</v>
      </c>
      <c r="AB31" s="27" t="str">
        <f>'2.3.1 Cost_Sum'!AC$2</f>
        <v>FY48</v>
      </c>
      <c r="AC31" s="27" t="str">
        <f>'2.3.1 Cost_Sum'!AD$2</f>
        <v>FY49</v>
      </c>
      <c r="AD31" s="27" t="str">
        <f>'2.3.1 Cost_Sum'!AE$2</f>
        <v>FY50</v>
      </c>
      <c r="AE31" s="27" t="str">
        <f>'2.3.1 Cost_Sum'!AF$2</f>
        <v>FY51</v>
      </c>
      <c r="AF31" s="27" t="str">
        <f>'2.3.1 Cost_Sum'!AG$2</f>
        <v>FY52</v>
      </c>
      <c r="AG31" s="27" t="str">
        <f>'2.3.1 Cost_Sum'!AH$2</f>
        <v>FY53</v>
      </c>
      <c r="AH31" s="27" t="str">
        <f>'2.3.1 Cost_Sum'!AI$2</f>
        <v>FY54</v>
      </c>
    </row>
    <row r="32" spans="1:34" ht="28.8" x14ac:dyDescent="0.3">
      <c r="C32" s="68" t="s">
        <v>203</v>
      </c>
      <c r="D32" s="69" t="s">
        <v>208</v>
      </c>
      <c r="E32" s="253" cm="1">
        <f t="array" ref="E32:AH32">'3.1 NPV'!$E$38:$AH$38</f>
        <v>0</v>
      </c>
      <c r="F32" s="66">
        <v>0</v>
      </c>
      <c r="G32" s="66">
        <v>0.992248890395802</v>
      </c>
      <c r="H32" s="66">
        <v>0.992248890395802</v>
      </c>
      <c r="I32" s="66">
        <v>0.992248890395802</v>
      </c>
      <c r="J32" s="66">
        <v>0.992248890395802</v>
      </c>
      <c r="K32" s="66">
        <v>0.992248890395802</v>
      </c>
      <c r="L32" s="66">
        <v>0.992248890395802</v>
      </c>
      <c r="M32" s="66">
        <v>0.992248890395802</v>
      </c>
      <c r="N32" s="66">
        <v>0.992248890395802</v>
      </c>
      <c r="O32" s="66">
        <v>0.992248890395802</v>
      </c>
      <c r="P32" s="66">
        <v>0.992248890395802</v>
      </c>
      <c r="Q32" s="66">
        <v>0.992248890395802</v>
      </c>
      <c r="R32" s="66">
        <v>0.992248890395802</v>
      </c>
      <c r="S32" s="66">
        <v>0.992248890395802</v>
      </c>
      <c r="T32" s="66">
        <v>0.992248890395802</v>
      </c>
      <c r="U32" s="66">
        <v>0.992248890395802</v>
      </c>
      <c r="V32" s="66">
        <v>0.992248890395802</v>
      </c>
      <c r="W32" s="66">
        <v>0.992248890395802</v>
      </c>
      <c r="X32" s="66">
        <v>0.992248890395802</v>
      </c>
      <c r="Y32" s="66">
        <v>0.992248890395802</v>
      </c>
      <c r="Z32" s="66">
        <v>0.992248890395802</v>
      </c>
      <c r="AA32" s="66">
        <v>0.992248890395802</v>
      </c>
      <c r="AB32" s="66">
        <v>0.992248890395802</v>
      </c>
      <c r="AC32" s="66">
        <v>0.992248890395802</v>
      </c>
      <c r="AD32" s="66">
        <v>0.992248890395802</v>
      </c>
      <c r="AE32" s="66">
        <v>0.992248890395802</v>
      </c>
      <c r="AF32" s="66">
        <v>0.992248890395802</v>
      </c>
      <c r="AG32" s="66">
        <v>0.992248890395802</v>
      </c>
      <c r="AH32" s="66">
        <v>0.992248890395802</v>
      </c>
    </row>
    <row r="33" spans="2:34" ht="15" thickBot="1" x14ac:dyDescent="0.35"/>
    <row r="34" spans="2:34" ht="14.4" customHeight="1" x14ac:dyDescent="0.3">
      <c r="D34" s="386" t="s">
        <v>110</v>
      </c>
      <c r="E34" s="390" t="str">
        <f>IF(ISNA(INDEX('3.1 NPV'!$E$22:$AH$22,1,MATCH("Yes",'3.1 NPV'!$E$47:$AH$47,0))),"-",INDEX('3.1 NPV'!$E$22:$AH$22,1,MATCH("Yes",'3.1 NPV'!$E$47:$AH$47,0)))</f>
        <v>FY27</v>
      </c>
    </row>
    <row r="35" spans="2:34" ht="15" customHeight="1" x14ac:dyDescent="0.3">
      <c r="D35" s="387"/>
      <c r="E35" s="391" t="s">
        <v>165</v>
      </c>
    </row>
    <row r="36" spans="2:34" ht="14.4" customHeight="1" x14ac:dyDescent="0.3">
      <c r="D36" s="388"/>
      <c r="E36" s="391" t="s">
        <v>165</v>
      </c>
    </row>
    <row r="37" spans="2:34" ht="15" thickBot="1" x14ac:dyDescent="0.35">
      <c r="D37" s="251" t="str">
        <f>B21</f>
        <v>Option 2</v>
      </c>
      <c r="E37" s="392" t="s">
        <v>165</v>
      </c>
    </row>
    <row r="39" spans="2:34" s="37" customFormat="1" x14ac:dyDescent="0.3">
      <c r="B39" s="37" t="s">
        <v>209</v>
      </c>
      <c r="C39" s="37" t="str">
        <f>C6</f>
        <v/>
      </c>
    </row>
    <row r="41" spans="2:34" x14ac:dyDescent="0.3">
      <c r="E41" s="252" t="str">
        <f>'2.3.1 Cost_Sum'!F$2</f>
        <v>FY25</v>
      </c>
      <c r="F41" s="27" t="str">
        <f>'2.3.1 Cost_Sum'!G$2</f>
        <v>FY26</v>
      </c>
      <c r="G41" s="27" t="str">
        <f>'2.3.1 Cost_Sum'!H$2</f>
        <v>FY27</v>
      </c>
      <c r="H41" s="260" t="str">
        <f>'2.3.1 Cost_Sum'!I$2</f>
        <v>FY28</v>
      </c>
      <c r="I41" s="27" t="str">
        <f>'2.3.1 Cost_Sum'!J$2</f>
        <v>FY29</v>
      </c>
      <c r="J41" s="27" t="str">
        <f>'2.3.1 Cost_Sum'!K$2</f>
        <v>FY30</v>
      </c>
      <c r="K41" s="27" t="str">
        <f>'2.3.1 Cost_Sum'!L$2</f>
        <v>FY31</v>
      </c>
      <c r="L41" s="27" t="str">
        <f>'2.3.1 Cost_Sum'!M$2</f>
        <v>FY32</v>
      </c>
      <c r="M41" s="27" t="str">
        <f>'2.3.1 Cost_Sum'!N$2</f>
        <v>FY33</v>
      </c>
      <c r="N41" s="27" t="str">
        <f>'2.3.1 Cost_Sum'!O$2</f>
        <v>FY34</v>
      </c>
      <c r="O41" s="27" t="str">
        <f>'2.3.1 Cost_Sum'!P$2</f>
        <v>FY35</v>
      </c>
      <c r="P41" s="27" t="str">
        <f>'2.3.1 Cost_Sum'!Q$2</f>
        <v>FY36</v>
      </c>
      <c r="Q41" s="27" t="str">
        <f>'2.3.1 Cost_Sum'!R$2</f>
        <v>FY37</v>
      </c>
      <c r="R41" s="27" t="str">
        <f>'2.3.1 Cost_Sum'!S$2</f>
        <v>FY38</v>
      </c>
      <c r="S41" s="27" t="str">
        <f>'2.3.1 Cost_Sum'!T$2</f>
        <v>FY39</v>
      </c>
      <c r="T41" s="27" t="str">
        <f>'2.3.1 Cost_Sum'!U$2</f>
        <v>FY40</v>
      </c>
      <c r="U41" s="27" t="str">
        <f>'2.3.1 Cost_Sum'!V$2</f>
        <v>FY41</v>
      </c>
      <c r="V41" s="27" t="str">
        <f>'2.3.1 Cost_Sum'!W$2</f>
        <v>FY42</v>
      </c>
      <c r="W41" s="27" t="str">
        <f>'2.3.1 Cost_Sum'!X$2</f>
        <v>FY43</v>
      </c>
      <c r="X41" s="27" t="str">
        <f>'2.3.1 Cost_Sum'!Y$2</f>
        <v>FY44</v>
      </c>
      <c r="Y41" s="27" t="str">
        <f>'2.3.1 Cost_Sum'!Z$2</f>
        <v>FY45</v>
      </c>
      <c r="Z41" s="27" t="str">
        <f>'2.3.1 Cost_Sum'!AA$2</f>
        <v>FY46</v>
      </c>
      <c r="AA41" s="27" t="str">
        <f>'2.3.1 Cost_Sum'!AB$2</f>
        <v>FY47</v>
      </c>
      <c r="AB41" s="27" t="str">
        <f>'2.3.1 Cost_Sum'!AC$2</f>
        <v>FY48</v>
      </c>
      <c r="AC41" s="27" t="str">
        <f>'2.3.1 Cost_Sum'!AD$2</f>
        <v>FY49</v>
      </c>
      <c r="AD41" s="27" t="str">
        <f>'2.3.1 Cost_Sum'!AE$2</f>
        <v>FY50</v>
      </c>
      <c r="AE41" s="27" t="str">
        <f>'2.3.1 Cost_Sum'!AF$2</f>
        <v>FY51</v>
      </c>
      <c r="AF41" s="27" t="str">
        <f>'2.3.1 Cost_Sum'!AG$2</f>
        <v>FY52</v>
      </c>
      <c r="AG41" s="27" t="str">
        <f>'2.3.1 Cost_Sum'!AH$2</f>
        <v>FY53</v>
      </c>
      <c r="AH41" s="27" t="str">
        <f>'2.3.1 Cost_Sum'!AI$2</f>
        <v>FY54</v>
      </c>
    </row>
    <row r="42" spans="2:34" x14ac:dyDescent="0.3">
      <c r="C42" s="67" t="s">
        <v>203</v>
      </c>
      <c r="D42" s="27" t="s">
        <v>204</v>
      </c>
      <c r="E42" s="253" cm="1">
        <f t="array" ref="E42:AH42">_xlfn.ANCHORARRAY('3.1 NPV'!$E$62)</f>
        <v>0</v>
      </c>
      <c r="F42" s="66">
        <v>0</v>
      </c>
      <c r="G42" s="66">
        <v>0</v>
      </c>
      <c r="H42" s="66">
        <v>0</v>
      </c>
      <c r="I42" s="66">
        <v>0</v>
      </c>
      <c r="J42" s="66">
        <v>0</v>
      </c>
      <c r="K42" s="66">
        <v>0</v>
      </c>
      <c r="L42" s="66">
        <v>0</v>
      </c>
      <c r="M42" s="66">
        <v>0</v>
      </c>
      <c r="N42" s="66">
        <v>0</v>
      </c>
      <c r="O42" s="66">
        <v>0</v>
      </c>
      <c r="P42" s="66">
        <v>0</v>
      </c>
      <c r="Q42" s="66">
        <v>0</v>
      </c>
      <c r="R42" s="66">
        <v>0</v>
      </c>
      <c r="S42" s="66">
        <v>0</v>
      </c>
      <c r="T42" s="66">
        <v>0</v>
      </c>
      <c r="U42" s="66">
        <v>0</v>
      </c>
      <c r="V42" s="66">
        <v>0</v>
      </c>
      <c r="W42" s="66">
        <v>0</v>
      </c>
      <c r="X42" s="66">
        <v>0</v>
      </c>
      <c r="Y42" s="66">
        <v>0</v>
      </c>
      <c r="Z42" s="66">
        <v>0</v>
      </c>
      <c r="AA42" s="66">
        <v>0</v>
      </c>
      <c r="AB42" s="66">
        <v>0</v>
      </c>
      <c r="AC42" s="66">
        <v>0</v>
      </c>
      <c r="AD42" s="66">
        <v>0</v>
      </c>
      <c r="AE42" s="66">
        <v>0</v>
      </c>
      <c r="AF42" s="66">
        <v>0</v>
      </c>
      <c r="AG42" s="66">
        <v>0</v>
      </c>
      <c r="AH42" s="66">
        <v>0</v>
      </c>
    </row>
    <row r="44" spans="2:34" x14ac:dyDescent="0.3">
      <c r="D44" s="27" t="s">
        <v>206</v>
      </c>
      <c r="E44" s="252" t="str">
        <f>'2.3.1 Cost_Sum'!F$2</f>
        <v>FY25</v>
      </c>
      <c r="F44" s="27" t="str">
        <f>'2.3.1 Cost_Sum'!G$2</f>
        <v>FY26</v>
      </c>
      <c r="G44" s="27" t="str">
        <f>'2.3.1 Cost_Sum'!H$2</f>
        <v>FY27</v>
      </c>
      <c r="H44" s="260" t="str">
        <f>'2.3.1 Cost_Sum'!I$2</f>
        <v>FY28</v>
      </c>
      <c r="I44" s="27" t="str">
        <f>'2.3.1 Cost_Sum'!J$2</f>
        <v>FY29</v>
      </c>
      <c r="J44" s="27" t="str">
        <f>'2.3.1 Cost_Sum'!K$2</f>
        <v>FY30</v>
      </c>
      <c r="K44" s="27" t="str">
        <f>'2.3.1 Cost_Sum'!L$2</f>
        <v>FY31</v>
      </c>
      <c r="L44" s="27" t="str">
        <f>'2.3.1 Cost_Sum'!M$2</f>
        <v>FY32</v>
      </c>
      <c r="M44" s="27" t="str">
        <f>'2.3.1 Cost_Sum'!N$2</f>
        <v>FY33</v>
      </c>
      <c r="N44" s="27" t="str">
        <f>'2.3.1 Cost_Sum'!O$2</f>
        <v>FY34</v>
      </c>
      <c r="O44" s="27" t="str">
        <f>'2.3.1 Cost_Sum'!P$2</f>
        <v>FY35</v>
      </c>
      <c r="P44" s="27" t="str">
        <f>'2.3.1 Cost_Sum'!Q$2</f>
        <v>FY36</v>
      </c>
      <c r="Q44" s="27" t="str">
        <f>'2.3.1 Cost_Sum'!R$2</f>
        <v>FY37</v>
      </c>
      <c r="R44" s="27" t="str">
        <f>'2.3.1 Cost_Sum'!S$2</f>
        <v>FY38</v>
      </c>
      <c r="S44" s="27" t="str">
        <f>'2.3.1 Cost_Sum'!T$2</f>
        <v>FY39</v>
      </c>
      <c r="T44" s="27" t="str">
        <f>'2.3.1 Cost_Sum'!U$2</f>
        <v>FY40</v>
      </c>
      <c r="U44" s="27" t="str">
        <f>'2.3.1 Cost_Sum'!V$2</f>
        <v>FY41</v>
      </c>
      <c r="V44" s="27" t="str">
        <f>'2.3.1 Cost_Sum'!W$2</f>
        <v>FY42</v>
      </c>
      <c r="W44" s="27" t="str">
        <f>'2.3.1 Cost_Sum'!X$2</f>
        <v>FY43</v>
      </c>
      <c r="X44" s="27" t="str">
        <f>'2.3.1 Cost_Sum'!Y$2</f>
        <v>FY44</v>
      </c>
      <c r="Y44" s="27" t="str">
        <f>'2.3.1 Cost_Sum'!Z$2</f>
        <v>FY45</v>
      </c>
      <c r="Z44" s="27" t="str">
        <f>'2.3.1 Cost_Sum'!AA$2</f>
        <v>FY46</v>
      </c>
      <c r="AA44" s="27" t="str">
        <f>'2.3.1 Cost_Sum'!AB$2</f>
        <v>FY47</v>
      </c>
      <c r="AB44" s="27" t="str">
        <f>'2.3.1 Cost_Sum'!AC$2</f>
        <v>FY48</v>
      </c>
      <c r="AC44" s="27" t="str">
        <f>'2.3.1 Cost_Sum'!AD$2</f>
        <v>FY49</v>
      </c>
      <c r="AD44" s="27" t="str">
        <f>'2.3.1 Cost_Sum'!AE$2</f>
        <v>FY50</v>
      </c>
      <c r="AE44" s="27" t="str">
        <f>'2.3.1 Cost_Sum'!AF$2</f>
        <v>FY51</v>
      </c>
      <c r="AF44" s="27" t="str">
        <f>'2.3.1 Cost_Sum'!AG$2</f>
        <v>FY52</v>
      </c>
      <c r="AG44" s="27" t="str">
        <f>'2.3.1 Cost_Sum'!AH$2</f>
        <v>FY53</v>
      </c>
      <c r="AH44" s="27" t="str">
        <f>'2.3.1 Cost_Sum'!AI$2</f>
        <v>FY54</v>
      </c>
    </row>
    <row r="45" spans="2:34" x14ac:dyDescent="0.3">
      <c r="C45" s="67" t="s">
        <v>203</v>
      </c>
      <c r="D45" s="27" t="s">
        <v>93</v>
      </c>
      <c r="E45" s="253" cm="1">
        <f t="array" aca="1" ref="E45:AH45" ca="1">'3.1 NPV'!$E$56:$AH$56</f>
        <v>0</v>
      </c>
      <c r="F45" s="66">
        <f ca="1"/>
        <v>0</v>
      </c>
      <c r="G45" s="66">
        <f ca="1"/>
        <v>0</v>
      </c>
      <c r="H45" s="66">
        <f ca="1"/>
        <v>0</v>
      </c>
      <c r="I45" s="66">
        <f ca="1"/>
        <v>0</v>
      </c>
      <c r="J45" s="66">
        <f ca="1"/>
        <v>0</v>
      </c>
      <c r="K45" s="66">
        <f ca="1"/>
        <v>0</v>
      </c>
      <c r="L45" s="66">
        <f ca="1"/>
        <v>0</v>
      </c>
      <c r="M45" s="66">
        <f ca="1"/>
        <v>0</v>
      </c>
      <c r="N45" s="66">
        <f ca="1"/>
        <v>0</v>
      </c>
      <c r="O45" s="66">
        <f ca="1"/>
        <v>0</v>
      </c>
      <c r="P45" s="66">
        <f ca="1"/>
        <v>0</v>
      </c>
      <c r="Q45" s="66">
        <f ca="1"/>
        <v>0</v>
      </c>
      <c r="R45" s="66">
        <f ca="1"/>
        <v>0</v>
      </c>
      <c r="S45" s="66">
        <f ca="1"/>
        <v>0</v>
      </c>
      <c r="T45" s="66">
        <f ca="1"/>
        <v>0</v>
      </c>
      <c r="U45" s="66">
        <f ca="1"/>
        <v>0</v>
      </c>
      <c r="V45" s="66">
        <f ca="1"/>
        <v>0</v>
      </c>
      <c r="W45" s="66">
        <f ca="1"/>
        <v>0</v>
      </c>
      <c r="X45" s="66">
        <f ca="1"/>
        <v>0</v>
      </c>
      <c r="Y45" s="66">
        <f ca="1"/>
        <v>0</v>
      </c>
      <c r="Z45" s="66">
        <f ca="1"/>
        <v>0</v>
      </c>
      <c r="AA45" s="66">
        <f ca="1"/>
        <v>0</v>
      </c>
      <c r="AB45" s="66">
        <f ca="1"/>
        <v>0</v>
      </c>
      <c r="AC45" s="66">
        <f ca="1"/>
        <v>0</v>
      </c>
      <c r="AD45" s="66">
        <f ca="1"/>
        <v>0</v>
      </c>
      <c r="AE45" s="66">
        <f ca="1"/>
        <v>0</v>
      </c>
      <c r="AF45" s="66">
        <f ca="1"/>
        <v>0</v>
      </c>
      <c r="AG45" s="66">
        <f ca="1"/>
        <v>0</v>
      </c>
      <c r="AH45" s="66">
        <f ca="1"/>
        <v>0</v>
      </c>
    </row>
    <row r="46" spans="2:34" x14ac:dyDescent="0.3">
      <c r="C46" s="67" t="s">
        <v>203</v>
      </c>
      <c r="D46" s="27" t="s">
        <v>97</v>
      </c>
      <c r="E46" s="253" cm="1">
        <f t="array" ref="E46:AH46">'3.1 NPV'!$E$57:$AH$57</f>
        <v>0</v>
      </c>
      <c r="F46" s="66">
        <v>0</v>
      </c>
      <c r="G46" s="66">
        <v>0</v>
      </c>
      <c r="H46" s="66">
        <v>0</v>
      </c>
      <c r="I46" s="66">
        <v>0</v>
      </c>
      <c r="J46" s="66">
        <v>0</v>
      </c>
      <c r="K46" s="66">
        <v>0</v>
      </c>
      <c r="L46" s="66">
        <v>0</v>
      </c>
      <c r="M46" s="66">
        <v>0</v>
      </c>
      <c r="N46" s="66">
        <v>0</v>
      </c>
      <c r="O46" s="66">
        <v>0</v>
      </c>
      <c r="P46" s="66">
        <v>0</v>
      </c>
      <c r="Q46" s="66">
        <v>0</v>
      </c>
      <c r="R46" s="66">
        <v>0</v>
      </c>
      <c r="S46" s="66">
        <v>0</v>
      </c>
      <c r="T46" s="66">
        <v>0</v>
      </c>
      <c r="U46" s="66">
        <v>0</v>
      </c>
      <c r="V46" s="66">
        <v>0</v>
      </c>
      <c r="W46" s="66">
        <v>0</v>
      </c>
      <c r="X46" s="66">
        <v>0</v>
      </c>
      <c r="Y46" s="66">
        <v>0</v>
      </c>
      <c r="Z46" s="66">
        <v>0</v>
      </c>
      <c r="AA46" s="66">
        <v>0</v>
      </c>
      <c r="AB46" s="66">
        <v>0</v>
      </c>
      <c r="AC46" s="66">
        <v>0</v>
      </c>
      <c r="AD46" s="66">
        <v>0</v>
      </c>
      <c r="AE46" s="66">
        <v>0</v>
      </c>
      <c r="AF46" s="66">
        <v>0</v>
      </c>
      <c r="AG46" s="66">
        <v>0</v>
      </c>
      <c r="AH46" s="66">
        <v>0</v>
      </c>
    </row>
    <row r="47" spans="2:34" x14ac:dyDescent="0.3">
      <c r="C47" s="67" t="s">
        <v>203</v>
      </c>
      <c r="D47" s="27" t="s">
        <v>207</v>
      </c>
      <c r="E47" s="253">
        <f ca="1">SUM(E45:E46)</f>
        <v>0</v>
      </c>
      <c r="F47" s="66">
        <f t="shared" ref="F47:AH47" ca="1" si="2">SUM(F45:F46)</f>
        <v>0</v>
      </c>
      <c r="G47" s="66">
        <f t="shared" ca="1" si="2"/>
        <v>0</v>
      </c>
      <c r="H47" s="66">
        <f t="shared" ca="1" si="2"/>
        <v>0</v>
      </c>
      <c r="I47" s="66">
        <f t="shared" ca="1" si="2"/>
        <v>0</v>
      </c>
      <c r="J47" s="66">
        <f t="shared" ca="1" si="2"/>
        <v>0</v>
      </c>
      <c r="K47" s="66">
        <f t="shared" ca="1" si="2"/>
        <v>0</v>
      </c>
      <c r="L47" s="66">
        <f t="shared" ca="1" si="2"/>
        <v>0</v>
      </c>
      <c r="M47" s="66">
        <f t="shared" ca="1" si="2"/>
        <v>0</v>
      </c>
      <c r="N47" s="66">
        <f t="shared" ca="1" si="2"/>
        <v>0</v>
      </c>
      <c r="O47" s="66">
        <f t="shared" ca="1" si="2"/>
        <v>0</v>
      </c>
      <c r="P47" s="66">
        <f t="shared" ca="1" si="2"/>
        <v>0</v>
      </c>
      <c r="Q47" s="66">
        <f t="shared" ca="1" si="2"/>
        <v>0</v>
      </c>
      <c r="R47" s="66">
        <f t="shared" ca="1" si="2"/>
        <v>0</v>
      </c>
      <c r="S47" s="66">
        <f t="shared" ca="1" si="2"/>
        <v>0</v>
      </c>
      <c r="T47" s="66">
        <f t="shared" ca="1" si="2"/>
        <v>0</v>
      </c>
      <c r="U47" s="66">
        <f t="shared" ca="1" si="2"/>
        <v>0</v>
      </c>
      <c r="V47" s="66">
        <f t="shared" ca="1" si="2"/>
        <v>0</v>
      </c>
      <c r="W47" s="66">
        <f t="shared" ca="1" si="2"/>
        <v>0</v>
      </c>
      <c r="X47" s="66">
        <f t="shared" ca="1" si="2"/>
        <v>0</v>
      </c>
      <c r="Y47" s="66">
        <f t="shared" ca="1" si="2"/>
        <v>0</v>
      </c>
      <c r="Z47" s="66">
        <f t="shared" ca="1" si="2"/>
        <v>0</v>
      </c>
      <c r="AA47" s="66">
        <f t="shared" ca="1" si="2"/>
        <v>0</v>
      </c>
      <c r="AB47" s="66">
        <f t="shared" ca="1" si="2"/>
        <v>0</v>
      </c>
      <c r="AC47" s="66">
        <f t="shared" ca="1" si="2"/>
        <v>0</v>
      </c>
      <c r="AD47" s="66">
        <f t="shared" ca="1" si="2"/>
        <v>0</v>
      </c>
      <c r="AE47" s="66">
        <f t="shared" ca="1" si="2"/>
        <v>0</v>
      </c>
      <c r="AF47" s="66">
        <f t="shared" ca="1" si="2"/>
        <v>0</v>
      </c>
      <c r="AG47" s="66">
        <f t="shared" ca="1" si="2"/>
        <v>0</v>
      </c>
      <c r="AH47" s="66">
        <f t="shared" ca="1" si="2"/>
        <v>0</v>
      </c>
    </row>
    <row r="49" spans="2:34" x14ac:dyDescent="0.3">
      <c r="D49" s="27" t="s">
        <v>206</v>
      </c>
      <c r="E49" s="252" t="str">
        <f>'2.3.1 Cost_Sum'!F$2</f>
        <v>FY25</v>
      </c>
      <c r="F49" s="27" t="str">
        <f>'2.3.1 Cost_Sum'!G$2</f>
        <v>FY26</v>
      </c>
      <c r="G49" s="27" t="str">
        <f>'2.3.1 Cost_Sum'!H$2</f>
        <v>FY27</v>
      </c>
      <c r="H49" s="260" t="str">
        <f>'2.3.1 Cost_Sum'!I$2</f>
        <v>FY28</v>
      </c>
      <c r="I49" s="27" t="str">
        <f>'2.3.1 Cost_Sum'!J$2</f>
        <v>FY29</v>
      </c>
      <c r="J49" s="27" t="str">
        <f>'2.3.1 Cost_Sum'!K$2</f>
        <v>FY30</v>
      </c>
      <c r="K49" s="27" t="str">
        <f>'2.3.1 Cost_Sum'!L$2</f>
        <v>FY31</v>
      </c>
      <c r="L49" s="27" t="str">
        <f>'2.3.1 Cost_Sum'!M$2</f>
        <v>FY32</v>
      </c>
      <c r="M49" s="27" t="str">
        <f>'2.3.1 Cost_Sum'!N$2</f>
        <v>FY33</v>
      </c>
      <c r="N49" s="27" t="str">
        <f>'2.3.1 Cost_Sum'!O$2</f>
        <v>FY34</v>
      </c>
      <c r="O49" s="27" t="str">
        <f>'2.3.1 Cost_Sum'!P$2</f>
        <v>FY35</v>
      </c>
      <c r="P49" s="27" t="str">
        <f>'2.3.1 Cost_Sum'!Q$2</f>
        <v>FY36</v>
      </c>
      <c r="Q49" s="27" t="str">
        <f>'2.3.1 Cost_Sum'!R$2</f>
        <v>FY37</v>
      </c>
      <c r="R49" s="27" t="str">
        <f>'2.3.1 Cost_Sum'!S$2</f>
        <v>FY38</v>
      </c>
      <c r="S49" s="27" t="str">
        <f>'2.3.1 Cost_Sum'!T$2</f>
        <v>FY39</v>
      </c>
      <c r="T49" s="27" t="str">
        <f>'2.3.1 Cost_Sum'!U$2</f>
        <v>FY40</v>
      </c>
      <c r="U49" s="27" t="str">
        <f>'2.3.1 Cost_Sum'!V$2</f>
        <v>FY41</v>
      </c>
      <c r="V49" s="27" t="str">
        <f>'2.3.1 Cost_Sum'!W$2</f>
        <v>FY42</v>
      </c>
      <c r="W49" s="27" t="str">
        <f>'2.3.1 Cost_Sum'!X$2</f>
        <v>FY43</v>
      </c>
      <c r="X49" s="27" t="str">
        <f>'2.3.1 Cost_Sum'!Y$2</f>
        <v>FY44</v>
      </c>
      <c r="Y49" s="27" t="str">
        <f>'2.3.1 Cost_Sum'!Z$2</f>
        <v>FY45</v>
      </c>
      <c r="Z49" s="27" t="str">
        <f>'2.3.1 Cost_Sum'!AA$2</f>
        <v>FY46</v>
      </c>
      <c r="AA49" s="27" t="str">
        <f>'2.3.1 Cost_Sum'!AB$2</f>
        <v>FY47</v>
      </c>
      <c r="AB49" s="27" t="str">
        <f>'2.3.1 Cost_Sum'!AC$2</f>
        <v>FY48</v>
      </c>
      <c r="AC49" s="27" t="str">
        <f>'2.3.1 Cost_Sum'!AD$2</f>
        <v>FY49</v>
      </c>
      <c r="AD49" s="27" t="str">
        <f>'2.3.1 Cost_Sum'!AE$2</f>
        <v>FY50</v>
      </c>
      <c r="AE49" s="27" t="str">
        <f>'2.3.1 Cost_Sum'!AF$2</f>
        <v>FY51</v>
      </c>
      <c r="AF49" s="27" t="str">
        <f>'2.3.1 Cost_Sum'!AG$2</f>
        <v>FY52</v>
      </c>
      <c r="AG49" s="27" t="str">
        <f>'2.3.1 Cost_Sum'!AH$2</f>
        <v>FY53</v>
      </c>
      <c r="AH49" s="27" t="str">
        <f>'2.3.1 Cost_Sum'!AI$2</f>
        <v>FY54</v>
      </c>
    </row>
    <row r="50" spans="2:34" ht="28.8" x14ac:dyDescent="0.3">
      <c r="C50" s="68" t="s">
        <v>203</v>
      </c>
      <c r="D50" s="69" t="s">
        <v>208</v>
      </c>
      <c r="E50" s="253" cm="1">
        <f t="array" ref="E50:AH50">'3.1 NPV'!$E$58:$AH$58</f>
        <v>0</v>
      </c>
      <c r="F50" s="66">
        <v>0</v>
      </c>
      <c r="G50" s="66">
        <v>0</v>
      </c>
      <c r="H50" s="66">
        <v>0</v>
      </c>
      <c r="I50" s="66">
        <v>0</v>
      </c>
      <c r="J50" s="66">
        <v>0</v>
      </c>
      <c r="K50" s="66">
        <v>0</v>
      </c>
      <c r="L50" s="66">
        <v>0</v>
      </c>
      <c r="M50" s="66">
        <v>0</v>
      </c>
      <c r="N50" s="66">
        <v>0</v>
      </c>
      <c r="O50" s="66">
        <v>0</v>
      </c>
      <c r="P50" s="66">
        <v>0</v>
      </c>
      <c r="Q50" s="66">
        <v>0</v>
      </c>
      <c r="R50" s="66">
        <v>0</v>
      </c>
      <c r="S50" s="66">
        <v>0</v>
      </c>
      <c r="T50" s="66">
        <v>0</v>
      </c>
      <c r="U50" s="66">
        <v>0</v>
      </c>
      <c r="V50" s="66">
        <v>0</v>
      </c>
      <c r="W50" s="66">
        <v>0</v>
      </c>
      <c r="X50" s="66">
        <v>0</v>
      </c>
      <c r="Y50" s="66">
        <v>0</v>
      </c>
      <c r="Z50" s="66">
        <v>0</v>
      </c>
      <c r="AA50" s="66">
        <v>0</v>
      </c>
      <c r="AB50" s="66">
        <v>0</v>
      </c>
      <c r="AC50" s="66">
        <v>0</v>
      </c>
      <c r="AD50" s="66">
        <v>0</v>
      </c>
      <c r="AE50" s="66">
        <v>0</v>
      </c>
      <c r="AF50" s="66">
        <v>0</v>
      </c>
      <c r="AG50" s="66">
        <v>0</v>
      </c>
      <c r="AH50" s="66">
        <v>0</v>
      </c>
    </row>
    <row r="51" spans="2:34" ht="15" thickBot="1" x14ac:dyDescent="0.35"/>
    <row r="52" spans="2:34" ht="14.4" customHeight="1" x14ac:dyDescent="0.3">
      <c r="D52" s="386" t="s">
        <v>110</v>
      </c>
      <c r="E52" s="390" t="str">
        <f ca="1">IF(ISNA(INDEX('3.1 NPV'!$E$22:$AH$22,1,MATCH("Yes",'3.1 NPV'!$E$67:$AH$67,0))),"-",INDEX('3.1 NPV'!$E$22:$AH$22,1,MATCH("Yes",'3.1 NPV'!$E$67:$AH$67,0)))</f>
        <v>-</v>
      </c>
    </row>
    <row r="53" spans="2:34" ht="15" customHeight="1" x14ac:dyDescent="0.3">
      <c r="D53" s="387"/>
      <c r="E53" s="391" t="s">
        <v>164</v>
      </c>
    </row>
    <row r="54" spans="2:34" ht="14.4" customHeight="1" x14ac:dyDescent="0.3">
      <c r="D54" s="388"/>
      <c r="E54" s="391" t="s">
        <v>164</v>
      </c>
    </row>
    <row r="55" spans="2:34" ht="15" thickBot="1" x14ac:dyDescent="0.35">
      <c r="D55" s="251" t="str">
        <f>B39</f>
        <v>Option 3</v>
      </c>
      <c r="E55" s="392" t="s">
        <v>164</v>
      </c>
    </row>
    <row r="57" spans="2:34" s="37" customFormat="1" x14ac:dyDescent="0.3">
      <c r="B57" s="37" t="s">
        <v>210</v>
      </c>
      <c r="C57" s="37" t="str">
        <f>C7</f>
        <v/>
      </c>
    </row>
    <row r="59" spans="2:34" x14ac:dyDescent="0.3">
      <c r="E59" s="252" t="str">
        <f>'2.3.1 Cost_Sum'!F$2</f>
        <v>FY25</v>
      </c>
      <c r="F59" s="27" t="str">
        <f>'2.3.1 Cost_Sum'!G$2</f>
        <v>FY26</v>
      </c>
      <c r="G59" s="27" t="str">
        <f>'2.3.1 Cost_Sum'!H$2</f>
        <v>FY27</v>
      </c>
      <c r="H59" s="260" t="str">
        <f>'2.3.1 Cost_Sum'!I$2</f>
        <v>FY28</v>
      </c>
      <c r="I59" s="27" t="str">
        <f>'2.3.1 Cost_Sum'!J$2</f>
        <v>FY29</v>
      </c>
      <c r="J59" s="27" t="str">
        <f>'2.3.1 Cost_Sum'!K$2</f>
        <v>FY30</v>
      </c>
      <c r="K59" s="27" t="str">
        <f>'2.3.1 Cost_Sum'!L$2</f>
        <v>FY31</v>
      </c>
      <c r="L59" s="27" t="str">
        <f>'2.3.1 Cost_Sum'!M$2</f>
        <v>FY32</v>
      </c>
      <c r="M59" s="27" t="str">
        <f>'2.3.1 Cost_Sum'!N$2</f>
        <v>FY33</v>
      </c>
      <c r="N59" s="27" t="str">
        <f>'2.3.1 Cost_Sum'!O$2</f>
        <v>FY34</v>
      </c>
      <c r="O59" s="27" t="str">
        <f>'2.3.1 Cost_Sum'!P$2</f>
        <v>FY35</v>
      </c>
      <c r="P59" s="27" t="str">
        <f>'2.3.1 Cost_Sum'!Q$2</f>
        <v>FY36</v>
      </c>
      <c r="Q59" s="27" t="str">
        <f>'2.3.1 Cost_Sum'!R$2</f>
        <v>FY37</v>
      </c>
      <c r="R59" s="27" t="str">
        <f>'2.3.1 Cost_Sum'!S$2</f>
        <v>FY38</v>
      </c>
      <c r="S59" s="27" t="str">
        <f>'2.3.1 Cost_Sum'!T$2</f>
        <v>FY39</v>
      </c>
      <c r="T59" s="27" t="str">
        <f>'2.3.1 Cost_Sum'!U$2</f>
        <v>FY40</v>
      </c>
      <c r="U59" s="27" t="str">
        <f>'2.3.1 Cost_Sum'!V$2</f>
        <v>FY41</v>
      </c>
      <c r="V59" s="27" t="str">
        <f>'2.3.1 Cost_Sum'!W$2</f>
        <v>FY42</v>
      </c>
      <c r="W59" s="27" t="str">
        <f>'2.3.1 Cost_Sum'!X$2</f>
        <v>FY43</v>
      </c>
      <c r="X59" s="27" t="str">
        <f>'2.3.1 Cost_Sum'!Y$2</f>
        <v>FY44</v>
      </c>
      <c r="Y59" s="27" t="str">
        <f>'2.3.1 Cost_Sum'!Z$2</f>
        <v>FY45</v>
      </c>
      <c r="Z59" s="27" t="str">
        <f>'2.3.1 Cost_Sum'!AA$2</f>
        <v>FY46</v>
      </c>
      <c r="AA59" s="27" t="str">
        <f>'2.3.1 Cost_Sum'!AB$2</f>
        <v>FY47</v>
      </c>
      <c r="AB59" s="27" t="str">
        <f>'2.3.1 Cost_Sum'!AC$2</f>
        <v>FY48</v>
      </c>
      <c r="AC59" s="27" t="str">
        <f>'2.3.1 Cost_Sum'!AD$2</f>
        <v>FY49</v>
      </c>
      <c r="AD59" s="27" t="str">
        <f>'2.3.1 Cost_Sum'!AE$2</f>
        <v>FY50</v>
      </c>
      <c r="AE59" s="27" t="str">
        <f>'2.3.1 Cost_Sum'!AF$2</f>
        <v>FY51</v>
      </c>
      <c r="AF59" s="27" t="str">
        <f>'2.3.1 Cost_Sum'!AG$2</f>
        <v>FY52</v>
      </c>
      <c r="AG59" s="27" t="str">
        <f>'2.3.1 Cost_Sum'!AH$2</f>
        <v>FY53</v>
      </c>
      <c r="AH59" s="27" t="str">
        <f>'2.3.1 Cost_Sum'!AI$2</f>
        <v>FY54</v>
      </c>
    </row>
    <row r="60" spans="2:34" x14ac:dyDescent="0.3">
      <c r="C60" s="67" t="s">
        <v>203</v>
      </c>
      <c r="D60" s="27" t="s">
        <v>204</v>
      </c>
      <c r="E60" s="253" cm="1">
        <f t="array" ref="E60:AH60">_xlfn.ANCHORARRAY('3.1 NPV'!$E$82)</f>
        <v>0</v>
      </c>
      <c r="F60" s="66">
        <v>0</v>
      </c>
      <c r="G60" s="66">
        <v>0</v>
      </c>
      <c r="H60" s="66">
        <v>0</v>
      </c>
      <c r="I60" s="66">
        <v>0</v>
      </c>
      <c r="J60" s="66">
        <v>0</v>
      </c>
      <c r="K60" s="66">
        <v>0</v>
      </c>
      <c r="L60" s="66">
        <v>0</v>
      </c>
      <c r="M60" s="66">
        <v>0</v>
      </c>
      <c r="N60" s="66">
        <v>0</v>
      </c>
      <c r="O60" s="66">
        <v>0</v>
      </c>
      <c r="P60" s="66">
        <v>0</v>
      </c>
      <c r="Q60" s="66">
        <v>0</v>
      </c>
      <c r="R60" s="66">
        <v>0</v>
      </c>
      <c r="S60" s="66">
        <v>0</v>
      </c>
      <c r="T60" s="66">
        <v>0</v>
      </c>
      <c r="U60" s="66">
        <v>0</v>
      </c>
      <c r="V60" s="66">
        <v>0</v>
      </c>
      <c r="W60" s="66">
        <v>0</v>
      </c>
      <c r="X60" s="66">
        <v>0</v>
      </c>
      <c r="Y60" s="66">
        <v>0</v>
      </c>
      <c r="Z60" s="66">
        <v>0</v>
      </c>
      <c r="AA60" s="66">
        <v>0</v>
      </c>
      <c r="AB60" s="66">
        <v>0</v>
      </c>
      <c r="AC60" s="66">
        <v>0</v>
      </c>
      <c r="AD60" s="66">
        <v>0</v>
      </c>
      <c r="AE60" s="66">
        <v>0</v>
      </c>
      <c r="AF60" s="66">
        <v>0</v>
      </c>
      <c r="AG60" s="66">
        <v>0</v>
      </c>
      <c r="AH60" s="66">
        <v>0</v>
      </c>
    </row>
    <row r="62" spans="2:34" x14ac:dyDescent="0.3">
      <c r="D62" s="27" t="s">
        <v>206</v>
      </c>
      <c r="E62" s="252" t="str">
        <f>'2.3.1 Cost_Sum'!F$2</f>
        <v>FY25</v>
      </c>
      <c r="F62" s="27" t="str">
        <f>'2.3.1 Cost_Sum'!G$2</f>
        <v>FY26</v>
      </c>
      <c r="G62" s="27" t="str">
        <f>'2.3.1 Cost_Sum'!H$2</f>
        <v>FY27</v>
      </c>
      <c r="H62" s="260" t="str">
        <f>'2.3.1 Cost_Sum'!I$2</f>
        <v>FY28</v>
      </c>
      <c r="I62" s="27" t="str">
        <f>'2.3.1 Cost_Sum'!J$2</f>
        <v>FY29</v>
      </c>
      <c r="J62" s="27" t="str">
        <f>'2.3.1 Cost_Sum'!K$2</f>
        <v>FY30</v>
      </c>
      <c r="K62" s="27" t="str">
        <f>'2.3.1 Cost_Sum'!L$2</f>
        <v>FY31</v>
      </c>
      <c r="L62" s="27" t="str">
        <f>'2.3.1 Cost_Sum'!M$2</f>
        <v>FY32</v>
      </c>
      <c r="M62" s="27" t="str">
        <f>'2.3.1 Cost_Sum'!N$2</f>
        <v>FY33</v>
      </c>
      <c r="N62" s="27" t="str">
        <f>'2.3.1 Cost_Sum'!O$2</f>
        <v>FY34</v>
      </c>
      <c r="O62" s="27" t="str">
        <f>'2.3.1 Cost_Sum'!P$2</f>
        <v>FY35</v>
      </c>
      <c r="P62" s="27" t="str">
        <f>'2.3.1 Cost_Sum'!Q$2</f>
        <v>FY36</v>
      </c>
      <c r="Q62" s="27" t="str">
        <f>'2.3.1 Cost_Sum'!R$2</f>
        <v>FY37</v>
      </c>
      <c r="R62" s="27" t="str">
        <f>'2.3.1 Cost_Sum'!S$2</f>
        <v>FY38</v>
      </c>
      <c r="S62" s="27" t="str">
        <f>'2.3.1 Cost_Sum'!T$2</f>
        <v>FY39</v>
      </c>
      <c r="T62" s="27" t="str">
        <f>'2.3.1 Cost_Sum'!U$2</f>
        <v>FY40</v>
      </c>
      <c r="U62" s="27" t="str">
        <f>'2.3.1 Cost_Sum'!V$2</f>
        <v>FY41</v>
      </c>
      <c r="V62" s="27" t="str">
        <f>'2.3.1 Cost_Sum'!W$2</f>
        <v>FY42</v>
      </c>
      <c r="W62" s="27" t="str">
        <f>'2.3.1 Cost_Sum'!X$2</f>
        <v>FY43</v>
      </c>
      <c r="X62" s="27" t="str">
        <f>'2.3.1 Cost_Sum'!Y$2</f>
        <v>FY44</v>
      </c>
      <c r="Y62" s="27" t="str">
        <f>'2.3.1 Cost_Sum'!Z$2</f>
        <v>FY45</v>
      </c>
      <c r="Z62" s="27" t="str">
        <f>'2.3.1 Cost_Sum'!AA$2</f>
        <v>FY46</v>
      </c>
      <c r="AA62" s="27" t="str">
        <f>'2.3.1 Cost_Sum'!AB$2</f>
        <v>FY47</v>
      </c>
      <c r="AB62" s="27" t="str">
        <f>'2.3.1 Cost_Sum'!AC$2</f>
        <v>FY48</v>
      </c>
      <c r="AC62" s="27" t="str">
        <f>'2.3.1 Cost_Sum'!AD$2</f>
        <v>FY49</v>
      </c>
      <c r="AD62" s="27" t="str">
        <f>'2.3.1 Cost_Sum'!AE$2</f>
        <v>FY50</v>
      </c>
      <c r="AE62" s="27" t="str">
        <f>'2.3.1 Cost_Sum'!AF$2</f>
        <v>FY51</v>
      </c>
      <c r="AF62" s="27" t="str">
        <f>'2.3.1 Cost_Sum'!AG$2</f>
        <v>FY52</v>
      </c>
      <c r="AG62" s="27" t="str">
        <f>'2.3.1 Cost_Sum'!AH$2</f>
        <v>FY53</v>
      </c>
      <c r="AH62" s="27" t="str">
        <f>'2.3.1 Cost_Sum'!AI$2</f>
        <v>FY54</v>
      </c>
    </row>
    <row r="63" spans="2:34" x14ac:dyDescent="0.3">
      <c r="C63" s="67" t="s">
        <v>203</v>
      </c>
      <c r="D63" s="27" t="s">
        <v>93</v>
      </c>
      <c r="E63" s="253" cm="1">
        <f t="array" aca="1" ref="E63:AH63" ca="1">'3.1 NPV'!$E$76:$AH$76</f>
        <v>0</v>
      </c>
      <c r="F63" s="66">
        <f ca="1"/>
        <v>0</v>
      </c>
      <c r="G63" s="66">
        <f ca="1"/>
        <v>0</v>
      </c>
      <c r="H63" s="66">
        <f ca="1"/>
        <v>0</v>
      </c>
      <c r="I63" s="66">
        <f ca="1"/>
        <v>0</v>
      </c>
      <c r="J63" s="66">
        <f ca="1"/>
        <v>0</v>
      </c>
      <c r="K63" s="66">
        <f ca="1"/>
        <v>0</v>
      </c>
      <c r="L63" s="66">
        <f ca="1"/>
        <v>0</v>
      </c>
      <c r="M63" s="66">
        <f ca="1"/>
        <v>0</v>
      </c>
      <c r="N63" s="66">
        <f ca="1"/>
        <v>0</v>
      </c>
      <c r="O63" s="66">
        <f ca="1"/>
        <v>0</v>
      </c>
      <c r="P63" s="66">
        <f ca="1"/>
        <v>0</v>
      </c>
      <c r="Q63" s="66">
        <f ca="1"/>
        <v>0</v>
      </c>
      <c r="R63" s="66">
        <f ca="1"/>
        <v>0</v>
      </c>
      <c r="S63" s="66">
        <f ca="1"/>
        <v>0</v>
      </c>
      <c r="T63" s="66">
        <f ca="1"/>
        <v>0</v>
      </c>
      <c r="U63" s="66">
        <f ca="1"/>
        <v>0</v>
      </c>
      <c r="V63" s="66">
        <f ca="1"/>
        <v>0</v>
      </c>
      <c r="W63" s="66">
        <f ca="1"/>
        <v>0</v>
      </c>
      <c r="X63" s="66">
        <f ca="1"/>
        <v>0</v>
      </c>
      <c r="Y63" s="66">
        <f ca="1"/>
        <v>0</v>
      </c>
      <c r="Z63" s="66">
        <f ca="1"/>
        <v>0</v>
      </c>
      <c r="AA63" s="66">
        <f ca="1"/>
        <v>0</v>
      </c>
      <c r="AB63" s="66">
        <f ca="1"/>
        <v>0</v>
      </c>
      <c r="AC63" s="66">
        <f ca="1"/>
        <v>0</v>
      </c>
      <c r="AD63" s="66">
        <f ca="1"/>
        <v>0</v>
      </c>
      <c r="AE63" s="66">
        <f ca="1"/>
        <v>0</v>
      </c>
      <c r="AF63" s="66">
        <f ca="1"/>
        <v>0</v>
      </c>
      <c r="AG63" s="66">
        <f ca="1"/>
        <v>0</v>
      </c>
      <c r="AH63" s="66">
        <f ca="1"/>
        <v>0</v>
      </c>
    </row>
    <row r="64" spans="2:34" x14ac:dyDescent="0.3">
      <c r="C64" s="67" t="s">
        <v>203</v>
      </c>
      <c r="D64" s="27" t="s">
        <v>97</v>
      </c>
      <c r="E64" s="253" cm="1">
        <f t="array" ref="E64:AH64">'3.1 NPV'!$E$77:$AH$77</f>
        <v>0</v>
      </c>
      <c r="F64" s="66">
        <v>0</v>
      </c>
      <c r="G64" s="66">
        <v>0</v>
      </c>
      <c r="H64" s="66">
        <v>0</v>
      </c>
      <c r="I64" s="66">
        <v>0</v>
      </c>
      <c r="J64" s="66">
        <v>0</v>
      </c>
      <c r="K64" s="66">
        <v>0</v>
      </c>
      <c r="L64" s="66">
        <v>0</v>
      </c>
      <c r="M64" s="66">
        <v>0</v>
      </c>
      <c r="N64" s="66">
        <v>0</v>
      </c>
      <c r="O64" s="66">
        <v>0</v>
      </c>
      <c r="P64" s="66">
        <v>0</v>
      </c>
      <c r="Q64" s="66">
        <v>0</v>
      </c>
      <c r="R64" s="66">
        <v>0</v>
      </c>
      <c r="S64" s="66">
        <v>0</v>
      </c>
      <c r="T64" s="66">
        <v>0</v>
      </c>
      <c r="U64" s="66">
        <v>0</v>
      </c>
      <c r="V64" s="66">
        <v>0</v>
      </c>
      <c r="W64" s="66">
        <v>0</v>
      </c>
      <c r="X64" s="66">
        <v>0</v>
      </c>
      <c r="Y64" s="66">
        <v>0</v>
      </c>
      <c r="Z64" s="66">
        <v>0</v>
      </c>
      <c r="AA64" s="66">
        <v>0</v>
      </c>
      <c r="AB64" s="66">
        <v>0</v>
      </c>
      <c r="AC64" s="66">
        <v>0</v>
      </c>
      <c r="AD64" s="66">
        <v>0</v>
      </c>
      <c r="AE64" s="66">
        <v>0</v>
      </c>
      <c r="AF64" s="66">
        <v>0</v>
      </c>
      <c r="AG64" s="66">
        <v>0</v>
      </c>
      <c r="AH64" s="66">
        <v>0</v>
      </c>
    </row>
    <row r="65" spans="2:34" x14ac:dyDescent="0.3">
      <c r="C65" s="67" t="s">
        <v>203</v>
      </c>
      <c r="D65" s="27" t="s">
        <v>207</v>
      </c>
      <c r="E65" s="253">
        <f ca="1">SUM(E63:E64)</f>
        <v>0</v>
      </c>
      <c r="F65" s="66">
        <f t="shared" ref="F65:AH65" ca="1" si="3">SUM(F63:F64)</f>
        <v>0</v>
      </c>
      <c r="G65" s="66">
        <f t="shared" ca="1" si="3"/>
        <v>0</v>
      </c>
      <c r="H65" s="66">
        <f t="shared" ca="1" si="3"/>
        <v>0</v>
      </c>
      <c r="I65" s="66">
        <f t="shared" ca="1" si="3"/>
        <v>0</v>
      </c>
      <c r="J65" s="66">
        <f t="shared" ca="1" si="3"/>
        <v>0</v>
      </c>
      <c r="K65" s="66">
        <f t="shared" ca="1" si="3"/>
        <v>0</v>
      </c>
      <c r="L65" s="66">
        <f t="shared" ca="1" si="3"/>
        <v>0</v>
      </c>
      <c r="M65" s="66">
        <f t="shared" ca="1" si="3"/>
        <v>0</v>
      </c>
      <c r="N65" s="66">
        <f t="shared" ca="1" si="3"/>
        <v>0</v>
      </c>
      <c r="O65" s="66">
        <f t="shared" ca="1" si="3"/>
        <v>0</v>
      </c>
      <c r="P65" s="66">
        <f t="shared" ca="1" si="3"/>
        <v>0</v>
      </c>
      <c r="Q65" s="66">
        <f t="shared" ca="1" si="3"/>
        <v>0</v>
      </c>
      <c r="R65" s="66">
        <f t="shared" ca="1" si="3"/>
        <v>0</v>
      </c>
      <c r="S65" s="66">
        <f t="shared" ca="1" si="3"/>
        <v>0</v>
      </c>
      <c r="T65" s="66">
        <f t="shared" ca="1" si="3"/>
        <v>0</v>
      </c>
      <c r="U65" s="66">
        <f t="shared" ca="1" si="3"/>
        <v>0</v>
      </c>
      <c r="V65" s="66">
        <f t="shared" ca="1" si="3"/>
        <v>0</v>
      </c>
      <c r="W65" s="66">
        <f t="shared" ca="1" si="3"/>
        <v>0</v>
      </c>
      <c r="X65" s="66">
        <f t="shared" ca="1" si="3"/>
        <v>0</v>
      </c>
      <c r="Y65" s="66">
        <f t="shared" ca="1" si="3"/>
        <v>0</v>
      </c>
      <c r="Z65" s="66">
        <f t="shared" ca="1" si="3"/>
        <v>0</v>
      </c>
      <c r="AA65" s="66">
        <f t="shared" ca="1" si="3"/>
        <v>0</v>
      </c>
      <c r="AB65" s="66">
        <f t="shared" ca="1" si="3"/>
        <v>0</v>
      </c>
      <c r="AC65" s="66">
        <f t="shared" ca="1" si="3"/>
        <v>0</v>
      </c>
      <c r="AD65" s="66">
        <f t="shared" ca="1" si="3"/>
        <v>0</v>
      </c>
      <c r="AE65" s="66">
        <f t="shared" ca="1" si="3"/>
        <v>0</v>
      </c>
      <c r="AF65" s="66">
        <f t="shared" ca="1" si="3"/>
        <v>0</v>
      </c>
      <c r="AG65" s="66">
        <f t="shared" ca="1" si="3"/>
        <v>0</v>
      </c>
      <c r="AH65" s="66">
        <f t="shared" ca="1" si="3"/>
        <v>0</v>
      </c>
    </row>
    <row r="67" spans="2:34" x14ac:dyDescent="0.3">
      <c r="D67" s="27" t="s">
        <v>206</v>
      </c>
      <c r="E67" s="252" t="str">
        <f>'2.3.1 Cost_Sum'!F$2</f>
        <v>FY25</v>
      </c>
      <c r="F67" s="27" t="str">
        <f>'2.3.1 Cost_Sum'!G$2</f>
        <v>FY26</v>
      </c>
      <c r="G67" s="27" t="str">
        <f>'2.3.1 Cost_Sum'!H$2</f>
        <v>FY27</v>
      </c>
      <c r="H67" s="260" t="str">
        <f>'2.3.1 Cost_Sum'!I$2</f>
        <v>FY28</v>
      </c>
      <c r="I67" s="27" t="str">
        <f>'2.3.1 Cost_Sum'!J$2</f>
        <v>FY29</v>
      </c>
      <c r="J67" s="27" t="str">
        <f>'2.3.1 Cost_Sum'!K$2</f>
        <v>FY30</v>
      </c>
      <c r="K67" s="27" t="str">
        <f>'2.3.1 Cost_Sum'!L$2</f>
        <v>FY31</v>
      </c>
      <c r="L67" s="27" t="str">
        <f>'2.3.1 Cost_Sum'!M$2</f>
        <v>FY32</v>
      </c>
      <c r="M67" s="27" t="str">
        <f>'2.3.1 Cost_Sum'!N$2</f>
        <v>FY33</v>
      </c>
      <c r="N67" s="27" t="str">
        <f>'2.3.1 Cost_Sum'!O$2</f>
        <v>FY34</v>
      </c>
      <c r="O67" s="27" t="str">
        <f>'2.3.1 Cost_Sum'!P$2</f>
        <v>FY35</v>
      </c>
      <c r="P67" s="27" t="str">
        <f>'2.3.1 Cost_Sum'!Q$2</f>
        <v>FY36</v>
      </c>
      <c r="Q67" s="27" t="str">
        <f>'2.3.1 Cost_Sum'!R$2</f>
        <v>FY37</v>
      </c>
      <c r="R67" s="27" t="str">
        <f>'2.3.1 Cost_Sum'!S$2</f>
        <v>FY38</v>
      </c>
      <c r="S67" s="27" t="str">
        <f>'2.3.1 Cost_Sum'!T$2</f>
        <v>FY39</v>
      </c>
      <c r="T67" s="27" t="str">
        <f>'2.3.1 Cost_Sum'!U$2</f>
        <v>FY40</v>
      </c>
      <c r="U67" s="27" t="str">
        <f>'2.3.1 Cost_Sum'!V$2</f>
        <v>FY41</v>
      </c>
      <c r="V67" s="27" t="str">
        <f>'2.3.1 Cost_Sum'!W$2</f>
        <v>FY42</v>
      </c>
      <c r="W67" s="27" t="str">
        <f>'2.3.1 Cost_Sum'!X$2</f>
        <v>FY43</v>
      </c>
      <c r="X67" s="27" t="str">
        <f>'2.3.1 Cost_Sum'!Y$2</f>
        <v>FY44</v>
      </c>
      <c r="Y67" s="27" t="str">
        <f>'2.3.1 Cost_Sum'!Z$2</f>
        <v>FY45</v>
      </c>
      <c r="Z67" s="27" t="str">
        <f>'2.3.1 Cost_Sum'!AA$2</f>
        <v>FY46</v>
      </c>
      <c r="AA67" s="27" t="str">
        <f>'2.3.1 Cost_Sum'!AB$2</f>
        <v>FY47</v>
      </c>
      <c r="AB67" s="27" t="str">
        <f>'2.3.1 Cost_Sum'!AC$2</f>
        <v>FY48</v>
      </c>
      <c r="AC67" s="27" t="str">
        <f>'2.3.1 Cost_Sum'!AD$2</f>
        <v>FY49</v>
      </c>
      <c r="AD67" s="27" t="str">
        <f>'2.3.1 Cost_Sum'!AE$2</f>
        <v>FY50</v>
      </c>
      <c r="AE67" s="27" t="str">
        <f>'2.3.1 Cost_Sum'!AF$2</f>
        <v>FY51</v>
      </c>
      <c r="AF67" s="27" t="str">
        <f>'2.3.1 Cost_Sum'!AG$2</f>
        <v>FY52</v>
      </c>
      <c r="AG67" s="27" t="str">
        <f>'2.3.1 Cost_Sum'!AH$2</f>
        <v>FY53</v>
      </c>
      <c r="AH67" s="27" t="str">
        <f>'2.3.1 Cost_Sum'!AI$2</f>
        <v>FY54</v>
      </c>
    </row>
    <row r="68" spans="2:34" ht="28.8" x14ac:dyDescent="0.3">
      <c r="C68" s="68" t="s">
        <v>203</v>
      </c>
      <c r="D68" s="69" t="s">
        <v>208</v>
      </c>
      <c r="E68" s="253" cm="1">
        <f t="array" ref="E68:AH68">'3.1 NPV'!$E$78:$AH$78</f>
        <v>0</v>
      </c>
      <c r="F68" s="66">
        <v>0</v>
      </c>
      <c r="G68" s="66">
        <v>0</v>
      </c>
      <c r="H68" s="66">
        <v>0</v>
      </c>
      <c r="I68" s="66">
        <v>0</v>
      </c>
      <c r="J68" s="66">
        <v>0</v>
      </c>
      <c r="K68" s="66">
        <v>0</v>
      </c>
      <c r="L68" s="66">
        <v>0</v>
      </c>
      <c r="M68" s="66">
        <v>0</v>
      </c>
      <c r="N68" s="66">
        <v>0</v>
      </c>
      <c r="O68" s="66">
        <v>0</v>
      </c>
      <c r="P68" s="66">
        <v>0</v>
      </c>
      <c r="Q68" s="66">
        <v>0</v>
      </c>
      <c r="R68" s="66">
        <v>0</v>
      </c>
      <c r="S68" s="66">
        <v>0</v>
      </c>
      <c r="T68" s="66">
        <v>0</v>
      </c>
      <c r="U68" s="66">
        <v>0</v>
      </c>
      <c r="V68" s="66">
        <v>0</v>
      </c>
      <c r="W68" s="66">
        <v>0</v>
      </c>
      <c r="X68" s="66">
        <v>0</v>
      </c>
      <c r="Y68" s="66">
        <v>0</v>
      </c>
      <c r="Z68" s="66">
        <v>0</v>
      </c>
      <c r="AA68" s="66">
        <v>0</v>
      </c>
      <c r="AB68" s="66">
        <v>0</v>
      </c>
      <c r="AC68" s="66">
        <v>0</v>
      </c>
      <c r="AD68" s="66">
        <v>0</v>
      </c>
      <c r="AE68" s="66">
        <v>0</v>
      </c>
      <c r="AF68" s="66">
        <v>0</v>
      </c>
      <c r="AG68" s="66">
        <v>0</v>
      </c>
      <c r="AH68" s="66">
        <v>0</v>
      </c>
    </row>
    <row r="69" spans="2:34" ht="15" thickBot="1" x14ac:dyDescent="0.35"/>
    <row r="70" spans="2:34" ht="14.4" customHeight="1" x14ac:dyDescent="0.3">
      <c r="D70" s="386" t="s">
        <v>110</v>
      </c>
      <c r="E70" s="390" t="str">
        <f ca="1">IF(ISNA(INDEX('3.1 NPV'!$E$22:$AH$22,1,MATCH("Yes",'3.1 NPV'!$E$87:$AH$87,0))),"-",INDEX('3.1 NPV'!$E$22:$AH$22,1,MATCH("Yes",'3.1 NPV'!$E$87:$AH$87,0)))</f>
        <v>-</v>
      </c>
    </row>
    <row r="71" spans="2:34" ht="15" customHeight="1" x14ac:dyDescent="0.3">
      <c r="D71" s="387"/>
      <c r="E71" s="391" t="s">
        <v>167</v>
      </c>
    </row>
    <row r="72" spans="2:34" ht="14.4" customHeight="1" x14ac:dyDescent="0.3">
      <c r="D72" s="388"/>
      <c r="E72" s="391" t="s">
        <v>167</v>
      </c>
    </row>
    <row r="73" spans="2:34" ht="15" thickBot="1" x14ac:dyDescent="0.35">
      <c r="D73" s="251" t="str">
        <f>B57</f>
        <v>Option 4</v>
      </c>
      <c r="E73" s="392" t="s">
        <v>167</v>
      </c>
    </row>
    <row r="75" spans="2:34" s="37" customFormat="1" x14ac:dyDescent="0.3">
      <c r="B75" s="37" t="s">
        <v>211</v>
      </c>
      <c r="C75" s="37" t="str">
        <f>C8</f>
        <v/>
      </c>
    </row>
    <row r="77" spans="2:34" x14ac:dyDescent="0.3">
      <c r="E77" s="252" t="str">
        <f>'2.3.1 Cost_Sum'!F$2</f>
        <v>FY25</v>
      </c>
      <c r="F77" s="27" t="str">
        <f>'2.3.1 Cost_Sum'!G$2</f>
        <v>FY26</v>
      </c>
      <c r="G77" s="27" t="str">
        <f>'2.3.1 Cost_Sum'!H$2</f>
        <v>FY27</v>
      </c>
      <c r="H77" s="260" t="str">
        <f>'2.3.1 Cost_Sum'!I$2</f>
        <v>FY28</v>
      </c>
      <c r="I77" s="27" t="str">
        <f>'2.3.1 Cost_Sum'!J$2</f>
        <v>FY29</v>
      </c>
      <c r="J77" s="27" t="str">
        <f>'2.3.1 Cost_Sum'!K$2</f>
        <v>FY30</v>
      </c>
      <c r="K77" s="27" t="str">
        <f>'2.3.1 Cost_Sum'!L$2</f>
        <v>FY31</v>
      </c>
      <c r="L77" s="27" t="str">
        <f>'2.3.1 Cost_Sum'!M$2</f>
        <v>FY32</v>
      </c>
      <c r="M77" s="27" t="str">
        <f>'2.3.1 Cost_Sum'!N$2</f>
        <v>FY33</v>
      </c>
      <c r="N77" s="27" t="str">
        <f>'2.3.1 Cost_Sum'!O$2</f>
        <v>FY34</v>
      </c>
      <c r="O77" s="27" t="str">
        <f>'2.3.1 Cost_Sum'!P$2</f>
        <v>FY35</v>
      </c>
      <c r="P77" s="27" t="str">
        <f>'2.3.1 Cost_Sum'!Q$2</f>
        <v>FY36</v>
      </c>
      <c r="Q77" s="27" t="str">
        <f>'2.3.1 Cost_Sum'!R$2</f>
        <v>FY37</v>
      </c>
      <c r="R77" s="27" t="str">
        <f>'2.3.1 Cost_Sum'!S$2</f>
        <v>FY38</v>
      </c>
      <c r="S77" s="27" t="str">
        <f>'2.3.1 Cost_Sum'!T$2</f>
        <v>FY39</v>
      </c>
      <c r="T77" s="27" t="str">
        <f>'2.3.1 Cost_Sum'!U$2</f>
        <v>FY40</v>
      </c>
      <c r="U77" s="27" t="str">
        <f>'2.3.1 Cost_Sum'!V$2</f>
        <v>FY41</v>
      </c>
      <c r="V77" s="27" t="str">
        <f>'2.3.1 Cost_Sum'!W$2</f>
        <v>FY42</v>
      </c>
      <c r="W77" s="27" t="str">
        <f>'2.3.1 Cost_Sum'!X$2</f>
        <v>FY43</v>
      </c>
      <c r="X77" s="27" t="str">
        <f>'2.3.1 Cost_Sum'!Y$2</f>
        <v>FY44</v>
      </c>
      <c r="Y77" s="27" t="str">
        <f>'2.3.1 Cost_Sum'!Z$2</f>
        <v>FY45</v>
      </c>
      <c r="Z77" s="27" t="str">
        <f>'2.3.1 Cost_Sum'!AA$2</f>
        <v>FY46</v>
      </c>
      <c r="AA77" s="27" t="str">
        <f>'2.3.1 Cost_Sum'!AB$2</f>
        <v>FY47</v>
      </c>
      <c r="AB77" s="27" t="str">
        <f>'2.3.1 Cost_Sum'!AC$2</f>
        <v>FY48</v>
      </c>
      <c r="AC77" s="27" t="str">
        <f>'2.3.1 Cost_Sum'!AD$2</f>
        <v>FY49</v>
      </c>
      <c r="AD77" s="27" t="str">
        <f>'2.3.1 Cost_Sum'!AE$2</f>
        <v>FY50</v>
      </c>
      <c r="AE77" s="27" t="str">
        <f>'2.3.1 Cost_Sum'!AF$2</f>
        <v>FY51</v>
      </c>
      <c r="AF77" s="27" t="str">
        <f>'2.3.1 Cost_Sum'!AG$2</f>
        <v>FY52</v>
      </c>
      <c r="AG77" s="27" t="str">
        <f>'2.3.1 Cost_Sum'!AH$2</f>
        <v>FY53</v>
      </c>
      <c r="AH77" s="27" t="str">
        <f>'2.3.1 Cost_Sum'!AI$2</f>
        <v>FY54</v>
      </c>
    </row>
    <row r="78" spans="2:34" x14ac:dyDescent="0.3">
      <c r="C78" s="67" t="s">
        <v>203</v>
      </c>
      <c r="D78" s="27" t="s">
        <v>204</v>
      </c>
      <c r="E78" s="253" cm="1">
        <f t="array" ref="E78:AH78">_xlfn.ANCHORARRAY('3.1 NPV'!$E$102)</f>
        <v>0</v>
      </c>
      <c r="F78" s="66">
        <v>0</v>
      </c>
      <c r="G78" s="66">
        <v>0</v>
      </c>
      <c r="H78" s="66">
        <v>0</v>
      </c>
      <c r="I78" s="66">
        <v>0</v>
      </c>
      <c r="J78" s="66">
        <v>0</v>
      </c>
      <c r="K78" s="66">
        <v>0</v>
      </c>
      <c r="L78" s="66">
        <v>0</v>
      </c>
      <c r="M78" s="66">
        <v>0</v>
      </c>
      <c r="N78" s="66">
        <v>0</v>
      </c>
      <c r="O78" s="66">
        <v>0</v>
      </c>
      <c r="P78" s="66">
        <v>0</v>
      </c>
      <c r="Q78" s="66">
        <v>0</v>
      </c>
      <c r="R78" s="66">
        <v>0</v>
      </c>
      <c r="S78" s="66">
        <v>0</v>
      </c>
      <c r="T78" s="66">
        <v>0</v>
      </c>
      <c r="U78" s="66">
        <v>0</v>
      </c>
      <c r="V78" s="66">
        <v>0</v>
      </c>
      <c r="W78" s="66">
        <v>0</v>
      </c>
      <c r="X78" s="66">
        <v>0</v>
      </c>
      <c r="Y78" s="66">
        <v>0</v>
      </c>
      <c r="Z78" s="66">
        <v>0</v>
      </c>
      <c r="AA78" s="66">
        <v>0</v>
      </c>
      <c r="AB78" s="66">
        <v>0</v>
      </c>
      <c r="AC78" s="66">
        <v>0</v>
      </c>
      <c r="AD78" s="66">
        <v>0</v>
      </c>
      <c r="AE78" s="66">
        <v>0</v>
      </c>
      <c r="AF78" s="66">
        <v>0</v>
      </c>
      <c r="AG78" s="66">
        <v>0</v>
      </c>
      <c r="AH78" s="66">
        <v>0</v>
      </c>
    </row>
    <row r="80" spans="2:34" x14ac:dyDescent="0.3">
      <c r="D80" s="27" t="s">
        <v>206</v>
      </c>
      <c r="E80" s="252" t="str">
        <f>'2.3.1 Cost_Sum'!F$2</f>
        <v>FY25</v>
      </c>
      <c r="F80" s="27" t="str">
        <f>'2.3.1 Cost_Sum'!G$2</f>
        <v>FY26</v>
      </c>
      <c r="G80" s="27" t="str">
        <f>'2.3.1 Cost_Sum'!H$2</f>
        <v>FY27</v>
      </c>
      <c r="H80" s="260" t="str">
        <f>'2.3.1 Cost_Sum'!I$2</f>
        <v>FY28</v>
      </c>
      <c r="I80" s="27" t="str">
        <f>'2.3.1 Cost_Sum'!J$2</f>
        <v>FY29</v>
      </c>
      <c r="J80" s="27" t="str">
        <f>'2.3.1 Cost_Sum'!K$2</f>
        <v>FY30</v>
      </c>
      <c r="K80" s="27" t="str">
        <f>'2.3.1 Cost_Sum'!L$2</f>
        <v>FY31</v>
      </c>
      <c r="L80" s="27" t="str">
        <f>'2.3.1 Cost_Sum'!M$2</f>
        <v>FY32</v>
      </c>
      <c r="M80" s="27" t="str">
        <f>'2.3.1 Cost_Sum'!N$2</f>
        <v>FY33</v>
      </c>
      <c r="N80" s="27" t="str">
        <f>'2.3.1 Cost_Sum'!O$2</f>
        <v>FY34</v>
      </c>
      <c r="O80" s="27" t="str">
        <f>'2.3.1 Cost_Sum'!P$2</f>
        <v>FY35</v>
      </c>
      <c r="P80" s="27" t="str">
        <f>'2.3.1 Cost_Sum'!Q$2</f>
        <v>FY36</v>
      </c>
      <c r="Q80" s="27" t="str">
        <f>'2.3.1 Cost_Sum'!R$2</f>
        <v>FY37</v>
      </c>
      <c r="R80" s="27" t="str">
        <f>'2.3.1 Cost_Sum'!S$2</f>
        <v>FY38</v>
      </c>
      <c r="S80" s="27" t="str">
        <f>'2.3.1 Cost_Sum'!T$2</f>
        <v>FY39</v>
      </c>
      <c r="T80" s="27" t="str">
        <f>'2.3.1 Cost_Sum'!U$2</f>
        <v>FY40</v>
      </c>
      <c r="U80" s="27" t="str">
        <f>'2.3.1 Cost_Sum'!V$2</f>
        <v>FY41</v>
      </c>
      <c r="V80" s="27" t="str">
        <f>'2.3.1 Cost_Sum'!W$2</f>
        <v>FY42</v>
      </c>
      <c r="W80" s="27" t="str">
        <f>'2.3.1 Cost_Sum'!X$2</f>
        <v>FY43</v>
      </c>
      <c r="X80" s="27" t="str">
        <f>'2.3.1 Cost_Sum'!Y$2</f>
        <v>FY44</v>
      </c>
      <c r="Y80" s="27" t="str">
        <f>'2.3.1 Cost_Sum'!Z$2</f>
        <v>FY45</v>
      </c>
      <c r="Z80" s="27" t="str">
        <f>'2.3.1 Cost_Sum'!AA$2</f>
        <v>FY46</v>
      </c>
      <c r="AA80" s="27" t="str">
        <f>'2.3.1 Cost_Sum'!AB$2</f>
        <v>FY47</v>
      </c>
      <c r="AB80" s="27" t="str">
        <f>'2.3.1 Cost_Sum'!AC$2</f>
        <v>FY48</v>
      </c>
      <c r="AC80" s="27" t="str">
        <f>'2.3.1 Cost_Sum'!AD$2</f>
        <v>FY49</v>
      </c>
      <c r="AD80" s="27" t="str">
        <f>'2.3.1 Cost_Sum'!AE$2</f>
        <v>FY50</v>
      </c>
      <c r="AE80" s="27" t="str">
        <f>'2.3.1 Cost_Sum'!AF$2</f>
        <v>FY51</v>
      </c>
      <c r="AF80" s="27" t="str">
        <f>'2.3.1 Cost_Sum'!AG$2</f>
        <v>FY52</v>
      </c>
      <c r="AG80" s="27" t="str">
        <f>'2.3.1 Cost_Sum'!AH$2</f>
        <v>FY53</v>
      </c>
      <c r="AH80" s="27" t="str">
        <f>'2.3.1 Cost_Sum'!AI$2</f>
        <v>FY54</v>
      </c>
    </row>
    <row r="81" spans="2:34" x14ac:dyDescent="0.3">
      <c r="C81" s="67" t="s">
        <v>203</v>
      </c>
      <c r="D81" s="27" t="s">
        <v>93</v>
      </c>
      <c r="E81" s="253" cm="1">
        <f t="array" aca="1" ref="E81:AH81" ca="1">'3.1 NPV'!$E$96:$AH$96</f>
        <v>0</v>
      </c>
      <c r="F81" s="66">
        <f ca="1"/>
        <v>0</v>
      </c>
      <c r="G81" s="66">
        <f ca="1"/>
        <v>0</v>
      </c>
      <c r="H81" s="66">
        <f ca="1"/>
        <v>0</v>
      </c>
      <c r="I81" s="66">
        <f ca="1"/>
        <v>0</v>
      </c>
      <c r="J81" s="66">
        <f ca="1"/>
        <v>0</v>
      </c>
      <c r="K81" s="66">
        <f ca="1"/>
        <v>0</v>
      </c>
      <c r="L81" s="66">
        <f ca="1"/>
        <v>0</v>
      </c>
      <c r="M81" s="66">
        <f ca="1"/>
        <v>0</v>
      </c>
      <c r="N81" s="66">
        <f ca="1"/>
        <v>0</v>
      </c>
      <c r="O81" s="66">
        <f ca="1"/>
        <v>0</v>
      </c>
      <c r="P81" s="66">
        <f ca="1"/>
        <v>0</v>
      </c>
      <c r="Q81" s="66">
        <f ca="1"/>
        <v>0</v>
      </c>
      <c r="R81" s="66">
        <f ca="1"/>
        <v>0</v>
      </c>
      <c r="S81" s="66">
        <f ca="1"/>
        <v>0</v>
      </c>
      <c r="T81" s="66">
        <f ca="1"/>
        <v>0</v>
      </c>
      <c r="U81" s="66">
        <f ca="1"/>
        <v>0</v>
      </c>
      <c r="V81" s="66">
        <f ca="1"/>
        <v>0</v>
      </c>
      <c r="W81" s="66">
        <f ca="1"/>
        <v>0</v>
      </c>
      <c r="X81" s="66">
        <f ca="1"/>
        <v>0</v>
      </c>
      <c r="Y81" s="66">
        <f ca="1"/>
        <v>0</v>
      </c>
      <c r="Z81" s="66">
        <f ca="1"/>
        <v>0</v>
      </c>
      <c r="AA81" s="66">
        <f ca="1"/>
        <v>0</v>
      </c>
      <c r="AB81" s="66">
        <f ca="1"/>
        <v>0</v>
      </c>
      <c r="AC81" s="66">
        <f ca="1"/>
        <v>0</v>
      </c>
      <c r="AD81" s="66">
        <f ca="1"/>
        <v>0</v>
      </c>
      <c r="AE81" s="66">
        <f ca="1"/>
        <v>0</v>
      </c>
      <c r="AF81" s="66">
        <f ca="1"/>
        <v>0</v>
      </c>
      <c r="AG81" s="66">
        <f ca="1"/>
        <v>0</v>
      </c>
      <c r="AH81" s="66">
        <f ca="1"/>
        <v>0</v>
      </c>
    </row>
    <row r="82" spans="2:34" x14ac:dyDescent="0.3">
      <c r="C82" s="67" t="s">
        <v>203</v>
      </c>
      <c r="D82" s="27" t="s">
        <v>97</v>
      </c>
      <c r="E82" s="253" cm="1">
        <f t="array" ref="E82:AH82">'3.1 NPV'!$E$97:$AH$97</f>
        <v>0.992248890395802</v>
      </c>
      <c r="F82" s="66">
        <v>0.992248890395802</v>
      </c>
      <c r="G82" s="66">
        <v>0.992248890395802</v>
      </c>
      <c r="H82" s="66">
        <v>0.992248890395802</v>
      </c>
      <c r="I82" s="66">
        <v>0.992248890395802</v>
      </c>
      <c r="J82" s="66">
        <v>0.992248890395802</v>
      </c>
      <c r="K82" s="66">
        <v>0.992248890395802</v>
      </c>
      <c r="L82" s="66">
        <v>0.992248890395802</v>
      </c>
      <c r="M82" s="66">
        <v>0.992248890395802</v>
      </c>
      <c r="N82" s="66">
        <v>0.992248890395802</v>
      </c>
      <c r="O82" s="66">
        <v>0.992248890395802</v>
      </c>
      <c r="P82" s="66">
        <v>0.992248890395802</v>
      </c>
      <c r="Q82" s="66">
        <v>0.992248890395802</v>
      </c>
      <c r="R82" s="66">
        <v>0.992248890395802</v>
      </c>
      <c r="S82" s="66">
        <v>0.992248890395802</v>
      </c>
      <c r="T82" s="66">
        <v>0.992248890395802</v>
      </c>
      <c r="U82" s="66">
        <v>0.992248890395802</v>
      </c>
      <c r="V82" s="66">
        <v>0.992248890395802</v>
      </c>
      <c r="W82" s="66">
        <v>0.992248890395802</v>
      </c>
      <c r="X82" s="66">
        <v>0.992248890395802</v>
      </c>
      <c r="Y82" s="66">
        <v>0.992248890395802</v>
      </c>
      <c r="Z82" s="66">
        <v>0.992248890395802</v>
      </c>
      <c r="AA82" s="66">
        <v>0.992248890395802</v>
      </c>
      <c r="AB82" s="66">
        <v>0.992248890395802</v>
      </c>
      <c r="AC82" s="66">
        <v>0.992248890395802</v>
      </c>
      <c r="AD82" s="66">
        <v>0.992248890395802</v>
      </c>
      <c r="AE82" s="66">
        <v>0.992248890395802</v>
      </c>
      <c r="AF82" s="66">
        <v>0.992248890395802</v>
      </c>
      <c r="AG82" s="66">
        <v>0.992248890395802</v>
      </c>
      <c r="AH82" s="66">
        <v>0.992248890395802</v>
      </c>
    </row>
    <row r="83" spans="2:34" x14ac:dyDescent="0.3">
      <c r="C83" s="67" t="s">
        <v>203</v>
      </c>
      <c r="D83" s="27" t="s">
        <v>207</v>
      </c>
      <c r="E83" s="253">
        <f ca="1">SUM(E81:E82)</f>
        <v>0.992248890395802</v>
      </c>
      <c r="F83" s="66">
        <f t="shared" ref="F83:AH83" ca="1" si="4">SUM(F81:F82)</f>
        <v>0.992248890395802</v>
      </c>
      <c r="G83" s="66">
        <f t="shared" ca="1" si="4"/>
        <v>0.992248890395802</v>
      </c>
      <c r="H83" s="66">
        <f t="shared" ca="1" si="4"/>
        <v>0.992248890395802</v>
      </c>
      <c r="I83" s="66">
        <f t="shared" ca="1" si="4"/>
        <v>0.992248890395802</v>
      </c>
      <c r="J83" s="66">
        <f t="shared" ca="1" si="4"/>
        <v>0.992248890395802</v>
      </c>
      <c r="K83" s="66">
        <f t="shared" ca="1" si="4"/>
        <v>0.992248890395802</v>
      </c>
      <c r="L83" s="66">
        <f t="shared" ca="1" si="4"/>
        <v>0.992248890395802</v>
      </c>
      <c r="M83" s="66">
        <f t="shared" ca="1" si="4"/>
        <v>0.992248890395802</v>
      </c>
      <c r="N83" s="66">
        <f t="shared" ca="1" si="4"/>
        <v>0.992248890395802</v>
      </c>
      <c r="O83" s="66">
        <f t="shared" ca="1" si="4"/>
        <v>0.992248890395802</v>
      </c>
      <c r="P83" s="66">
        <f t="shared" ca="1" si="4"/>
        <v>0.992248890395802</v>
      </c>
      <c r="Q83" s="66">
        <f t="shared" ca="1" si="4"/>
        <v>0.992248890395802</v>
      </c>
      <c r="R83" s="66">
        <f t="shared" ca="1" si="4"/>
        <v>0.992248890395802</v>
      </c>
      <c r="S83" s="66">
        <f t="shared" ca="1" si="4"/>
        <v>0.992248890395802</v>
      </c>
      <c r="T83" s="66">
        <f t="shared" ca="1" si="4"/>
        <v>0.992248890395802</v>
      </c>
      <c r="U83" s="66">
        <f t="shared" ca="1" si="4"/>
        <v>0.992248890395802</v>
      </c>
      <c r="V83" s="66">
        <f t="shared" ca="1" si="4"/>
        <v>0.992248890395802</v>
      </c>
      <c r="W83" s="66">
        <f t="shared" ca="1" si="4"/>
        <v>0.992248890395802</v>
      </c>
      <c r="X83" s="66">
        <f t="shared" ca="1" si="4"/>
        <v>0.992248890395802</v>
      </c>
      <c r="Y83" s="66">
        <f t="shared" ca="1" si="4"/>
        <v>0.992248890395802</v>
      </c>
      <c r="Z83" s="66">
        <f t="shared" ca="1" si="4"/>
        <v>0.992248890395802</v>
      </c>
      <c r="AA83" s="66">
        <f t="shared" ca="1" si="4"/>
        <v>0.992248890395802</v>
      </c>
      <c r="AB83" s="66">
        <f t="shared" ca="1" si="4"/>
        <v>0.992248890395802</v>
      </c>
      <c r="AC83" s="66">
        <f t="shared" ca="1" si="4"/>
        <v>0.992248890395802</v>
      </c>
      <c r="AD83" s="66">
        <f t="shared" ca="1" si="4"/>
        <v>0.992248890395802</v>
      </c>
      <c r="AE83" s="66">
        <f t="shared" ca="1" si="4"/>
        <v>0.992248890395802</v>
      </c>
      <c r="AF83" s="66">
        <f t="shared" ca="1" si="4"/>
        <v>0.992248890395802</v>
      </c>
      <c r="AG83" s="66">
        <f t="shared" ca="1" si="4"/>
        <v>0.992248890395802</v>
      </c>
      <c r="AH83" s="66">
        <f t="shared" ca="1" si="4"/>
        <v>0.992248890395802</v>
      </c>
    </row>
    <row r="85" spans="2:34" x14ac:dyDescent="0.3">
      <c r="D85" s="27" t="s">
        <v>206</v>
      </c>
      <c r="E85" s="252" t="str">
        <f>'2.3.1 Cost_Sum'!F$2</f>
        <v>FY25</v>
      </c>
      <c r="F85" s="27" t="str">
        <f>'2.3.1 Cost_Sum'!G$2</f>
        <v>FY26</v>
      </c>
      <c r="G85" s="27" t="str">
        <f>'2.3.1 Cost_Sum'!H$2</f>
        <v>FY27</v>
      </c>
      <c r="H85" s="260" t="str">
        <f>'2.3.1 Cost_Sum'!I$2</f>
        <v>FY28</v>
      </c>
      <c r="I85" s="27" t="str">
        <f>'2.3.1 Cost_Sum'!J$2</f>
        <v>FY29</v>
      </c>
      <c r="J85" s="27" t="str">
        <f>'2.3.1 Cost_Sum'!K$2</f>
        <v>FY30</v>
      </c>
      <c r="K85" s="27" t="str">
        <f>'2.3.1 Cost_Sum'!L$2</f>
        <v>FY31</v>
      </c>
      <c r="L85" s="27" t="str">
        <f>'2.3.1 Cost_Sum'!M$2</f>
        <v>FY32</v>
      </c>
      <c r="M85" s="27" t="str">
        <f>'2.3.1 Cost_Sum'!N$2</f>
        <v>FY33</v>
      </c>
      <c r="N85" s="27" t="str">
        <f>'2.3.1 Cost_Sum'!O$2</f>
        <v>FY34</v>
      </c>
      <c r="O85" s="27" t="str">
        <f>'2.3.1 Cost_Sum'!P$2</f>
        <v>FY35</v>
      </c>
      <c r="P85" s="27" t="str">
        <f>'2.3.1 Cost_Sum'!Q$2</f>
        <v>FY36</v>
      </c>
      <c r="Q85" s="27" t="str">
        <f>'2.3.1 Cost_Sum'!R$2</f>
        <v>FY37</v>
      </c>
      <c r="R85" s="27" t="str">
        <f>'2.3.1 Cost_Sum'!S$2</f>
        <v>FY38</v>
      </c>
      <c r="S85" s="27" t="str">
        <f>'2.3.1 Cost_Sum'!T$2</f>
        <v>FY39</v>
      </c>
      <c r="T85" s="27" t="str">
        <f>'2.3.1 Cost_Sum'!U$2</f>
        <v>FY40</v>
      </c>
      <c r="U85" s="27" t="str">
        <f>'2.3.1 Cost_Sum'!V$2</f>
        <v>FY41</v>
      </c>
      <c r="V85" s="27" t="str">
        <f>'2.3.1 Cost_Sum'!W$2</f>
        <v>FY42</v>
      </c>
      <c r="W85" s="27" t="str">
        <f>'2.3.1 Cost_Sum'!X$2</f>
        <v>FY43</v>
      </c>
      <c r="X85" s="27" t="str">
        <f>'2.3.1 Cost_Sum'!Y$2</f>
        <v>FY44</v>
      </c>
      <c r="Y85" s="27" t="str">
        <f>'2.3.1 Cost_Sum'!Z$2</f>
        <v>FY45</v>
      </c>
      <c r="Z85" s="27" t="str">
        <f>'2.3.1 Cost_Sum'!AA$2</f>
        <v>FY46</v>
      </c>
      <c r="AA85" s="27" t="str">
        <f>'2.3.1 Cost_Sum'!AB$2</f>
        <v>FY47</v>
      </c>
      <c r="AB85" s="27" t="str">
        <f>'2.3.1 Cost_Sum'!AC$2</f>
        <v>FY48</v>
      </c>
      <c r="AC85" s="27" t="str">
        <f>'2.3.1 Cost_Sum'!AD$2</f>
        <v>FY49</v>
      </c>
      <c r="AD85" s="27" t="str">
        <f>'2.3.1 Cost_Sum'!AE$2</f>
        <v>FY50</v>
      </c>
      <c r="AE85" s="27" t="str">
        <f>'2.3.1 Cost_Sum'!AF$2</f>
        <v>FY51</v>
      </c>
      <c r="AF85" s="27" t="str">
        <f>'2.3.1 Cost_Sum'!AG$2</f>
        <v>FY52</v>
      </c>
      <c r="AG85" s="27" t="str">
        <f>'2.3.1 Cost_Sum'!AH$2</f>
        <v>FY53</v>
      </c>
      <c r="AH85" s="27" t="str">
        <f>'2.3.1 Cost_Sum'!AI$2</f>
        <v>FY54</v>
      </c>
    </row>
    <row r="86" spans="2:34" ht="28.8" x14ac:dyDescent="0.3">
      <c r="C86" s="68" t="s">
        <v>203</v>
      </c>
      <c r="D86" s="69" t="s">
        <v>208</v>
      </c>
      <c r="E86" s="253" cm="1">
        <f t="array" ref="E86:AH86">'3.1 NPV'!$E$98:$AH$98</f>
        <v>0.992248890395802</v>
      </c>
      <c r="F86" s="66">
        <v>0.992248890395802</v>
      </c>
      <c r="G86" s="66">
        <v>0.992248890395802</v>
      </c>
      <c r="H86" s="66">
        <v>0.992248890395802</v>
      </c>
      <c r="I86" s="66">
        <v>0.992248890395802</v>
      </c>
      <c r="J86" s="66">
        <v>0.992248890395802</v>
      </c>
      <c r="K86" s="66">
        <v>0.992248890395802</v>
      </c>
      <c r="L86" s="66">
        <v>0.992248890395802</v>
      </c>
      <c r="M86" s="66">
        <v>0.992248890395802</v>
      </c>
      <c r="N86" s="66">
        <v>0.992248890395802</v>
      </c>
      <c r="O86" s="66">
        <v>0.992248890395802</v>
      </c>
      <c r="P86" s="66">
        <v>0.992248890395802</v>
      </c>
      <c r="Q86" s="66">
        <v>0.992248890395802</v>
      </c>
      <c r="R86" s="66">
        <v>0.992248890395802</v>
      </c>
      <c r="S86" s="66">
        <v>0.992248890395802</v>
      </c>
      <c r="T86" s="66">
        <v>0.992248890395802</v>
      </c>
      <c r="U86" s="66">
        <v>0.992248890395802</v>
      </c>
      <c r="V86" s="66">
        <v>0.992248890395802</v>
      </c>
      <c r="W86" s="66">
        <v>0.992248890395802</v>
      </c>
      <c r="X86" s="66">
        <v>0.992248890395802</v>
      </c>
      <c r="Y86" s="66">
        <v>0.992248890395802</v>
      </c>
      <c r="Z86" s="66">
        <v>0.992248890395802</v>
      </c>
      <c r="AA86" s="66">
        <v>0.992248890395802</v>
      </c>
      <c r="AB86" s="66">
        <v>0.992248890395802</v>
      </c>
      <c r="AC86" s="66">
        <v>0.992248890395802</v>
      </c>
      <c r="AD86" s="66">
        <v>0.992248890395802</v>
      </c>
      <c r="AE86" s="66">
        <v>0.992248890395802</v>
      </c>
      <c r="AF86" s="66">
        <v>0.992248890395802</v>
      </c>
      <c r="AG86" s="66">
        <v>0.992248890395802</v>
      </c>
      <c r="AH86" s="66">
        <v>0.992248890395802</v>
      </c>
    </row>
    <row r="87" spans="2:34" ht="15" thickBot="1" x14ac:dyDescent="0.35"/>
    <row r="88" spans="2:34" ht="14.4" customHeight="1" x14ac:dyDescent="0.3">
      <c r="D88" s="386" t="s">
        <v>110</v>
      </c>
      <c r="E88" s="390" t="str">
        <f ca="1">IF(ISNA(INDEX('3.1 NPV'!$E$22:$AH$22,1,MATCH("Yes",'3.1 NPV'!$E$107:$AH$107,0))),"-",INDEX('3.1 NPV'!$E$22:$AH$22,1,MATCH("Yes",'3.1 NPV'!$E$107:$AH$107,0)))</f>
        <v>-</v>
      </c>
    </row>
    <row r="89" spans="2:34" ht="15" customHeight="1" x14ac:dyDescent="0.3">
      <c r="D89" s="387"/>
      <c r="E89" s="391" t="s">
        <v>212</v>
      </c>
    </row>
    <row r="90" spans="2:34" ht="14.4" customHeight="1" x14ac:dyDescent="0.3">
      <c r="D90" s="388"/>
      <c r="E90" s="391" t="s">
        <v>212</v>
      </c>
    </row>
    <row r="91" spans="2:34" ht="15" thickBot="1" x14ac:dyDescent="0.35">
      <c r="D91" s="251" t="str">
        <f>B75</f>
        <v>Option 5</v>
      </c>
      <c r="E91" s="392" t="s">
        <v>212</v>
      </c>
    </row>
    <row r="93" spans="2:34" s="37" customFormat="1" x14ac:dyDescent="0.3">
      <c r="B93" s="37" t="s">
        <v>213</v>
      </c>
      <c r="C93" s="37" t="str">
        <f>C9</f>
        <v/>
      </c>
    </row>
    <row r="95" spans="2:34" x14ac:dyDescent="0.3">
      <c r="E95" s="252" t="str">
        <f>'2.3.1 Cost_Sum'!F$2</f>
        <v>FY25</v>
      </c>
      <c r="F95" s="27" t="str">
        <f>'2.3.1 Cost_Sum'!G$2</f>
        <v>FY26</v>
      </c>
      <c r="G95" s="27" t="str">
        <f>'2.3.1 Cost_Sum'!H$2</f>
        <v>FY27</v>
      </c>
      <c r="H95" s="260" t="str">
        <f>'2.3.1 Cost_Sum'!I$2</f>
        <v>FY28</v>
      </c>
      <c r="I95" s="27" t="str">
        <f>'2.3.1 Cost_Sum'!J$2</f>
        <v>FY29</v>
      </c>
      <c r="J95" s="27" t="str">
        <f>'2.3.1 Cost_Sum'!K$2</f>
        <v>FY30</v>
      </c>
      <c r="K95" s="27" t="str">
        <f>'2.3.1 Cost_Sum'!L$2</f>
        <v>FY31</v>
      </c>
      <c r="L95" s="27" t="str">
        <f>'2.3.1 Cost_Sum'!M$2</f>
        <v>FY32</v>
      </c>
      <c r="M95" s="27" t="str">
        <f>'2.3.1 Cost_Sum'!N$2</f>
        <v>FY33</v>
      </c>
      <c r="N95" s="27" t="str">
        <f>'2.3.1 Cost_Sum'!O$2</f>
        <v>FY34</v>
      </c>
      <c r="O95" s="27" t="str">
        <f>'2.3.1 Cost_Sum'!P$2</f>
        <v>FY35</v>
      </c>
      <c r="P95" s="27" t="str">
        <f>'2.3.1 Cost_Sum'!Q$2</f>
        <v>FY36</v>
      </c>
      <c r="Q95" s="27" t="str">
        <f>'2.3.1 Cost_Sum'!R$2</f>
        <v>FY37</v>
      </c>
      <c r="R95" s="27" t="str">
        <f>'2.3.1 Cost_Sum'!S$2</f>
        <v>FY38</v>
      </c>
      <c r="S95" s="27" t="str">
        <f>'2.3.1 Cost_Sum'!T$2</f>
        <v>FY39</v>
      </c>
      <c r="T95" s="27" t="str">
        <f>'2.3.1 Cost_Sum'!U$2</f>
        <v>FY40</v>
      </c>
      <c r="U95" s="27" t="str">
        <f>'2.3.1 Cost_Sum'!V$2</f>
        <v>FY41</v>
      </c>
      <c r="V95" s="27" t="str">
        <f>'2.3.1 Cost_Sum'!W$2</f>
        <v>FY42</v>
      </c>
      <c r="W95" s="27" t="str">
        <f>'2.3.1 Cost_Sum'!X$2</f>
        <v>FY43</v>
      </c>
      <c r="X95" s="27" t="str">
        <f>'2.3.1 Cost_Sum'!Y$2</f>
        <v>FY44</v>
      </c>
      <c r="Y95" s="27" t="str">
        <f>'2.3.1 Cost_Sum'!Z$2</f>
        <v>FY45</v>
      </c>
      <c r="Z95" s="27" t="str">
        <f>'2.3.1 Cost_Sum'!AA$2</f>
        <v>FY46</v>
      </c>
      <c r="AA95" s="27" t="str">
        <f>'2.3.1 Cost_Sum'!AB$2</f>
        <v>FY47</v>
      </c>
      <c r="AB95" s="27" t="str">
        <f>'2.3.1 Cost_Sum'!AC$2</f>
        <v>FY48</v>
      </c>
      <c r="AC95" s="27" t="str">
        <f>'2.3.1 Cost_Sum'!AD$2</f>
        <v>FY49</v>
      </c>
      <c r="AD95" s="27" t="str">
        <f>'2.3.1 Cost_Sum'!AE$2</f>
        <v>FY50</v>
      </c>
      <c r="AE95" s="27" t="str">
        <f>'2.3.1 Cost_Sum'!AF$2</f>
        <v>FY51</v>
      </c>
      <c r="AF95" s="27" t="str">
        <f>'2.3.1 Cost_Sum'!AG$2</f>
        <v>FY52</v>
      </c>
      <c r="AG95" s="27" t="str">
        <f>'2.3.1 Cost_Sum'!AH$2</f>
        <v>FY53</v>
      </c>
      <c r="AH95" s="27" t="str">
        <f>'2.3.1 Cost_Sum'!AI$2</f>
        <v>FY54</v>
      </c>
    </row>
    <row r="96" spans="2:34" x14ac:dyDescent="0.3">
      <c r="C96" s="67" t="s">
        <v>203</v>
      </c>
      <c r="D96" s="27" t="s">
        <v>204</v>
      </c>
      <c r="E96" s="253" cm="1">
        <f t="array" ref="E96:AH96">_xlfn.ANCHORARRAY('3.1 NPV'!$E$122)</f>
        <v>0</v>
      </c>
      <c r="F96" s="66">
        <v>0</v>
      </c>
      <c r="G96" s="66">
        <v>0</v>
      </c>
      <c r="H96" s="66">
        <v>0</v>
      </c>
      <c r="I96" s="66">
        <v>0</v>
      </c>
      <c r="J96" s="66">
        <v>0</v>
      </c>
      <c r="K96" s="66">
        <v>0</v>
      </c>
      <c r="L96" s="66">
        <v>0</v>
      </c>
      <c r="M96" s="66">
        <v>0</v>
      </c>
      <c r="N96" s="66">
        <v>0</v>
      </c>
      <c r="O96" s="66">
        <v>0</v>
      </c>
      <c r="P96" s="66">
        <v>0</v>
      </c>
      <c r="Q96" s="66">
        <v>0</v>
      </c>
      <c r="R96" s="66">
        <v>0</v>
      </c>
      <c r="S96" s="66">
        <v>0</v>
      </c>
      <c r="T96" s="66">
        <v>0</v>
      </c>
      <c r="U96" s="66">
        <v>0</v>
      </c>
      <c r="V96" s="66">
        <v>0</v>
      </c>
      <c r="W96" s="66">
        <v>0</v>
      </c>
      <c r="X96" s="66">
        <v>0</v>
      </c>
      <c r="Y96" s="66">
        <v>0</v>
      </c>
      <c r="Z96" s="66">
        <v>0</v>
      </c>
      <c r="AA96" s="66">
        <v>0</v>
      </c>
      <c r="AB96" s="66">
        <v>0</v>
      </c>
      <c r="AC96" s="66">
        <v>0</v>
      </c>
      <c r="AD96" s="66">
        <v>0</v>
      </c>
      <c r="AE96" s="66">
        <v>0</v>
      </c>
      <c r="AF96" s="66">
        <v>0</v>
      </c>
      <c r="AG96" s="66">
        <v>0</v>
      </c>
      <c r="AH96" s="66">
        <v>0</v>
      </c>
    </row>
    <row r="98" spans="2:34" x14ac:dyDescent="0.3">
      <c r="D98" s="27" t="s">
        <v>206</v>
      </c>
      <c r="E98" s="252" t="str">
        <f>'2.3.1 Cost_Sum'!F$2</f>
        <v>FY25</v>
      </c>
      <c r="F98" s="27" t="str">
        <f>'2.3.1 Cost_Sum'!G$2</f>
        <v>FY26</v>
      </c>
      <c r="G98" s="27" t="str">
        <f>'2.3.1 Cost_Sum'!H$2</f>
        <v>FY27</v>
      </c>
      <c r="H98" s="260" t="str">
        <f>'2.3.1 Cost_Sum'!I$2</f>
        <v>FY28</v>
      </c>
      <c r="I98" s="27" t="str">
        <f>'2.3.1 Cost_Sum'!J$2</f>
        <v>FY29</v>
      </c>
      <c r="J98" s="27" t="str">
        <f>'2.3.1 Cost_Sum'!K$2</f>
        <v>FY30</v>
      </c>
      <c r="K98" s="27" t="str">
        <f>'2.3.1 Cost_Sum'!L$2</f>
        <v>FY31</v>
      </c>
      <c r="L98" s="27" t="str">
        <f>'2.3.1 Cost_Sum'!M$2</f>
        <v>FY32</v>
      </c>
      <c r="M98" s="27" t="str">
        <f>'2.3.1 Cost_Sum'!N$2</f>
        <v>FY33</v>
      </c>
      <c r="N98" s="27" t="str">
        <f>'2.3.1 Cost_Sum'!O$2</f>
        <v>FY34</v>
      </c>
      <c r="O98" s="27" t="str">
        <f>'2.3.1 Cost_Sum'!P$2</f>
        <v>FY35</v>
      </c>
      <c r="P98" s="27" t="str">
        <f>'2.3.1 Cost_Sum'!Q$2</f>
        <v>FY36</v>
      </c>
      <c r="Q98" s="27" t="str">
        <f>'2.3.1 Cost_Sum'!R$2</f>
        <v>FY37</v>
      </c>
      <c r="R98" s="27" t="str">
        <f>'2.3.1 Cost_Sum'!S$2</f>
        <v>FY38</v>
      </c>
      <c r="S98" s="27" t="str">
        <f>'2.3.1 Cost_Sum'!T$2</f>
        <v>FY39</v>
      </c>
      <c r="T98" s="27" t="str">
        <f>'2.3.1 Cost_Sum'!U$2</f>
        <v>FY40</v>
      </c>
      <c r="U98" s="27" t="str">
        <f>'2.3.1 Cost_Sum'!V$2</f>
        <v>FY41</v>
      </c>
      <c r="V98" s="27" t="str">
        <f>'2.3.1 Cost_Sum'!W$2</f>
        <v>FY42</v>
      </c>
      <c r="W98" s="27" t="str">
        <f>'2.3.1 Cost_Sum'!X$2</f>
        <v>FY43</v>
      </c>
      <c r="X98" s="27" t="str">
        <f>'2.3.1 Cost_Sum'!Y$2</f>
        <v>FY44</v>
      </c>
      <c r="Y98" s="27" t="str">
        <f>'2.3.1 Cost_Sum'!Z$2</f>
        <v>FY45</v>
      </c>
      <c r="Z98" s="27" t="str">
        <f>'2.3.1 Cost_Sum'!AA$2</f>
        <v>FY46</v>
      </c>
      <c r="AA98" s="27" t="str">
        <f>'2.3.1 Cost_Sum'!AB$2</f>
        <v>FY47</v>
      </c>
      <c r="AB98" s="27" t="str">
        <f>'2.3.1 Cost_Sum'!AC$2</f>
        <v>FY48</v>
      </c>
      <c r="AC98" s="27" t="str">
        <f>'2.3.1 Cost_Sum'!AD$2</f>
        <v>FY49</v>
      </c>
      <c r="AD98" s="27" t="str">
        <f>'2.3.1 Cost_Sum'!AE$2</f>
        <v>FY50</v>
      </c>
      <c r="AE98" s="27" t="str">
        <f>'2.3.1 Cost_Sum'!AF$2</f>
        <v>FY51</v>
      </c>
      <c r="AF98" s="27" t="str">
        <f>'2.3.1 Cost_Sum'!AG$2</f>
        <v>FY52</v>
      </c>
      <c r="AG98" s="27" t="str">
        <f>'2.3.1 Cost_Sum'!AH$2</f>
        <v>FY53</v>
      </c>
      <c r="AH98" s="27" t="str">
        <f>'2.3.1 Cost_Sum'!AI$2</f>
        <v>FY54</v>
      </c>
    </row>
    <row r="99" spans="2:34" x14ac:dyDescent="0.3">
      <c r="C99" s="67" t="s">
        <v>203</v>
      </c>
      <c r="D99" s="27" t="s">
        <v>93</v>
      </c>
      <c r="E99" s="253" cm="1">
        <f t="array" aca="1" ref="E99:AH99" ca="1">'3.1 NPV'!$E$116:$AH$116</f>
        <v>0</v>
      </c>
      <c r="F99" s="66">
        <f ca="1"/>
        <v>0</v>
      </c>
      <c r="G99" s="66">
        <f ca="1"/>
        <v>0</v>
      </c>
      <c r="H99" s="66">
        <f ca="1"/>
        <v>0</v>
      </c>
      <c r="I99" s="66">
        <f ca="1"/>
        <v>0</v>
      </c>
      <c r="J99" s="66">
        <f ca="1"/>
        <v>0</v>
      </c>
      <c r="K99" s="66">
        <f ca="1"/>
        <v>0</v>
      </c>
      <c r="L99" s="66">
        <f ca="1"/>
        <v>0</v>
      </c>
      <c r="M99" s="66">
        <f ca="1"/>
        <v>0</v>
      </c>
      <c r="N99" s="66">
        <f ca="1"/>
        <v>0</v>
      </c>
      <c r="O99" s="66">
        <f ca="1"/>
        <v>0</v>
      </c>
      <c r="P99" s="66">
        <f ca="1"/>
        <v>0</v>
      </c>
      <c r="Q99" s="66">
        <f ca="1"/>
        <v>0</v>
      </c>
      <c r="R99" s="66">
        <f ca="1"/>
        <v>0</v>
      </c>
      <c r="S99" s="66">
        <f ca="1"/>
        <v>0</v>
      </c>
      <c r="T99" s="66">
        <f ca="1"/>
        <v>0</v>
      </c>
      <c r="U99" s="66">
        <f ca="1"/>
        <v>0</v>
      </c>
      <c r="V99" s="66">
        <f ca="1"/>
        <v>0</v>
      </c>
      <c r="W99" s="66">
        <f ca="1"/>
        <v>0</v>
      </c>
      <c r="X99" s="66">
        <f ca="1"/>
        <v>0</v>
      </c>
      <c r="Y99" s="66">
        <f ca="1"/>
        <v>0</v>
      </c>
      <c r="Z99" s="66">
        <f ca="1"/>
        <v>0</v>
      </c>
      <c r="AA99" s="66">
        <f ca="1"/>
        <v>0</v>
      </c>
      <c r="AB99" s="66">
        <f ca="1"/>
        <v>0</v>
      </c>
      <c r="AC99" s="66">
        <f ca="1"/>
        <v>0</v>
      </c>
      <c r="AD99" s="66">
        <f ca="1"/>
        <v>0</v>
      </c>
      <c r="AE99" s="66">
        <f ca="1"/>
        <v>0</v>
      </c>
      <c r="AF99" s="66">
        <f ca="1"/>
        <v>0</v>
      </c>
      <c r="AG99" s="66">
        <f ca="1"/>
        <v>0</v>
      </c>
      <c r="AH99" s="66">
        <f ca="1"/>
        <v>0</v>
      </c>
    </row>
    <row r="100" spans="2:34" x14ac:dyDescent="0.3">
      <c r="C100" s="67" t="s">
        <v>203</v>
      </c>
      <c r="D100" s="27" t="s">
        <v>97</v>
      </c>
      <c r="E100" s="253" cm="1">
        <f t="array" ref="E100:AH100">'3.1 NPV'!$E$117:$AH$117</f>
        <v>0</v>
      </c>
      <c r="F100" s="66">
        <v>0</v>
      </c>
      <c r="G100" s="66">
        <v>0</v>
      </c>
      <c r="H100" s="66">
        <v>0</v>
      </c>
      <c r="I100" s="66">
        <v>0</v>
      </c>
      <c r="J100" s="66">
        <v>0</v>
      </c>
      <c r="K100" s="66">
        <v>0</v>
      </c>
      <c r="L100" s="66">
        <v>0</v>
      </c>
      <c r="M100" s="66">
        <v>0</v>
      </c>
      <c r="N100" s="66">
        <v>0</v>
      </c>
      <c r="O100" s="66">
        <v>0</v>
      </c>
      <c r="P100" s="66">
        <v>0</v>
      </c>
      <c r="Q100" s="66">
        <v>0</v>
      </c>
      <c r="R100" s="66">
        <v>0</v>
      </c>
      <c r="S100" s="66">
        <v>0</v>
      </c>
      <c r="T100" s="66">
        <v>0</v>
      </c>
      <c r="U100" s="66">
        <v>0</v>
      </c>
      <c r="V100" s="66">
        <v>0</v>
      </c>
      <c r="W100" s="66">
        <v>0</v>
      </c>
      <c r="X100" s="66">
        <v>0</v>
      </c>
      <c r="Y100" s="66">
        <v>0</v>
      </c>
      <c r="Z100" s="66">
        <v>0</v>
      </c>
      <c r="AA100" s="66">
        <v>0</v>
      </c>
      <c r="AB100" s="66">
        <v>0</v>
      </c>
      <c r="AC100" s="66">
        <v>0</v>
      </c>
      <c r="AD100" s="66">
        <v>0</v>
      </c>
      <c r="AE100" s="66">
        <v>0</v>
      </c>
      <c r="AF100" s="66">
        <v>0</v>
      </c>
      <c r="AG100" s="66">
        <v>0</v>
      </c>
      <c r="AH100" s="66">
        <v>0</v>
      </c>
    </row>
    <row r="101" spans="2:34" x14ac:dyDescent="0.3">
      <c r="C101" s="67" t="s">
        <v>203</v>
      </c>
      <c r="D101" s="27" t="s">
        <v>207</v>
      </c>
      <c r="E101" s="253">
        <f ca="1">SUM(E99:E100)</f>
        <v>0</v>
      </c>
      <c r="F101" s="66">
        <f t="shared" ref="F101:AH101" ca="1" si="5">SUM(F99:F100)</f>
        <v>0</v>
      </c>
      <c r="G101" s="66">
        <f t="shared" ca="1" si="5"/>
        <v>0</v>
      </c>
      <c r="H101" s="66">
        <f t="shared" ca="1" si="5"/>
        <v>0</v>
      </c>
      <c r="I101" s="66">
        <f t="shared" ca="1" si="5"/>
        <v>0</v>
      </c>
      <c r="J101" s="66">
        <f t="shared" ca="1" si="5"/>
        <v>0</v>
      </c>
      <c r="K101" s="66">
        <f t="shared" ca="1" si="5"/>
        <v>0</v>
      </c>
      <c r="L101" s="66">
        <f t="shared" ca="1" si="5"/>
        <v>0</v>
      </c>
      <c r="M101" s="66">
        <f t="shared" ca="1" si="5"/>
        <v>0</v>
      </c>
      <c r="N101" s="66">
        <f t="shared" ca="1" si="5"/>
        <v>0</v>
      </c>
      <c r="O101" s="66">
        <f t="shared" ca="1" si="5"/>
        <v>0</v>
      </c>
      <c r="P101" s="66">
        <f t="shared" ca="1" si="5"/>
        <v>0</v>
      </c>
      <c r="Q101" s="66">
        <f t="shared" ca="1" si="5"/>
        <v>0</v>
      </c>
      <c r="R101" s="66">
        <f t="shared" ca="1" si="5"/>
        <v>0</v>
      </c>
      <c r="S101" s="66">
        <f t="shared" ca="1" si="5"/>
        <v>0</v>
      </c>
      <c r="T101" s="66">
        <f t="shared" ca="1" si="5"/>
        <v>0</v>
      </c>
      <c r="U101" s="66">
        <f t="shared" ca="1" si="5"/>
        <v>0</v>
      </c>
      <c r="V101" s="66">
        <f t="shared" ca="1" si="5"/>
        <v>0</v>
      </c>
      <c r="W101" s="66">
        <f t="shared" ca="1" si="5"/>
        <v>0</v>
      </c>
      <c r="X101" s="66">
        <f t="shared" ca="1" si="5"/>
        <v>0</v>
      </c>
      <c r="Y101" s="66">
        <f t="shared" ca="1" si="5"/>
        <v>0</v>
      </c>
      <c r="Z101" s="66">
        <f t="shared" ca="1" si="5"/>
        <v>0</v>
      </c>
      <c r="AA101" s="66">
        <f t="shared" ca="1" si="5"/>
        <v>0</v>
      </c>
      <c r="AB101" s="66">
        <f t="shared" ca="1" si="5"/>
        <v>0</v>
      </c>
      <c r="AC101" s="66">
        <f t="shared" ca="1" si="5"/>
        <v>0</v>
      </c>
      <c r="AD101" s="66">
        <f t="shared" ca="1" si="5"/>
        <v>0</v>
      </c>
      <c r="AE101" s="66">
        <f t="shared" ca="1" si="5"/>
        <v>0</v>
      </c>
      <c r="AF101" s="66">
        <f t="shared" ca="1" si="5"/>
        <v>0</v>
      </c>
      <c r="AG101" s="66">
        <f t="shared" ca="1" si="5"/>
        <v>0</v>
      </c>
      <c r="AH101" s="66">
        <f t="shared" ca="1" si="5"/>
        <v>0</v>
      </c>
    </row>
    <row r="103" spans="2:34" x14ac:dyDescent="0.3">
      <c r="D103" s="27" t="s">
        <v>206</v>
      </c>
      <c r="E103" s="252" t="str">
        <f>'2.3.1 Cost_Sum'!F$2</f>
        <v>FY25</v>
      </c>
      <c r="F103" s="27" t="str">
        <f>'2.3.1 Cost_Sum'!G$2</f>
        <v>FY26</v>
      </c>
      <c r="G103" s="27" t="str">
        <f>'2.3.1 Cost_Sum'!H$2</f>
        <v>FY27</v>
      </c>
      <c r="H103" s="260" t="str">
        <f>'2.3.1 Cost_Sum'!I$2</f>
        <v>FY28</v>
      </c>
      <c r="I103" s="27" t="str">
        <f>'2.3.1 Cost_Sum'!J$2</f>
        <v>FY29</v>
      </c>
      <c r="J103" s="27" t="str">
        <f>'2.3.1 Cost_Sum'!K$2</f>
        <v>FY30</v>
      </c>
      <c r="K103" s="27" t="str">
        <f>'2.3.1 Cost_Sum'!L$2</f>
        <v>FY31</v>
      </c>
      <c r="L103" s="27" t="str">
        <f>'2.3.1 Cost_Sum'!M$2</f>
        <v>FY32</v>
      </c>
      <c r="M103" s="27" t="str">
        <f>'2.3.1 Cost_Sum'!N$2</f>
        <v>FY33</v>
      </c>
      <c r="N103" s="27" t="str">
        <f>'2.3.1 Cost_Sum'!O$2</f>
        <v>FY34</v>
      </c>
      <c r="O103" s="27" t="str">
        <f>'2.3.1 Cost_Sum'!P$2</f>
        <v>FY35</v>
      </c>
      <c r="P103" s="27" t="str">
        <f>'2.3.1 Cost_Sum'!Q$2</f>
        <v>FY36</v>
      </c>
      <c r="Q103" s="27" t="str">
        <f>'2.3.1 Cost_Sum'!R$2</f>
        <v>FY37</v>
      </c>
      <c r="R103" s="27" t="str">
        <f>'2.3.1 Cost_Sum'!S$2</f>
        <v>FY38</v>
      </c>
      <c r="S103" s="27" t="str">
        <f>'2.3.1 Cost_Sum'!T$2</f>
        <v>FY39</v>
      </c>
      <c r="T103" s="27" t="str">
        <f>'2.3.1 Cost_Sum'!U$2</f>
        <v>FY40</v>
      </c>
      <c r="U103" s="27" t="str">
        <f>'2.3.1 Cost_Sum'!V$2</f>
        <v>FY41</v>
      </c>
      <c r="V103" s="27" t="str">
        <f>'2.3.1 Cost_Sum'!W$2</f>
        <v>FY42</v>
      </c>
      <c r="W103" s="27" t="str">
        <f>'2.3.1 Cost_Sum'!X$2</f>
        <v>FY43</v>
      </c>
      <c r="X103" s="27" t="str">
        <f>'2.3.1 Cost_Sum'!Y$2</f>
        <v>FY44</v>
      </c>
      <c r="Y103" s="27" t="str">
        <f>'2.3.1 Cost_Sum'!Z$2</f>
        <v>FY45</v>
      </c>
      <c r="Z103" s="27" t="str">
        <f>'2.3.1 Cost_Sum'!AA$2</f>
        <v>FY46</v>
      </c>
      <c r="AA103" s="27" t="str">
        <f>'2.3.1 Cost_Sum'!AB$2</f>
        <v>FY47</v>
      </c>
      <c r="AB103" s="27" t="str">
        <f>'2.3.1 Cost_Sum'!AC$2</f>
        <v>FY48</v>
      </c>
      <c r="AC103" s="27" t="str">
        <f>'2.3.1 Cost_Sum'!AD$2</f>
        <v>FY49</v>
      </c>
      <c r="AD103" s="27" t="str">
        <f>'2.3.1 Cost_Sum'!AE$2</f>
        <v>FY50</v>
      </c>
      <c r="AE103" s="27" t="str">
        <f>'2.3.1 Cost_Sum'!AF$2</f>
        <v>FY51</v>
      </c>
      <c r="AF103" s="27" t="str">
        <f>'2.3.1 Cost_Sum'!AG$2</f>
        <v>FY52</v>
      </c>
      <c r="AG103" s="27" t="str">
        <f>'2.3.1 Cost_Sum'!AH$2</f>
        <v>FY53</v>
      </c>
      <c r="AH103" s="27" t="str">
        <f>'2.3.1 Cost_Sum'!AI$2</f>
        <v>FY54</v>
      </c>
    </row>
    <row r="104" spans="2:34" ht="28.8" x14ac:dyDescent="0.3">
      <c r="C104" s="68" t="s">
        <v>203</v>
      </c>
      <c r="D104" s="69" t="s">
        <v>208</v>
      </c>
      <c r="E104" s="253" cm="1">
        <f t="array" ref="E104:AH104">'3.1 NPV'!$E$118:$AH$118</f>
        <v>0</v>
      </c>
      <c r="F104" s="66">
        <v>0</v>
      </c>
      <c r="G104" s="66">
        <v>0</v>
      </c>
      <c r="H104" s="66">
        <v>0</v>
      </c>
      <c r="I104" s="66">
        <v>0</v>
      </c>
      <c r="J104" s="66">
        <v>0</v>
      </c>
      <c r="K104" s="66">
        <v>0</v>
      </c>
      <c r="L104" s="66">
        <v>0</v>
      </c>
      <c r="M104" s="66">
        <v>0</v>
      </c>
      <c r="N104" s="66">
        <v>0</v>
      </c>
      <c r="O104" s="66">
        <v>0</v>
      </c>
      <c r="P104" s="66">
        <v>0</v>
      </c>
      <c r="Q104" s="66">
        <v>0</v>
      </c>
      <c r="R104" s="66">
        <v>0</v>
      </c>
      <c r="S104" s="66">
        <v>0</v>
      </c>
      <c r="T104" s="66">
        <v>0</v>
      </c>
      <c r="U104" s="66">
        <v>0</v>
      </c>
      <c r="V104" s="66">
        <v>0</v>
      </c>
      <c r="W104" s="66">
        <v>0</v>
      </c>
      <c r="X104" s="66">
        <v>0</v>
      </c>
      <c r="Y104" s="66">
        <v>0</v>
      </c>
      <c r="Z104" s="66">
        <v>0</v>
      </c>
      <c r="AA104" s="66">
        <v>0</v>
      </c>
      <c r="AB104" s="66">
        <v>0</v>
      </c>
      <c r="AC104" s="66">
        <v>0</v>
      </c>
      <c r="AD104" s="66">
        <v>0</v>
      </c>
      <c r="AE104" s="66">
        <v>0</v>
      </c>
      <c r="AF104" s="66">
        <v>0</v>
      </c>
      <c r="AG104" s="66">
        <v>0</v>
      </c>
      <c r="AH104" s="66">
        <v>0</v>
      </c>
    </row>
    <row r="105" spans="2:34" ht="15" thickBot="1" x14ac:dyDescent="0.35"/>
    <row r="106" spans="2:34" ht="14.4" customHeight="1" x14ac:dyDescent="0.3">
      <c r="D106" s="386" t="s">
        <v>110</v>
      </c>
      <c r="E106" s="390" t="str">
        <f ca="1">IF(ISNA(INDEX('3.1 NPV'!$E$22:$AH$22,1,MATCH("Yes",'3.1 NPV'!$E$127:$AH$127,0))),"-",INDEX('3.1 NPV'!$E$22:$AH$22,1,MATCH("Yes",'3.1 NPV'!$E$127:$AH$127,0)))</f>
        <v>-</v>
      </c>
    </row>
    <row r="107" spans="2:34" ht="15" customHeight="1" x14ac:dyDescent="0.3">
      <c r="D107" s="387"/>
      <c r="E107" s="391" t="s">
        <v>167</v>
      </c>
    </row>
    <row r="108" spans="2:34" ht="14.4" customHeight="1" x14ac:dyDescent="0.3">
      <c r="D108" s="388"/>
      <c r="E108" s="391" t="s">
        <v>167</v>
      </c>
    </row>
    <row r="109" spans="2:34" ht="15" thickBot="1" x14ac:dyDescent="0.35">
      <c r="D109" s="251" t="str">
        <f>B93</f>
        <v>Option 6</v>
      </c>
      <c r="E109" s="392" t="s">
        <v>167</v>
      </c>
    </row>
    <row r="110" spans="2:34" x14ac:dyDescent="0.3">
      <c r="E110" s="45"/>
      <c r="F110" s="45"/>
      <c r="G110" s="45"/>
      <c r="H110" s="45"/>
      <c r="I110" s="45"/>
      <c r="J110" s="45"/>
    </row>
    <row r="111" spans="2:34" s="37" customFormat="1" x14ac:dyDescent="0.3">
      <c r="B111" s="37" t="s">
        <v>214</v>
      </c>
      <c r="C111" s="57" t="str">
        <f>C10</f>
        <v/>
      </c>
    </row>
    <row r="113" spans="3:34" x14ac:dyDescent="0.3">
      <c r="E113" s="252" t="str">
        <f>'2.3.1 Cost_Sum'!F$2</f>
        <v>FY25</v>
      </c>
      <c r="F113" s="27" t="str">
        <f>'2.3.1 Cost_Sum'!G$2</f>
        <v>FY26</v>
      </c>
      <c r="G113" s="27" t="str">
        <f>'2.3.1 Cost_Sum'!H$2</f>
        <v>FY27</v>
      </c>
      <c r="H113" s="260" t="str">
        <f>'2.3.1 Cost_Sum'!I$2</f>
        <v>FY28</v>
      </c>
      <c r="I113" s="27" t="str">
        <f>'2.3.1 Cost_Sum'!J$2</f>
        <v>FY29</v>
      </c>
      <c r="J113" s="27" t="str">
        <f>'2.3.1 Cost_Sum'!K$2</f>
        <v>FY30</v>
      </c>
      <c r="K113" s="27" t="str">
        <f>'2.3.1 Cost_Sum'!L$2</f>
        <v>FY31</v>
      </c>
      <c r="L113" s="27" t="str">
        <f>'2.3.1 Cost_Sum'!M$2</f>
        <v>FY32</v>
      </c>
      <c r="M113" s="27" t="str">
        <f>'2.3.1 Cost_Sum'!N$2</f>
        <v>FY33</v>
      </c>
      <c r="N113" s="27" t="str">
        <f>'2.3.1 Cost_Sum'!O$2</f>
        <v>FY34</v>
      </c>
      <c r="O113" s="27" t="str">
        <f>'2.3.1 Cost_Sum'!P$2</f>
        <v>FY35</v>
      </c>
      <c r="P113" s="27" t="str">
        <f>'2.3.1 Cost_Sum'!Q$2</f>
        <v>FY36</v>
      </c>
      <c r="Q113" s="27" t="str">
        <f>'2.3.1 Cost_Sum'!R$2</f>
        <v>FY37</v>
      </c>
      <c r="R113" s="27" t="str">
        <f>'2.3.1 Cost_Sum'!S$2</f>
        <v>FY38</v>
      </c>
      <c r="S113" s="27" t="str">
        <f>'2.3.1 Cost_Sum'!T$2</f>
        <v>FY39</v>
      </c>
      <c r="T113" s="27" t="str">
        <f>'2.3.1 Cost_Sum'!U$2</f>
        <v>FY40</v>
      </c>
      <c r="U113" s="27" t="str">
        <f>'2.3.1 Cost_Sum'!V$2</f>
        <v>FY41</v>
      </c>
      <c r="V113" s="27" t="str">
        <f>'2.3.1 Cost_Sum'!W$2</f>
        <v>FY42</v>
      </c>
      <c r="W113" s="27" t="str">
        <f>'2.3.1 Cost_Sum'!X$2</f>
        <v>FY43</v>
      </c>
      <c r="X113" s="27" t="str">
        <f>'2.3.1 Cost_Sum'!Y$2</f>
        <v>FY44</v>
      </c>
      <c r="Y113" s="27" t="str">
        <f>'2.3.1 Cost_Sum'!Z$2</f>
        <v>FY45</v>
      </c>
      <c r="Z113" s="27" t="str">
        <f>'2.3.1 Cost_Sum'!AA$2</f>
        <v>FY46</v>
      </c>
      <c r="AA113" s="27" t="str">
        <f>'2.3.1 Cost_Sum'!AB$2</f>
        <v>FY47</v>
      </c>
      <c r="AB113" s="27" t="str">
        <f>'2.3.1 Cost_Sum'!AC$2</f>
        <v>FY48</v>
      </c>
      <c r="AC113" s="27" t="str">
        <f>'2.3.1 Cost_Sum'!AD$2</f>
        <v>FY49</v>
      </c>
      <c r="AD113" s="27" t="str">
        <f>'2.3.1 Cost_Sum'!AE$2</f>
        <v>FY50</v>
      </c>
      <c r="AE113" s="27" t="str">
        <f>'2.3.1 Cost_Sum'!AF$2</f>
        <v>FY51</v>
      </c>
      <c r="AF113" s="27" t="str">
        <f>'2.3.1 Cost_Sum'!AG$2</f>
        <v>FY52</v>
      </c>
      <c r="AG113" s="27" t="str">
        <f>'2.3.1 Cost_Sum'!AH$2</f>
        <v>FY53</v>
      </c>
      <c r="AH113" s="27" t="str">
        <f>'2.3.1 Cost_Sum'!AI$2</f>
        <v>FY54</v>
      </c>
    </row>
    <row r="114" spans="3:34" x14ac:dyDescent="0.3">
      <c r="C114" s="67" t="s">
        <v>203</v>
      </c>
      <c r="D114" s="27" t="s">
        <v>204</v>
      </c>
      <c r="E114" s="253" cm="1">
        <f t="array" ref="E114:AH114">_xlfn.ANCHORARRAY('3.1 NPV'!$E$142)</f>
        <v>0</v>
      </c>
      <c r="F114" s="66">
        <v>0</v>
      </c>
      <c r="G114" s="66">
        <v>0</v>
      </c>
      <c r="H114" s="66">
        <v>0</v>
      </c>
      <c r="I114" s="66">
        <v>0</v>
      </c>
      <c r="J114" s="66">
        <v>0</v>
      </c>
      <c r="K114" s="66">
        <v>0</v>
      </c>
      <c r="L114" s="66">
        <v>0</v>
      </c>
      <c r="M114" s="66">
        <v>0</v>
      </c>
      <c r="N114" s="66">
        <v>0</v>
      </c>
      <c r="O114" s="66">
        <v>0</v>
      </c>
      <c r="P114" s="66">
        <v>0</v>
      </c>
      <c r="Q114" s="66">
        <v>0</v>
      </c>
      <c r="R114" s="66">
        <v>0</v>
      </c>
      <c r="S114" s="66">
        <v>0</v>
      </c>
      <c r="T114" s="66">
        <v>0</v>
      </c>
      <c r="U114" s="66">
        <v>0</v>
      </c>
      <c r="V114" s="66">
        <v>0</v>
      </c>
      <c r="W114" s="66">
        <v>0</v>
      </c>
      <c r="X114" s="66">
        <v>0</v>
      </c>
      <c r="Y114" s="66">
        <v>0</v>
      </c>
      <c r="Z114" s="66">
        <v>0</v>
      </c>
      <c r="AA114" s="66">
        <v>0</v>
      </c>
      <c r="AB114" s="66">
        <v>0</v>
      </c>
      <c r="AC114" s="66">
        <v>0</v>
      </c>
      <c r="AD114" s="66">
        <v>0</v>
      </c>
      <c r="AE114" s="66">
        <v>0</v>
      </c>
      <c r="AF114" s="66">
        <v>0</v>
      </c>
      <c r="AG114" s="66">
        <v>0</v>
      </c>
      <c r="AH114" s="66">
        <v>0</v>
      </c>
    </row>
    <row r="116" spans="3:34" x14ac:dyDescent="0.3">
      <c r="D116" s="27" t="s">
        <v>206</v>
      </c>
      <c r="E116" s="252" t="str">
        <f>'2.3.1 Cost_Sum'!F$2</f>
        <v>FY25</v>
      </c>
      <c r="F116" s="27" t="str">
        <f>'2.3.1 Cost_Sum'!G$2</f>
        <v>FY26</v>
      </c>
      <c r="G116" s="27" t="str">
        <f>'2.3.1 Cost_Sum'!H$2</f>
        <v>FY27</v>
      </c>
      <c r="H116" s="260" t="str">
        <f>'2.3.1 Cost_Sum'!I$2</f>
        <v>FY28</v>
      </c>
      <c r="I116" s="27" t="str">
        <f>'2.3.1 Cost_Sum'!J$2</f>
        <v>FY29</v>
      </c>
      <c r="J116" s="27" t="str">
        <f>'2.3.1 Cost_Sum'!K$2</f>
        <v>FY30</v>
      </c>
      <c r="K116" s="27" t="str">
        <f>'2.3.1 Cost_Sum'!L$2</f>
        <v>FY31</v>
      </c>
      <c r="L116" s="27" t="str">
        <f>'2.3.1 Cost_Sum'!M$2</f>
        <v>FY32</v>
      </c>
      <c r="M116" s="27" t="str">
        <f>'2.3.1 Cost_Sum'!N$2</f>
        <v>FY33</v>
      </c>
      <c r="N116" s="27" t="str">
        <f>'2.3.1 Cost_Sum'!O$2</f>
        <v>FY34</v>
      </c>
      <c r="O116" s="27" t="str">
        <f>'2.3.1 Cost_Sum'!P$2</f>
        <v>FY35</v>
      </c>
      <c r="P116" s="27" t="str">
        <f>'2.3.1 Cost_Sum'!Q$2</f>
        <v>FY36</v>
      </c>
      <c r="Q116" s="27" t="str">
        <f>'2.3.1 Cost_Sum'!R$2</f>
        <v>FY37</v>
      </c>
      <c r="R116" s="27" t="str">
        <f>'2.3.1 Cost_Sum'!S$2</f>
        <v>FY38</v>
      </c>
      <c r="S116" s="27" t="str">
        <f>'2.3.1 Cost_Sum'!T$2</f>
        <v>FY39</v>
      </c>
      <c r="T116" s="27" t="str">
        <f>'2.3.1 Cost_Sum'!U$2</f>
        <v>FY40</v>
      </c>
      <c r="U116" s="27" t="str">
        <f>'2.3.1 Cost_Sum'!V$2</f>
        <v>FY41</v>
      </c>
      <c r="V116" s="27" t="str">
        <f>'2.3.1 Cost_Sum'!W$2</f>
        <v>FY42</v>
      </c>
      <c r="W116" s="27" t="str">
        <f>'2.3.1 Cost_Sum'!X$2</f>
        <v>FY43</v>
      </c>
      <c r="X116" s="27" t="str">
        <f>'2.3.1 Cost_Sum'!Y$2</f>
        <v>FY44</v>
      </c>
      <c r="Y116" s="27" t="str">
        <f>'2.3.1 Cost_Sum'!Z$2</f>
        <v>FY45</v>
      </c>
      <c r="Z116" s="27" t="str">
        <f>'2.3.1 Cost_Sum'!AA$2</f>
        <v>FY46</v>
      </c>
      <c r="AA116" s="27" t="str">
        <f>'2.3.1 Cost_Sum'!AB$2</f>
        <v>FY47</v>
      </c>
      <c r="AB116" s="27" t="str">
        <f>'2.3.1 Cost_Sum'!AC$2</f>
        <v>FY48</v>
      </c>
      <c r="AC116" s="27" t="str">
        <f>'2.3.1 Cost_Sum'!AD$2</f>
        <v>FY49</v>
      </c>
      <c r="AD116" s="27" t="str">
        <f>'2.3.1 Cost_Sum'!AE$2</f>
        <v>FY50</v>
      </c>
      <c r="AE116" s="27" t="str">
        <f>'2.3.1 Cost_Sum'!AF$2</f>
        <v>FY51</v>
      </c>
      <c r="AF116" s="27" t="str">
        <f>'2.3.1 Cost_Sum'!AG$2</f>
        <v>FY52</v>
      </c>
      <c r="AG116" s="27" t="str">
        <f>'2.3.1 Cost_Sum'!AH$2</f>
        <v>FY53</v>
      </c>
      <c r="AH116" s="27" t="str">
        <f>'2.3.1 Cost_Sum'!AI$2</f>
        <v>FY54</v>
      </c>
    </row>
    <row r="117" spans="3:34" x14ac:dyDescent="0.3">
      <c r="C117" s="67" t="s">
        <v>203</v>
      </c>
      <c r="D117" s="27" t="s">
        <v>93</v>
      </c>
      <c r="E117" s="253" cm="1">
        <f t="array" aca="1" ref="E117:AH117" ca="1">'3.1 NPV'!$E$136:$AH$136</f>
        <v>0</v>
      </c>
      <c r="F117" s="66">
        <f ca="1"/>
        <v>0</v>
      </c>
      <c r="G117" s="66">
        <f ca="1"/>
        <v>0</v>
      </c>
      <c r="H117" s="66">
        <f ca="1"/>
        <v>0</v>
      </c>
      <c r="I117" s="66">
        <f ca="1"/>
        <v>0</v>
      </c>
      <c r="J117" s="66">
        <f ca="1"/>
        <v>0</v>
      </c>
      <c r="K117" s="66">
        <f ca="1"/>
        <v>0</v>
      </c>
      <c r="L117" s="66">
        <f ca="1"/>
        <v>0</v>
      </c>
      <c r="M117" s="66">
        <f ca="1"/>
        <v>0</v>
      </c>
      <c r="N117" s="66">
        <f ca="1"/>
        <v>0</v>
      </c>
      <c r="O117" s="66">
        <f ca="1"/>
        <v>0</v>
      </c>
      <c r="P117" s="66">
        <f ca="1"/>
        <v>0</v>
      </c>
      <c r="Q117" s="66">
        <f ca="1"/>
        <v>0</v>
      </c>
      <c r="R117" s="66">
        <f ca="1"/>
        <v>0</v>
      </c>
      <c r="S117" s="66">
        <f ca="1"/>
        <v>0</v>
      </c>
      <c r="T117" s="66">
        <f ca="1"/>
        <v>0</v>
      </c>
      <c r="U117" s="66">
        <f ca="1"/>
        <v>0</v>
      </c>
      <c r="V117" s="66">
        <f ca="1"/>
        <v>0</v>
      </c>
      <c r="W117" s="66">
        <f ca="1"/>
        <v>0</v>
      </c>
      <c r="X117" s="66">
        <f ca="1"/>
        <v>0</v>
      </c>
      <c r="Y117" s="66">
        <f ca="1"/>
        <v>0</v>
      </c>
      <c r="Z117" s="66">
        <f ca="1"/>
        <v>0</v>
      </c>
      <c r="AA117" s="66">
        <f ca="1"/>
        <v>0</v>
      </c>
      <c r="AB117" s="66">
        <f ca="1"/>
        <v>0</v>
      </c>
      <c r="AC117" s="66">
        <f ca="1"/>
        <v>0</v>
      </c>
      <c r="AD117" s="66">
        <f ca="1"/>
        <v>0</v>
      </c>
      <c r="AE117" s="66">
        <f ca="1"/>
        <v>0</v>
      </c>
      <c r="AF117" s="66">
        <f ca="1"/>
        <v>0</v>
      </c>
      <c r="AG117" s="66">
        <f ca="1"/>
        <v>0</v>
      </c>
      <c r="AH117" s="66">
        <f ca="1"/>
        <v>0</v>
      </c>
    </row>
    <row r="118" spans="3:34" x14ac:dyDescent="0.3">
      <c r="C118" s="67" t="s">
        <v>203</v>
      </c>
      <c r="D118" s="27" t="s">
        <v>97</v>
      </c>
      <c r="E118" s="253" cm="1">
        <f t="array" ref="E118:AH118">'3.1 NPV'!$E$137:$AH$137</f>
        <v>0</v>
      </c>
      <c r="F118" s="66">
        <v>0</v>
      </c>
      <c r="G118" s="66">
        <v>0</v>
      </c>
      <c r="H118" s="66">
        <v>0</v>
      </c>
      <c r="I118" s="66">
        <v>0</v>
      </c>
      <c r="J118" s="66">
        <v>0</v>
      </c>
      <c r="K118" s="66">
        <v>0</v>
      </c>
      <c r="L118" s="66">
        <v>0</v>
      </c>
      <c r="M118" s="66">
        <v>0</v>
      </c>
      <c r="N118" s="66">
        <v>0</v>
      </c>
      <c r="O118" s="66">
        <v>0</v>
      </c>
      <c r="P118" s="66">
        <v>0</v>
      </c>
      <c r="Q118" s="66">
        <v>0</v>
      </c>
      <c r="R118" s="66">
        <v>0</v>
      </c>
      <c r="S118" s="66">
        <v>0</v>
      </c>
      <c r="T118" s="66">
        <v>0</v>
      </c>
      <c r="U118" s="66">
        <v>0</v>
      </c>
      <c r="V118" s="66">
        <v>0</v>
      </c>
      <c r="W118" s="66">
        <v>0</v>
      </c>
      <c r="X118" s="66">
        <v>0</v>
      </c>
      <c r="Y118" s="66">
        <v>0</v>
      </c>
      <c r="Z118" s="66">
        <v>0</v>
      </c>
      <c r="AA118" s="66">
        <v>0</v>
      </c>
      <c r="AB118" s="66">
        <v>0</v>
      </c>
      <c r="AC118" s="66">
        <v>0</v>
      </c>
      <c r="AD118" s="66">
        <v>0</v>
      </c>
      <c r="AE118" s="66">
        <v>0</v>
      </c>
      <c r="AF118" s="66">
        <v>0</v>
      </c>
      <c r="AG118" s="66">
        <v>0</v>
      </c>
      <c r="AH118" s="66">
        <v>0</v>
      </c>
    </row>
    <row r="119" spans="3:34" x14ac:dyDescent="0.3">
      <c r="C119" s="67" t="s">
        <v>203</v>
      </c>
      <c r="D119" s="27" t="s">
        <v>207</v>
      </c>
      <c r="E119" s="253">
        <f ca="1">SUM(E117:E118)</f>
        <v>0</v>
      </c>
      <c r="F119" s="66">
        <f t="shared" ref="F119:AH119" ca="1" si="6">SUM(F117:F118)</f>
        <v>0</v>
      </c>
      <c r="G119" s="66">
        <f t="shared" ca="1" si="6"/>
        <v>0</v>
      </c>
      <c r="H119" s="66">
        <f t="shared" ca="1" si="6"/>
        <v>0</v>
      </c>
      <c r="I119" s="66">
        <f t="shared" ca="1" si="6"/>
        <v>0</v>
      </c>
      <c r="J119" s="66">
        <f t="shared" ca="1" si="6"/>
        <v>0</v>
      </c>
      <c r="K119" s="66">
        <f t="shared" ca="1" si="6"/>
        <v>0</v>
      </c>
      <c r="L119" s="66">
        <f t="shared" ca="1" si="6"/>
        <v>0</v>
      </c>
      <c r="M119" s="66">
        <f t="shared" ca="1" si="6"/>
        <v>0</v>
      </c>
      <c r="N119" s="66">
        <f t="shared" ca="1" si="6"/>
        <v>0</v>
      </c>
      <c r="O119" s="66">
        <f t="shared" ca="1" si="6"/>
        <v>0</v>
      </c>
      <c r="P119" s="66">
        <f t="shared" ca="1" si="6"/>
        <v>0</v>
      </c>
      <c r="Q119" s="66">
        <f t="shared" ca="1" si="6"/>
        <v>0</v>
      </c>
      <c r="R119" s="66">
        <f t="shared" ca="1" si="6"/>
        <v>0</v>
      </c>
      <c r="S119" s="66">
        <f t="shared" ca="1" si="6"/>
        <v>0</v>
      </c>
      <c r="T119" s="66">
        <f t="shared" ca="1" si="6"/>
        <v>0</v>
      </c>
      <c r="U119" s="66">
        <f t="shared" ca="1" si="6"/>
        <v>0</v>
      </c>
      <c r="V119" s="66">
        <f t="shared" ca="1" si="6"/>
        <v>0</v>
      </c>
      <c r="W119" s="66">
        <f t="shared" ca="1" si="6"/>
        <v>0</v>
      </c>
      <c r="X119" s="66">
        <f t="shared" ca="1" si="6"/>
        <v>0</v>
      </c>
      <c r="Y119" s="66">
        <f t="shared" ca="1" si="6"/>
        <v>0</v>
      </c>
      <c r="Z119" s="66">
        <f t="shared" ca="1" si="6"/>
        <v>0</v>
      </c>
      <c r="AA119" s="66">
        <f t="shared" ca="1" si="6"/>
        <v>0</v>
      </c>
      <c r="AB119" s="66">
        <f t="shared" ca="1" si="6"/>
        <v>0</v>
      </c>
      <c r="AC119" s="66">
        <f t="shared" ca="1" si="6"/>
        <v>0</v>
      </c>
      <c r="AD119" s="66">
        <f t="shared" ca="1" si="6"/>
        <v>0</v>
      </c>
      <c r="AE119" s="66">
        <f t="shared" ca="1" si="6"/>
        <v>0</v>
      </c>
      <c r="AF119" s="66">
        <f t="shared" ca="1" si="6"/>
        <v>0</v>
      </c>
      <c r="AG119" s="66">
        <f t="shared" ca="1" si="6"/>
        <v>0</v>
      </c>
      <c r="AH119" s="66">
        <f t="shared" ca="1" si="6"/>
        <v>0</v>
      </c>
    </row>
    <row r="121" spans="3:34" x14ac:dyDescent="0.3">
      <c r="D121" s="27" t="s">
        <v>206</v>
      </c>
      <c r="E121" s="252" t="str">
        <f>'2.3.1 Cost_Sum'!F$2</f>
        <v>FY25</v>
      </c>
      <c r="F121" s="27" t="str">
        <f>'2.3.1 Cost_Sum'!G$2</f>
        <v>FY26</v>
      </c>
      <c r="G121" s="27" t="str">
        <f>'2.3.1 Cost_Sum'!H$2</f>
        <v>FY27</v>
      </c>
      <c r="H121" s="260" t="str">
        <f>'2.3.1 Cost_Sum'!I$2</f>
        <v>FY28</v>
      </c>
      <c r="I121" s="27" t="str">
        <f>'2.3.1 Cost_Sum'!J$2</f>
        <v>FY29</v>
      </c>
      <c r="J121" s="27" t="str">
        <f>'2.3.1 Cost_Sum'!K$2</f>
        <v>FY30</v>
      </c>
      <c r="K121" s="27" t="str">
        <f>'2.3.1 Cost_Sum'!L$2</f>
        <v>FY31</v>
      </c>
      <c r="L121" s="27" t="str">
        <f>'2.3.1 Cost_Sum'!M$2</f>
        <v>FY32</v>
      </c>
      <c r="M121" s="27" t="str">
        <f>'2.3.1 Cost_Sum'!N$2</f>
        <v>FY33</v>
      </c>
      <c r="N121" s="27" t="str">
        <f>'2.3.1 Cost_Sum'!O$2</f>
        <v>FY34</v>
      </c>
      <c r="O121" s="27" t="str">
        <f>'2.3.1 Cost_Sum'!P$2</f>
        <v>FY35</v>
      </c>
      <c r="P121" s="27" t="str">
        <f>'2.3.1 Cost_Sum'!Q$2</f>
        <v>FY36</v>
      </c>
      <c r="Q121" s="27" t="str">
        <f>'2.3.1 Cost_Sum'!R$2</f>
        <v>FY37</v>
      </c>
      <c r="R121" s="27" t="str">
        <f>'2.3.1 Cost_Sum'!S$2</f>
        <v>FY38</v>
      </c>
      <c r="S121" s="27" t="str">
        <f>'2.3.1 Cost_Sum'!T$2</f>
        <v>FY39</v>
      </c>
      <c r="T121" s="27" t="str">
        <f>'2.3.1 Cost_Sum'!U$2</f>
        <v>FY40</v>
      </c>
      <c r="U121" s="27" t="str">
        <f>'2.3.1 Cost_Sum'!V$2</f>
        <v>FY41</v>
      </c>
      <c r="V121" s="27" t="str">
        <f>'2.3.1 Cost_Sum'!W$2</f>
        <v>FY42</v>
      </c>
      <c r="W121" s="27" t="str">
        <f>'2.3.1 Cost_Sum'!X$2</f>
        <v>FY43</v>
      </c>
      <c r="X121" s="27" t="str">
        <f>'2.3.1 Cost_Sum'!Y$2</f>
        <v>FY44</v>
      </c>
      <c r="Y121" s="27" t="str">
        <f>'2.3.1 Cost_Sum'!Z$2</f>
        <v>FY45</v>
      </c>
      <c r="Z121" s="27" t="str">
        <f>'2.3.1 Cost_Sum'!AA$2</f>
        <v>FY46</v>
      </c>
      <c r="AA121" s="27" t="str">
        <f>'2.3.1 Cost_Sum'!AB$2</f>
        <v>FY47</v>
      </c>
      <c r="AB121" s="27" t="str">
        <f>'2.3.1 Cost_Sum'!AC$2</f>
        <v>FY48</v>
      </c>
      <c r="AC121" s="27" t="str">
        <f>'2.3.1 Cost_Sum'!AD$2</f>
        <v>FY49</v>
      </c>
      <c r="AD121" s="27" t="str">
        <f>'2.3.1 Cost_Sum'!AE$2</f>
        <v>FY50</v>
      </c>
      <c r="AE121" s="27" t="str">
        <f>'2.3.1 Cost_Sum'!AF$2</f>
        <v>FY51</v>
      </c>
      <c r="AF121" s="27" t="str">
        <f>'2.3.1 Cost_Sum'!AG$2</f>
        <v>FY52</v>
      </c>
      <c r="AG121" s="27" t="str">
        <f>'2.3.1 Cost_Sum'!AH$2</f>
        <v>FY53</v>
      </c>
      <c r="AH121" s="27" t="str">
        <f>'2.3.1 Cost_Sum'!AI$2</f>
        <v>FY54</v>
      </c>
    </row>
    <row r="122" spans="3:34" ht="28.8" x14ac:dyDescent="0.3">
      <c r="C122" s="68" t="s">
        <v>203</v>
      </c>
      <c r="D122" s="69" t="s">
        <v>208</v>
      </c>
      <c r="E122" s="253" cm="1">
        <f t="array" ref="E122:AH122">'3.1 NPV'!$E$138:$AH$138</f>
        <v>0</v>
      </c>
      <c r="F122" s="66">
        <v>0</v>
      </c>
      <c r="G122" s="66">
        <v>0</v>
      </c>
      <c r="H122" s="66">
        <v>0</v>
      </c>
      <c r="I122" s="66">
        <v>0</v>
      </c>
      <c r="J122" s="66">
        <v>0</v>
      </c>
      <c r="K122" s="66">
        <v>0</v>
      </c>
      <c r="L122" s="66">
        <v>0</v>
      </c>
      <c r="M122" s="66">
        <v>0</v>
      </c>
      <c r="N122" s="66">
        <v>0</v>
      </c>
      <c r="O122" s="66">
        <v>0</v>
      </c>
      <c r="P122" s="66">
        <v>0</v>
      </c>
      <c r="Q122" s="66">
        <v>0</v>
      </c>
      <c r="R122" s="66">
        <v>0</v>
      </c>
      <c r="S122" s="66">
        <v>0</v>
      </c>
      <c r="T122" s="66">
        <v>0</v>
      </c>
      <c r="U122" s="66">
        <v>0</v>
      </c>
      <c r="V122" s="66">
        <v>0</v>
      </c>
      <c r="W122" s="66">
        <v>0</v>
      </c>
      <c r="X122" s="66">
        <v>0</v>
      </c>
      <c r="Y122" s="66">
        <v>0</v>
      </c>
      <c r="Z122" s="66">
        <v>0</v>
      </c>
      <c r="AA122" s="66">
        <v>0</v>
      </c>
      <c r="AB122" s="66">
        <v>0</v>
      </c>
      <c r="AC122" s="66">
        <v>0</v>
      </c>
      <c r="AD122" s="66">
        <v>0</v>
      </c>
      <c r="AE122" s="66">
        <v>0</v>
      </c>
      <c r="AF122" s="66">
        <v>0</v>
      </c>
      <c r="AG122" s="66">
        <v>0</v>
      </c>
      <c r="AH122" s="66">
        <v>0</v>
      </c>
    </row>
    <row r="123" spans="3:34" ht="15" thickBot="1" x14ac:dyDescent="0.35"/>
    <row r="124" spans="3:34" ht="14.4" customHeight="1" x14ac:dyDescent="0.3">
      <c r="D124" s="386" t="s">
        <v>110</v>
      </c>
      <c r="E124" s="390" t="str">
        <f ca="1">IF(ISNA(INDEX('3.1 NPV'!$E$22:$AH$22,1,MATCH("Yes",'3.1 NPV'!$E$147:$AH$147,0))),"-",INDEX('3.1 NPV'!$E$22:$AH$22,1,MATCH("Yes",'3.1 NPV'!$E$147:$AH$147,0)))</f>
        <v>-</v>
      </c>
    </row>
    <row r="125" spans="3:34" ht="15" customHeight="1" x14ac:dyDescent="0.3">
      <c r="D125" s="387"/>
      <c r="E125" s="391" t="s">
        <v>212</v>
      </c>
    </row>
    <row r="126" spans="3:34" ht="14.4" customHeight="1" x14ac:dyDescent="0.3">
      <c r="D126" s="388"/>
      <c r="E126" s="391" t="s">
        <v>212</v>
      </c>
    </row>
    <row r="127" spans="3:34" ht="15" thickBot="1" x14ac:dyDescent="0.35">
      <c r="D127" s="251" t="str">
        <f>B111</f>
        <v>Option 7</v>
      </c>
      <c r="E127" s="392" t="s">
        <v>212</v>
      </c>
    </row>
    <row r="128" spans="3:34" x14ac:dyDescent="0.3">
      <c r="E128" s="45"/>
      <c r="F128" s="45"/>
      <c r="G128" s="45"/>
      <c r="H128" s="45"/>
      <c r="I128" s="45"/>
      <c r="J128" s="45"/>
    </row>
    <row r="129" spans="2:34" s="37" customFormat="1" x14ac:dyDescent="0.3">
      <c r="B129" s="37" t="s">
        <v>215</v>
      </c>
      <c r="C129" s="57" t="str">
        <f>C11</f>
        <v/>
      </c>
    </row>
    <row r="131" spans="2:34" x14ac:dyDescent="0.3">
      <c r="E131" s="252" t="str">
        <f>'2.3.1 Cost_Sum'!F$2</f>
        <v>FY25</v>
      </c>
      <c r="F131" s="27" t="str">
        <f>'2.3.1 Cost_Sum'!G$2</f>
        <v>FY26</v>
      </c>
      <c r="G131" s="27" t="str">
        <f>'2.3.1 Cost_Sum'!H$2</f>
        <v>FY27</v>
      </c>
      <c r="H131" s="260" t="str">
        <f>'2.3.1 Cost_Sum'!I$2</f>
        <v>FY28</v>
      </c>
      <c r="I131" s="27" t="str">
        <f>'2.3.1 Cost_Sum'!J$2</f>
        <v>FY29</v>
      </c>
      <c r="J131" s="27" t="str">
        <f>'2.3.1 Cost_Sum'!K$2</f>
        <v>FY30</v>
      </c>
      <c r="K131" s="27" t="str">
        <f>'2.3.1 Cost_Sum'!L$2</f>
        <v>FY31</v>
      </c>
      <c r="L131" s="27" t="str">
        <f>'2.3.1 Cost_Sum'!M$2</f>
        <v>FY32</v>
      </c>
      <c r="M131" s="27" t="str">
        <f>'2.3.1 Cost_Sum'!N$2</f>
        <v>FY33</v>
      </c>
      <c r="N131" s="27" t="str">
        <f>'2.3.1 Cost_Sum'!O$2</f>
        <v>FY34</v>
      </c>
      <c r="O131" s="27" t="str">
        <f>'2.3.1 Cost_Sum'!P$2</f>
        <v>FY35</v>
      </c>
      <c r="P131" s="27" t="str">
        <f>'2.3.1 Cost_Sum'!Q$2</f>
        <v>FY36</v>
      </c>
      <c r="Q131" s="27" t="str">
        <f>'2.3.1 Cost_Sum'!R$2</f>
        <v>FY37</v>
      </c>
      <c r="R131" s="27" t="str">
        <f>'2.3.1 Cost_Sum'!S$2</f>
        <v>FY38</v>
      </c>
      <c r="S131" s="27" t="str">
        <f>'2.3.1 Cost_Sum'!T$2</f>
        <v>FY39</v>
      </c>
      <c r="T131" s="27" t="str">
        <f>'2.3.1 Cost_Sum'!U$2</f>
        <v>FY40</v>
      </c>
      <c r="U131" s="27" t="str">
        <f>'2.3.1 Cost_Sum'!V$2</f>
        <v>FY41</v>
      </c>
      <c r="V131" s="27" t="str">
        <f>'2.3.1 Cost_Sum'!W$2</f>
        <v>FY42</v>
      </c>
      <c r="W131" s="27" t="str">
        <f>'2.3.1 Cost_Sum'!X$2</f>
        <v>FY43</v>
      </c>
      <c r="X131" s="27" t="str">
        <f>'2.3.1 Cost_Sum'!Y$2</f>
        <v>FY44</v>
      </c>
      <c r="Y131" s="27" t="str">
        <f>'2.3.1 Cost_Sum'!Z$2</f>
        <v>FY45</v>
      </c>
      <c r="Z131" s="27" t="str">
        <f>'2.3.1 Cost_Sum'!AA$2</f>
        <v>FY46</v>
      </c>
      <c r="AA131" s="27" t="str">
        <f>'2.3.1 Cost_Sum'!AB$2</f>
        <v>FY47</v>
      </c>
      <c r="AB131" s="27" t="str">
        <f>'2.3.1 Cost_Sum'!AC$2</f>
        <v>FY48</v>
      </c>
      <c r="AC131" s="27" t="str">
        <f>'2.3.1 Cost_Sum'!AD$2</f>
        <v>FY49</v>
      </c>
      <c r="AD131" s="27" t="str">
        <f>'2.3.1 Cost_Sum'!AE$2</f>
        <v>FY50</v>
      </c>
      <c r="AE131" s="27" t="str">
        <f>'2.3.1 Cost_Sum'!AF$2</f>
        <v>FY51</v>
      </c>
      <c r="AF131" s="27" t="str">
        <f>'2.3.1 Cost_Sum'!AG$2</f>
        <v>FY52</v>
      </c>
      <c r="AG131" s="27" t="str">
        <f>'2.3.1 Cost_Sum'!AH$2</f>
        <v>FY53</v>
      </c>
      <c r="AH131" s="27" t="str">
        <f>'2.3.1 Cost_Sum'!AI$2</f>
        <v>FY54</v>
      </c>
    </row>
    <row r="132" spans="2:34" x14ac:dyDescent="0.3">
      <c r="C132" s="67" t="s">
        <v>203</v>
      </c>
      <c r="D132" s="27" t="s">
        <v>204</v>
      </c>
      <c r="E132" s="253" cm="1">
        <f t="array" ref="E132:AH132">_xlfn.ANCHORARRAY('3.1 NPV'!$E$162)</f>
        <v>0</v>
      </c>
      <c r="F132" s="66">
        <v>0</v>
      </c>
      <c r="G132" s="66">
        <v>0</v>
      </c>
      <c r="H132" s="66">
        <v>0</v>
      </c>
      <c r="I132" s="66">
        <v>0</v>
      </c>
      <c r="J132" s="66">
        <v>0</v>
      </c>
      <c r="K132" s="66">
        <v>0</v>
      </c>
      <c r="L132" s="66">
        <v>0</v>
      </c>
      <c r="M132" s="66">
        <v>0</v>
      </c>
      <c r="N132" s="66">
        <v>0</v>
      </c>
      <c r="O132" s="66">
        <v>0</v>
      </c>
      <c r="P132" s="66">
        <v>0</v>
      </c>
      <c r="Q132" s="66">
        <v>0</v>
      </c>
      <c r="R132" s="66">
        <v>0</v>
      </c>
      <c r="S132" s="66">
        <v>0</v>
      </c>
      <c r="T132" s="66">
        <v>0</v>
      </c>
      <c r="U132" s="66">
        <v>0</v>
      </c>
      <c r="V132" s="66">
        <v>0</v>
      </c>
      <c r="W132" s="66">
        <v>0</v>
      </c>
      <c r="X132" s="66">
        <v>0</v>
      </c>
      <c r="Y132" s="66">
        <v>0</v>
      </c>
      <c r="Z132" s="66">
        <v>0</v>
      </c>
      <c r="AA132" s="66">
        <v>0</v>
      </c>
      <c r="AB132" s="66">
        <v>0</v>
      </c>
      <c r="AC132" s="66">
        <v>0</v>
      </c>
      <c r="AD132" s="66">
        <v>0</v>
      </c>
      <c r="AE132" s="66">
        <v>0</v>
      </c>
      <c r="AF132" s="66">
        <v>0</v>
      </c>
      <c r="AG132" s="66">
        <v>0</v>
      </c>
      <c r="AH132" s="66">
        <v>0</v>
      </c>
    </row>
    <row r="134" spans="2:34" x14ac:dyDescent="0.3">
      <c r="D134" s="27" t="s">
        <v>206</v>
      </c>
      <c r="E134" s="252" t="str">
        <f>'2.3.1 Cost_Sum'!F$2</f>
        <v>FY25</v>
      </c>
      <c r="F134" s="27" t="str">
        <f>'2.3.1 Cost_Sum'!G$2</f>
        <v>FY26</v>
      </c>
      <c r="G134" s="27" t="str">
        <f>'2.3.1 Cost_Sum'!H$2</f>
        <v>FY27</v>
      </c>
      <c r="H134" s="260" t="str">
        <f>'2.3.1 Cost_Sum'!I$2</f>
        <v>FY28</v>
      </c>
      <c r="I134" s="27" t="str">
        <f>'2.3.1 Cost_Sum'!J$2</f>
        <v>FY29</v>
      </c>
      <c r="J134" s="27" t="str">
        <f>'2.3.1 Cost_Sum'!K$2</f>
        <v>FY30</v>
      </c>
      <c r="K134" s="27" t="str">
        <f>'2.3.1 Cost_Sum'!L$2</f>
        <v>FY31</v>
      </c>
      <c r="L134" s="27" t="str">
        <f>'2.3.1 Cost_Sum'!M$2</f>
        <v>FY32</v>
      </c>
      <c r="M134" s="27" t="str">
        <f>'2.3.1 Cost_Sum'!N$2</f>
        <v>FY33</v>
      </c>
      <c r="N134" s="27" t="str">
        <f>'2.3.1 Cost_Sum'!O$2</f>
        <v>FY34</v>
      </c>
      <c r="O134" s="27" t="str">
        <f>'2.3.1 Cost_Sum'!P$2</f>
        <v>FY35</v>
      </c>
      <c r="P134" s="27" t="str">
        <f>'2.3.1 Cost_Sum'!Q$2</f>
        <v>FY36</v>
      </c>
      <c r="Q134" s="27" t="str">
        <f>'2.3.1 Cost_Sum'!R$2</f>
        <v>FY37</v>
      </c>
      <c r="R134" s="27" t="str">
        <f>'2.3.1 Cost_Sum'!S$2</f>
        <v>FY38</v>
      </c>
      <c r="S134" s="27" t="str">
        <f>'2.3.1 Cost_Sum'!T$2</f>
        <v>FY39</v>
      </c>
      <c r="T134" s="27" t="str">
        <f>'2.3.1 Cost_Sum'!U$2</f>
        <v>FY40</v>
      </c>
      <c r="U134" s="27" t="str">
        <f>'2.3.1 Cost_Sum'!V$2</f>
        <v>FY41</v>
      </c>
      <c r="V134" s="27" t="str">
        <f>'2.3.1 Cost_Sum'!W$2</f>
        <v>FY42</v>
      </c>
      <c r="W134" s="27" t="str">
        <f>'2.3.1 Cost_Sum'!X$2</f>
        <v>FY43</v>
      </c>
      <c r="X134" s="27" t="str">
        <f>'2.3.1 Cost_Sum'!Y$2</f>
        <v>FY44</v>
      </c>
      <c r="Y134" s="27" t="str">
        <f>'2.3.1 Cost_Sum'!Z$2</f>
        <v>FY45</v>
      </c>
      <c r="Z134" s="27" t="str">
        <f>'2.3.1 Cost_Sum'!AA$2</f>
        <v>FY46</v>
      </c>
      <c r="AA134" s="27" t="str">
        <f>'2.3.1 Cost_Sum'!AB$2</f>
        <v>FY47</v>
      </c>
      <c r="AB134" s="27" t="str">
        <f>'2.3.1 Cost_Sum'!AC$2</f>
        <v>FY48</v>
      </c>
      <c r="AC134" s="27" t="str">
        <f>'2.3.1 Cost_Sum'!AD$2</f>
        <v>FY49</v>
      </c>
      <c r="AD134" s="27" t="str">
        <f>'2.3.1 Cost_Sum'!AE$2</f>
        <v>FY50</v>
      </c>
      <c r="AE134" s="27" t="str">
        <f>'2.3.1 Cost_Sum'!AF$2</f>
        <v>FY51</v>
      </c>
      <c r="AF134" s="27" t="str">
        <f>'2.3.1 Cost_Sum'!AG$2</f>
        <v>FY52</v>
      </c>
      <c r="AG134" s="27" t="str">
        <f>'2.3.1 Cost_Sum'!AH$2</f>
        <v>FY53</v>
      </c>
      <c r="AH134" s="27" t="str">
        <f>'2.3.1 Cost_Sum'!AI$2</f>
        <v>FY54</v>
      </c>
    </row>
    <row r="135" spans="2:34" x14ac:dyDescent="0.3">
      <c r="C135" s="67" t="s">
        <v>203</v>
      </c>
      <c r="D135" s="27" t="s">
        <v>93</v>
      </c>
      <c r="E135" s="253" cm="1">
        <f t="array" aca="1" ref="E135:AH135" ca="1">'3.1 NPV'!$E$156:$AH$156</f>
        <v>0</v>
      </c>
      <c r="F135" s="66">
        <f ca="1"/>
        <v>0</v>
      </c>
      <c r="G135" s="66">
        <f ca="1"/>
        <v>0</v>
      </c>
      <c r="H135" s="66">
        <f ca="1"/>
        <v>0</v>
      </c>
      <c r="I135" s="66">
        <f ca="1"/>
        <v>0</v>
      </c>
      <c r="J135" s="66">
        <f ca="1"/>
        <v>0</v>
      </c>
      <c r="K135" s="66">
        <f ca="1"/>
        <v>0</v>
      </c>
      <c r="L135" s="66">
        <f ca="1"/>
        <v>0</v>
      </c>
      <c r="M135" s="66">
        <f ca="1"/>
        <v>0</v>
      </c>
      <c r="N135" s="66">
        <f ca="1"/>
        <v>0</v>
      </c>
      <c r="O135" s="66">
        <f ca="1"/>
        <v>0</v>
      </c>
      <c r="P135" s="66">
        <f ca="1"/>
        <v>0</v>
      </c>
      <c r="Q135" s="66">
        <f ca="1"/>
        <v>0</v>
      </c>
      <c r="R135" s="66">
        <f ca="1"/>
        <v>0</v>
      </c>
      <c r="S135" s="66">
        <f ca="1"/>
        <v>0</v>
      </c>
      <c r="T135" s="66">
        <f ca="1"/>
        <v>0</v>
      </c>
      <c r="U135" s="66">
        <f ca="1"/>
        <v>0</v>
      </c>
      <c r="V135" s="66">
        <f ca="1"/>
        <v>0</v>
      </c>
      <c r="W135" s="66">
        <f ca="1"/>
        <v>0</v>
      </c>
      <c r="X135" s="66">
        <f ca="1"/>
        <v>0</v>
      </c>
      <c r="Y135" s="66">
        <f ca="1"/>
        <v>0</v>
      </c>
      <c r="Z135" s="66">
        <f ca="1"/>
        <v>0</v>
      </c>
      <c r="AA135" s="66">
        <f ca="1"/>
        <v>0</v>
      </c>
      <c r="AB135" s="66">
        <f ca="1"/>
        <v>0</v>
      </c>
      <c r="AC135" s="66">
        <f ca="1"/>
        <v>0</v>
      </c>
      <c r="AD135" s="66">
        <f ca="1"/>
        <v>0</v>
      </c>
      <c r="AE135" s="66">
        <f ca="1"/>
        <v>0</v>
      </c>
      <c r="AF135" s="66">
        <f ca="1"/>
        <v>0</v>
      </c>
      <c r="AG135" s="66">
        <f ca="1"/>
        <v>0</v>
      </c>
      <c r="AH135" s="66">
        <f ca="1"/>
        <v>0</v>
      </c>
    </row>
    <row r="136" spans="2:34" x14ac:dyDescent="0.3">
      <c r="C136" s="67" t="s">
        <v>203</v>
      </c>
      <c r="D136" s="27" t="s">
        <v>97</v>
      </c>
      <c r="E136" s="253" cm="1">
        <f t="array" ref="E136:AH136">'3.1 NPV'!$E$157:$AH$157</f>
        <v>0</v>
      </c>
      <c r="F136" s="66">
        <v>0</v>
      </c>
      <c r="G136" s="66">
        <v>0</v>
      </c>
      <c r="H136" s="66">
        <v>0</v>
      </c>
      <c r="I136" s="66">
        <v>0</v>
      </c>
      <c r="J136" s="66">
        <v>0</v>
      </c>
      <c r="K136" s="66">
        <v>0</v>
      </c>
      <c r="L136" s="66">
        <v>0</v>
      </c>
      <c r="M136" s="66">
        <v>0</v>
      </c>
      <c r="N136" s="66">
        <v>0</v>
      </c>
      <c r="O136" s="66">
        <v>0</v>
      </c>
      <c r="P136" s="66">
        <v>0</v>
      </c>
      <c r="Q136" s="66">
        <v>0</v>
      </c>
      <c r="R136" s="66">
        <v>0</v>
      </c>
      <c r="S136" s="66">
        <v>0</v>
      </c>
      <c r="T136" s="66">
        <v>0</v>
      </c>
      <c r="U136" s="66">
        <v>0</v>
      </c>
      <c r="V136" s="66">
        <v>0</v>
      </c>
      <c r="W136" s="66">
        <v>0</v>
      </c>
      <c r="X136" s="66">
        <v>0</v>
      </c>
      <c r="Y136" s="66">
        <v>0</v>
      </c>
      <c r="Z136" s="66">
        <v>0</v>
      </c>
      <c r="AA136" s="66">
        <v>0</v>
      </c>
      <c r="AB136" s="66">
        <v>0</v>
      </c>
      <c r="AC136" s="66">
        <v>0</v>
      </c>
      <c r="AD136" s="66">
        <v>0</v>
      </c>
      <c r="AE136" s="66">
        <v>0</v>
      </c>
      <c r="AF136" s="66">
        <v>0</v>
      </c>
      <c r="AG136" s="66">
        <v>0</v>
      </c>
      <c r="AH136" s="66">
        <v>0</v>
      </c>
    </row>
    <row r="137" spans="2:34" x14ac:dyDescent="0.3">
      <c r="C137" s="67" t="s">
        <v>203</v>
      </c>
      <c r="D137" s="27" t="s">
        <v>207</v>
      </c>
      <c r="E137" s="253">
        <f ca="1">SUM(E135:E136)</f>
        <v>0</v>
      </c>
      <c r="F137" s="66">
        <f t="shared" ref="F137:AH137" ca="1" si="7">SUM(F135:F136)</f>
        <v>0</v>
      </c>
      <c r="G137" s="66">
        <f t="shared" ca="1" si="7"/>
        <v>0</v>
      </c>
      <c r="H137" s="66">
        <f t="shared" ca="1" si="7"/>
        <v>0</v>
      </c>
      <c r="I137" s="66">
        <f t="shared" ca="1" si="7"/>
        <v>0</v>
      </c>
      <c r="J137" s="66">
        <f t="shared" ca="1" si="7"/>
        <v>0</v>
      </c>
      <c r="K137" s="66">
        <f t="shared" ca="1" si="7"/>
        <v>0</v>
      </c>
      <c r="L137" s="66">
        <f t="shared" ca="1" si="7"/>
        <v>0</v>
      </c>
      <c r="M137" s="66">
        <f t="shared" ca="1" si="7"/>
        <v>0</v>
      </c>
      <c r="N137" s="66">
        <f t="shared" ca="1" si="7"/>
        <v>0</v>
      </c>
      <c r="O137" s="66">
        <f t="shared" ca="1" si="7"/>
        <v>0</v>
      </c>
      <c r="P137" s="66">
        <f t="shared" ca="1" si="7"/>
        <v>0</v>
      </c>
      <c r="Q137" s="66">
        <f t="shared" ca="1" si="7"/>
        <v>0</v>
      </c>
      <c r="R137" s="66">
        <f t="shared" ca="1" si="7"/>
        <v>0</v>
      </c>
      <c r="S137" s="66">
        <f t="shared" ca="1" si="7"/>
        <v>0</v>
      </c>
      <c r="T137" s="66">
        <f t="shared" ca="1" si="7"/>
        <v>0</v>
      </c>
      <c r="U137" s="66">
        <f t="shared" ca="1" si="7"/>
        <v>0</v>
      </c>
      <c r="V137" s="66">
        <f t="shared" ca="1" si="7"/>
        <v>0</v>
      </c>
      <c r="W137" s="66">
        <f t="shared" ca="1" si="7"/>
        <v>0</v>
      </c>
      <c r="X137" s="66">
        <f t="shared" ca="1" si="7"/>
        <v>0</v>
      </c>
      <c r="Y137" s="66">
        <f t="shared" ca="1" si="7"/>
        <v>0</v>
      </c>
      <c r="Z137" s="66">
        <f t="shared" ca="1" si="7"/>
        <v>0</v>
      </c>
      <c r="AA137" s="66">
        <f t="shared" ca="1" si="7"/>
        <v>0</v>
      </c>
      <c r="AB137" s="66">
        <f t="shared" ca="1" si="7"/>
        <v>0</v>
      </c>
      <c r="AC137" s="66">
        <f t="shared" ca="1" si="7"/>
        <v>0</v>
      </c>
      <c r="AD137" s="66">
        <f t="shared" ca="1" si="7"/>
        <v>0</v>
      </c>
      <c r="AE137" s="66">
        <f t="shared" ca="1" si="7"/>
        <v>0</v>
      </c>
      <c r="AF137" s="66">
        <f t="shared" ca="1" si="7"/>
        <v>0</v>
      </c>
      <c r="AG137" s="66">
        <f t="shared" ca="1" si="7"/>
        <v>0</v>
      </c>
      <c r="AH137" s="66">
        <f t="shared" ca="1" si="7"/>
        <v>0</v>
      </c>
    </row>
    <row r="139" spans="2:34" x14ac:dyDescent="0.3">
      <c r="D139" s="27" t="s">
        <v>206</v>
      </c>
      <c r="E139" s="252" t="str">
        <f>'2.3.1 Cost_Sum'!F$2</f>
        <v>FY25</v>
      </c>
      <c r="F139" s="27" t="str">
        <f>'2.3.1 Cost_Sum'!G$2</f>
        <v>FY26</v>
      </c>
      <c r="G139" s="27" t="str">
        <f>'2.3.1 Cost_Sum'!H$2</f>
        <v>FY27</v>
      </c>
      <c r="H139" s="260" t="str">
        <f>'2.3.1 Cost_Sum'!I$2</f>
        <v>FY28</v>
      </c>
      <c r="I139" s="27" t="str">
        <f>'2.3.1 Cost_Sum'!J$2</f>
        <v>FY29</v>
      </c>
      <c r="J139" s="27" t="str">
        <f>'2.3.1 Cost_Sum'!K$2</f>
        <v>FY30</v>
      </c>
      <c r="K139" s="27" t="str">
        <f>'2.3.1 Cost_Sum'!L$2</f>
        <v>FY31</v>
      </c>
      <c r="L139" s="27" t="str">
        <f>'2.3.1 Cost_Sum'!M$2</f>
        <v>FY32</v>
      </c>
      <c r="M139" s="27" t="str">
        <f>'2.3.1 Cost_Sum'!N$2</f>
        <v>FY33</v>
      </c>
      <c r="N139" s="27" t="str">
        <f>'2.3.1 Cost_Sum'!O$2</f>
        <v>FY34</v>
      </c>
      <c r="O139" s="27" t="str">
        <f>'2.3.1 Cost_Sum'!P$2</f>
        <v>FY35</v>
      </c>
      <c r="P139" s="27" t="str">
        <f>'2.3.1 Cost_Sum'!Q$2</f>
        <v>FY36</v>
      </c>
      <c r="Q139" s="27" t="str">
        <f>'2.3.1 Cost_Sum'!R$2</f>
        <v>FY37</v>
      </c>
      <c r="R139" s="27" t="str">
        <f>'2.3.1 Cost_Sum'!S$2</f>
        <v>FY38</v>
      </c>
      <c r="S139" s="27" t="str">
        <f>'2.3.1 Cost_Sum'!T$2</f>
        <v>FY39</v>
      </c>
      <c r="T139" s="27" t="str">
        <f>'2.3.1 Cost_Sum'!U$2</f>
        <v>FY40</v>
      </c>
      <c r="U139" s="27" t="str">
        <f>'2.3.1 Cost_Sum'!V$2</f>
        <v>FY41</v>
      </c>
      <c r="V139" s="27" t="str">
        <f>'2.3.1 Cost_Sum'!W$2</f>
        <v>FY42</v>
      </c>
      <c r="W139" s="27" t="str">
        <f>'2.3.1 Cost_Sum'!X$2</f>
        <v>FY43</v>
      </c>
      <c r="X139" s="27" t="str">
        <f>'2.3.1 Cost_Sum'!Y$2</f>
        <v>FY44</v>
      </c>
      <c r="Y139" s="27" t="str">
        <f>'2.3.1 Cost_Sum'!Z$2</f>
        <v>FY45</v>
      </c>
      <c r="Z139" s="27" t="str">
        <f>'2.3.1 Cost_Sum'!AA$2</f>
        <v>FY46</v>
      </c>
      <c r="AA139" s="27" t="str">
        <f>'2.3.1 Cost_Sum'!AB$2</f>
        <v>FY47</v>
      </c>
      <c r="AB139" s="27" t="str">
        <f>'2.3.1 Cost_Sum'!AC$2</f>
        <v>FY48</v>
      </c>
      <c r="AC139" s="27" t="str">
        <f>'2.3.1 Cost_Sum'!AD$2</f>
        <v>FY49</v>
      </c>
      <c r="AD139" s="27" t="str">
        <f>'2.3.1 Cost_Sum'!AE$2</f>
        <v>FY50</v>
      </c>
      <c r="AE139" s="27" t="str">
        <f>'2.3.1 Cost_Sum'!AF$2</f>
        <v>FY51</v>
      </c>
      <c r="AF139" s="27" t="str">
        <f>'2.3.1 Cost_Sum'!AG$2</f>
        <v>FY52</v>
      </c>
      <c r="AG139" s="27" t="str">
        <f>'2.3.1 Cost_Sum'!AH$2</f>
        <v>FY53</v>
      </c>
      <c r="AH139" s="27" t="str">
        <f>'2.3.1 Cost_Sum'!AI$2</f>
        <v>FY54</v>
      </c>
    </row>
    <row r="140" spans="2:34" ht="28.8" x14ac:dyDescent="0.3">
      <c r="C140" s="68" t="s">
        <v>203</v>
      </c>
      <c r="D140" s="69" t="s">
        <v>208</v>
      </c>
      <c r="E140" s="253" cm="1">
        <f t="array" ref="E140:AH140">'3.1 NPV'!$E$158:$AH$158</f>
        <v>0</v>
      </c>
      <c r="F140" s="66">
        <v>0</v>
      </c>
      <c r="G140" s="66">
        <v>0</v>
      </c>
      <c r="H140" s="66">
        <v>0</v>
      </c>
      <c r="I140" s="66">
        <v>0</v>
      </c>
      <c r="J140" s="66">
        <v>0</v>
      </c>
      <c r="K140" s="66">
        <v>0</v>
      </c>
      <c r="L140" s="66">
        <v>0</v>
      </c>
      <c r="M140" s="66">
        <v>0</v>
      </c>
      <c r="N140" s="66">
        <v>0</v>
      </c>
      <c r="O140" s="66">
        <v>0</v>
      </c>
      <c r="P140" s="66">
        <v>0</v>
      </c>
      <c r="Q140" s="66">
        <v>0</v>
      </c>
      <c r="R140" s="66">
        <v>0</v>
      </c>
      <c r="S140" s="66">
        <v>0</v>
      </c>
      <c r="T140" s="66">
        <v>0</v>
      </c>
      <c r="U140" s="66">
        <v>0</v>
      </c>
      <c r="V140" s="66">
        <v>0</v>
      </c>
      <c r="W140" s="66">
        <v>0</v>
      </c>
      <c r="X140" s="66">
        <v>0</v>
      </c>
      <c r="Y140" s="66">
        <v>0</v>
      </c>
      <c r="Z140" s="66">
        <v>0</v>
      </c>
      <c r="AA140" s="66">
        <v>0</v>
      </c>
      <c r="AB140" s="66">
        <v>0</v>
      </c>
      <c r="AC140" s="66">
        <v>0</v>
      </c>
      <c r="AD140" s="66">
        <v>0</v>
      </c>
      <c r="AE140" s="66">
        <v>0</v>
      </c>
      <c r="AF140" s="66">
        <v>0</v>
      </c>
      <c r="AG140" s="66">
        <v>0</v>
      </c>
      <c r="AH140" s="66">
        <v>0</v>
      </c>
    </row>
    <row r="141" spans="2:34" ht="15" thickBot="1" x14ac:dyDescent="0.35"/>
    <row r="142" spans="2:34" ht="14.4" customHeight="1" x14ac:dyDescent="0.3">
      <c r="D142" s="386" t="s">
        <v>110</v>
      </c>
      <c r="E142" s="390" t="str">
        <f ca="1">IF(ISNA(INDEX('3.1 NPV'!$E$22:$AH$22,1,MATCH("Yes",'3.1 NPV'!$E$167:$AH$167,0))),"-",INDEX('3.1 NPV'!$E$22:$AH$22,1,MATCH("Yes",'3.1 NPV'!$E$167:$AH$167,0)))</f>
        <v>-</v>
      </c>
    </row>
    <row r="143" spans="2:34" ht="15" customHeight="1" x14ac:dyDescent="0.3">
      <c r="D143" s="387"/>
      <c r="E143" s="391" t="s">
        <v>212</v>
      </c>
    </row>
    <row r="144" spans="2:34" ht="14.4" customHeight="1" x14ac:dyDescent="0.3">
      <c r="D144" s="388"/>
      <c r="E144" s="391" t="s">
        <v>212</v>
      </c>
    </row>
    <row r="145" spans="2:34" ht="15" thickBot="1" x14ac:dyDescent="0.35">
      <c r="D145" s="251" t="str">
        <f>B129</f>
        <v>Option 8</v>
      </c>
      <c r="E145" s="392" t="s">
        <v>212</v>
      </c>
    </row>
    <row r="146" spans="2:34" x14ac:dyDescent="0.3">
      <c r="E146" s="45"/>
      <c r="F146" s="45"/>
      <c r="G146" s="45"/>
      <c r="H146" s="45"/>
      <c r="I146" s="45"/>
      <c r="J146" s="45"/>
    </row>
    <row r="147" spans="2:34" s="37" customFormat="1" x14ac:dyDescent="0.3">
      <c r="B147" s="37" t="s">
        <v>216</v>
      </c>
      <c r="C147" s="57" t="str">
        <f>C12</f>
        <v/>
      </c>
    </row>
    <row r="149" spans="2:34" x14ac:dyDescent="0.3">
      <c r="E149" s="252" t="str">
        <f>'2.3.1 Cost_Sum'!F$2</f>
        <v>FY25</v>
      </c>
      <c r="F149" s="27" t="str">
        <f>'2.3.1 Cost_Sum'!G$2</f>
        <v>FY26</v>
      </c>
      <c r="G149" s="27" t="str">
        <f>'2.3.1 Cost_Sum'!H$2</f>
        <v>FY27</v>
      </c>
      <c r="H149" s="260" t="str">
        <f>'2.3.1 Cost_Sum'!I$2</f>
        <v>FY28</v>
      </c>
      <c r="I149" s="27" t="str">
        <f>'2.3.1 Cost_Sum'!J$2</f>
        <v>FY29</v>
      </c>
      <c r="J149" s="27" t="str">
        <f>'2.3.1 Cost_Sum'!K$2</f>
        <v>FY30</v>
      </c>
      <c r="K149" s="27" t="str">
        <f>'2.3.1 Cost_Sum'!L$2</f>
        <v>FY31</v>
      </c>
      <c r="L149" s="27" t="str">
        <f>'2.3.1 Cost_Sum'!M$2</f>
        <v>FY32</v>
      </c>
      <c r="M149" s="27" t="str">
        <f>'2.3.1 Cost_Sum'!N$2</f>
        <v>FY33</v>
      </c>
      <c r="N149" s="27" t="str">
        <f>'2.3.1 Cost_Sum'!O$2</f>
        <v>FY34</v>
      </c>
      <c r="O149" s="27" t="str">
        <f>'2.3.1 Cost_Sum'!P$2</f>
        <v>FY35</v>
      </c>
      <c r="P149" s="27" t="str">
        <f>'2.3.1 Cost_Sum'!Q$2</f>
        <v>FY36</v>
      </c>
      <c r="Q149" s="27" t="str">
        <f>'2.3.1 Cost_Sum'!R$2</f>
        <v>FY37</v>
      </c>
      <c r="R149" s="27" t="str">
        <f>'2.3.1 Cost_Sum'!S$2</f>
        <v>FY38</v>
      </c>
      <c r="S149" s="27" t="str">
        <f>'2.3.1 Cost_Sum'!T$2</f>
        <v>FY39</v>
      </c>
      <c r="T149" s="27" t="str">
        <f>'2.3.1 Cost_Sum'!U$2</f>
        <v>FY40</v>
      </c>
      <c r="U149" s="27" t="str">
        <f>'2.3.1 Cost_Sum'!V$2</f>
        <v>FY41</v>
      </c>
      <c r="V149" s="27" t="str">
        <f>'2.3.1 Cost_Sum'!W$2</f>
        <v>FY42</v>
      </c>
      <c r="W149" s="27" t="str">
        <f>'2.3.1 Cost_Sum'!X$2</f>
        <v>FY43</v>
      </c>
      <c r="X149" s="27" t="str">
        <f>'2.3.1 Cost_Sum'!Y$2</f>
        <v>FY44</v>
      </c>
      <c r="Y149" s="27" t="str">
        <f>'2.3.1 Cost_Sum'!Z$2</f>
        <v>FY45</v>
      </c>
      <c r="Z149" s="27" t="str">
        <f>'2.3.1 Cost_Sum'!AA$2</f>
        <v>FY46</v>
      </c>
      <c r="AA149" s="27" t="str">
        <f>'2.3.1 Cost_Sum'!AB$2</f>
        <v>FY47</v>
      </c>
      <c r="AB149" s="27" t="str">
        <f>'2.3.1 Cost_Sum'!AC$2</f>
        <v>FY48</v>
      </c>
      <c r="AC149" s="27" t="str">
        <f>'2.3.1 Cost_Sum'!AD$2</f>
        <v>FY49</v>
      </c>
      <c r="AD149" s="27" t="str">
        <f>'2.3.1 Cost_Sum'!AE$2</f>
        <v>FY50</v>
      </c>
      <c r="AE149" s="27" t="str">
        <f>'2.3.1 Cost_Sum'!AF$2</f>
        <v>FY51</v>
      </c>
      <c r="AF149" s="27" t="str">
        <f>'2.3.1 Cost_Sum'!AG$2</f>
        <v>FY52</v>
      </c>
      <c r="AG149" s="27" t="str">
        <f>'2.3.1 Cost_Sum'!AH$2</f>
        <v>FY53</v>
      </c>
      <c r="AH149" s="27" t="str">
        <f>'2.3.1 Cost_Sum'!AI$2</f>
        <v>FY54</v>
      </c>
    </row>
    <row r="150" spans="2:34" x14ac:dyDescent="0.3">
      <c r="C150" s="67" t="s">
        <v>203</v>
      </c>
      <c r="D150" s="27" t="s">
        <v>204</v>
      </c>
      <c r="E150" s="253" cm="1">
        <f t="array" ref="E150:AH150">_xlfn.ANCHORARRAY('3.1 NPV'!$E$182)</f>
        <v>0</v>
      </c>
      <c r="F150" s="66">
        <v>0</v>
      </c>
      <c r="G150" s="66">
        <v>0</v>
      </c>
      <c r="H150" s="66">
        <v>0</v>
      </c>
      <c r="I150" s="66">
        <v>0</v>
      </c>
      <c r="J150" s="66">
        <v>0</v>
      </c>
      <c r="K150" s="66">
        <v>0</v>
      </c>
      <c r="L150" s="66">
        <v>0</v>
      </c>
      <c r="M150" s="66">
        <v>0</v>
      </c>
      <c r="N150" s="66">
        <v>0</v>
      </c>
      <c r="O150" s="66">
        <v>0</v>
      </c>
      <c r="P150" s="66">
        <v>0</v>
      </c>
      <c r="Q150" s="66">
        <v>0</v>
      </c>
      <c r="R150" s="66">
        <v>0</v>
      </c>
      <c r="S150" s="66">
        <v>0</v>
      </c>
      <c r="T150" s="66">
        <v>0</v>
      </c>
      <c r="U150" s="66">
        <v>0</v>
      </c>
      <c r="V150" s="66">
        <v>0</v>
      </c>
      <c r="W150" s="66">
        <v>0</v>
      </c>
      <c r="X150" s="66">
        <v>0</v>
      </c>
      <c r="Y150" s="66">
        <v>0</v>
      </c>
      <c r="Z150" s="66">
        <v>0</v>
      </c>
      <c r="AA150" s="66">
        <v>0</v>
      </c>
      <c r="AB150" s="66">
        <v>0</v>
      </c>
      <c r="AC150" s="66">
        <v>0</v>
      </c>
      <c r="AD150" s="66">
        <v>0</v>
      </c>
      <c r="AE150" s="66">
        <v>0</v>
      </c>
      <c r="AF150" s="66">
        <v>0</v>
      </c>
      <c r="AG150" s="66">
        <v>0</v>
      </c>
      <c r="AH150" s="66">
        <v>0</v>
      </c>
    </row>
    <row r="152" spans="2:34" x14ac:dyDescent="0.3">
      <c r="D152" s="27" t="s">
        <v>206</v>
      </c>
      <c r="E152" s="252" t="str">
        <f>'2.3.1 Cost_Sum'!F$2</f>
        <v>FY25</v>
      </c>
      <c r="F152" s="27" t="str">
        <f>'2.3.1 Cost_Sum'!G$2</f>
        <v>FY26</v>
      </c>
      <c r="G152" s="27" t="str">
        <f>'2.3.1 Cost_Sum'!H$2</f>
        <v>FY27</v>
      </c>
      <c r="H152" s="260" t="str">
        <f>'2.3.1 Cost_Sum'!I$2</f>
        <v>FY28</v>
      </c>
      <c r="I152" s="27" t="str">
        <f>'2.3.1 Cost_Sum'!J$2</f>
        <v>FY29</v>
      </c>
      <c r="J152" s="27" t="str">
        <f>'2.3.1 Cost_Sum'!K$2</f>
        <v>FY30</v>
      </c>
      <c r="K152" s="27" t="str">
        <f>'2.3.1 Cost_Sum'!L$2</f>
        <v>FY31</v>
      </c>
      <c r="L152" s="27" t="str">
        <f>'2.3.1 Cost_Sum'!M$2</f>
        <v>FY32</v>
      </c>
      <c r="M152" s="27" t="str">
        <f>'2.3.1 Cost_Sum'!N$2</f>
        <v>FY33</v>
      </c>
      <c r="N152" s="27" t="str">
        <f>'2.3.1 Cost_Sum'!O$2</f>
        <v>FY34</v>
      </c>
      <c r="O152" s="27" t="str">
        <f>'2.3.1 Cost_Sum'!P$2</f>
        <v>FY35</v>
      </c>
      <c r="P152" s="27" t="str">
        <f>'2.3.1 Cost_Sum'!Q$2</f>
        <v>FY36</v>
      </c>
      <c r="Q152" s="27" t="str">
        <f>'2.3.1 Cost_Sum'!R$2</f>
        <v>FY37</v>
      </c>
      <c r="R152" s="27" t="str">
        <f>'2.3.1 Cost_Sum'!S$2</f>
        <v>FY38</v>
      </c>
      <c r="S152" s="27" t="str">
        <f>'2.3.1 Cost_Sum'!T$2</f>
        <v>FY39</v>
      </c>
      <c r="T152" s="27" t="str">
        <f>'2.3.1 Cost_Sum'!U$2</f>
        <v>FY40</v>
      </c>
      <c r="U152" s="27" t="str">
        <f>'2.3.1 Cost_Sum'!V$2</f>
        <v>FY41</v>
      </c>
      <c r="V152" s="27" t="str">
        <f>'2.3.1 Cost_Sum'!W$2</f>
        <v>FY42</v>
      </c>
      <c r="W152" s="27" t="str">
        <f>'2.3.1 Cost_Sum'!X$2</f>
        <v>FY43</v>
      </c>
      <c r="X152" s="27" t="str">
        <f>'2.3.1 Cost_Sum'!Y$2</f>
        <v>FY44</v>
      </c>
      <c r="Y152" s="27" t="str">
        <f>'2.3.1 Cost_Sum'!Z$2</f>
        <v>FY45</v>
      </c>
      <c r="Z152" s="27" t="str">
        <f>'2.3.1 Cost_Sum'!AA$2</f>
        <v>FY46</v>
      </c>
      <c r="AA152" s="27" t="str">
        <f>'2.3.1 Cost_Sum'!AB$2</f>
        <v>FY47</v>
      </c>
      <c r="AB152" s="27" t="str">
        <f>'2.3.1 Cost_Sum'!AC$2</f>
        <v>FY48</v>
      </c>
      <c r="AC152" s="27" t="str">
        <f>'2.3.1 Cost_Sum'!AD$2</f>
        <v>FY49</v>
      </c>
      <c r="AD152" s="27" t="str">
        <f>'2.3.1 Cost_Sum'!AE$2</f>
        <v>FY50</v>
      </c>
      <c r="AE152" s="27" t="str">
        <f>'2.3.1 Cost_Sum'!AF$2</f>
        <v>FY51</v>
      </c>
      <c r="AF152" s="27" t="str">
        <f>'2.3.1 Cost_Sum'!AG$2</f>
        <v>FY52</v>
      </c>
      <c r="AG152" s="27" t="str">
        <f>'2.3.1 Cost_Sum'!AH$2</f>
        <v>FY53</v>
      </c>
      <c r="AH152" s="27" t="str">
        <f>'2.3.1 Cost_Sum'!AI$2</f>
        <v>FY54</v>
      </c>
    </row>
    <row r="153" spans="2:34" x14ac:dyDescent="0.3">
      <c r="C153" s="67" t="s">
        <v>203</v>
      </c>
      <c r="D153" s="27" t="s">
        <v>93</v>
      </c>
      <c r="E153" s="253" cm="1">
        <f t="array" aca="1" ref="E153:AH153" ca="1">'3.1 NPV'!$E$176:$AH$176</f>
        <v>0</v>
      </c>
      <c r="F153" s="66">
        <f ca="1"/>
        <v>0</v>
      </c>
      <c r="G153" s="66">
        <f ca="1"/>
        <v>0</v>
      </c>
      <c r="H153" s="66">
        <f ca="1"/>
        <v>0</v>
      </c>
      <c r="I153" s="66">
        <f ca="1"/>
        <v>0</v>
      </c>
      <c r="J153" s="66">
        <f ca="1"/>
        <v>0</v>
      </c>
      <c r="K153" s="66">
        <f ca="1"/>
        <v>0</v>
      </c>
      <c r="L153" s="66">
        <f ca="1"/>
        <v>0</v>
      </c>
      <c r="M153" s="66">
        <f ca="1"/>
        <v>0</v>
      </c>
      <c r="N153" s="66">
        <f ca="1"/>
        <v>0</v>
      </c>
      <c r="O153" s="66">
        <f ca="1"/>
        <v>0</v>
      </c>
      <c r="P153" s="66">
        <f ca="1"/>
        <v>0</v>
      </c>
      <c r="Q153" s="66">
        <f ca="1"/>
        <v>0</v>
      </c>
      <c r="R153" s="66">
        <f ca="1"/>
        <v>0</v>
      </c>
      <c r="S153" s="66">
        <f ca="1"/>
        <v>0</v>
      </c>
      <c r="T153" s="66">
        <f ca="1"/>
        <v>0</v>
      </c>
      <c r="U153" s="66">
        <f ca="1"/>
        <v>0</v>
      </c>
      <c r="V153" s="66">
        <f ca="1"/>
        <v>0</v>
      </c>
      <c r="W153" s="66">
        <f ca="1"/>
        <v>0</v>
      </c>
      <c r="X153" s="66">
        <f ca="1"/>
        <v>0</v>
      </c>
      <c r="Y153" s="66">
        <f ca="1"/>
        <v>0</v>
      </c>
      <c r="Z153" s="66">
        <f ca="1"/>
        <v>0</v>
      </c>
      <c r="AA153" s="66">
        <f ca="1"/>
        <v>0</v>
      </c>
      <c r="AB153" s="66">
        <f ca="1"/>
        <v>0</v>
      </c>
      <c r="AC153" s="66">
        <f ca="1"/>
        <v>0</v>
      </c>
      <c r="AD153" s="66">
        <f ca="1"/>
        <v>0</v>
      </c>
      <c r="AE153" s="66">
        <f ca="1"/>
        <v>0</v>
      </c>
      <c r="AF153" s="66">
        <f ca="1"/>
        <v>0</v>
      </c>
      <c r="AG153" s="66">
        <f ca="1"/>
        <v>0</v>
      </c>
      <c r="AH153" s="66">
        <f ca="1"/>
        <v>0</v>
      </c>
    </row>
    <row r="154" spans="2:34" x14ac:dyDescent="0.3">
      <c r="C154" s="67" t="s">
        <v>203</v>
      </c>
      <c r="D154" s="27" t="s">
        <v>97</v>
      </c>
      <c r="E154" s="253" cm="1">
        <f t="array" ref="E154:AH154">'3.1 NPV'!$E$177:$AH$177</f>
        <v>0</v>
      </c>
      <c r="F154" s="66">
        <v>0</v>
      </c>
      <c r="G154" s="66">
        <v>0</v>
      </c>
      <c r="H154" s="66">
        <v>0</v>
      </c>
      <c r="I154" s="66">
        <v>0</v>
      </c>
      <c r="J154" s="66">
        <v>0</v>
      </c>
      <c r="K154" s="66">
        <v>0</v>
      </c>
      <c r="L154" s="66">
        <v>0</v>
      </c>
      <c r="M154" s="66">
        <v>0</v>
      </c>
      <c r="N154" s="66">
        <v>0</v>
      </c>
      <c r="O154" s="66">
        <v>0</v>
      </c>
      <c r="P154" s="66">
        <v>0</v>
      </c>
      <c r="Q154" s="66">
        <v>0</v>
      </c>
      <c r="R154" s="66">
        <v>0</v>
      </c>
      <c r="S154" s="66">
        <v>0</v>
      </c>
      <c r="T154" s="66">
        <v>0</v>
      </c>
      <c r="U154" s="66">
        <v>0</v>
      </c>
      <c r="V154" s="66">
        <v>0</v>
      </c>
      <c r="W154" s="66">
        <v>0</v>
      </c>
      <c r="X154" s="66">
        <v>0</v>
      </c>
      <c r="Y154" s="66">
        <v>0</v>
      </c>
      <c r="Z154" s="66">
        <v>0</v>
      </c>
      <c r="AA154" s="66">
        <v>0</v>
      </c>
      <c r="AB154" s="66">
        <v>0</v>
      </c>
      <c r="AC154" s="66">
        <v>0</v>
      </c>
      <c r="AD154" s="66">
        <v>0</v>
      </c>
      <c r="AE154" s="66">
        <v>0</v>
      </c>
      <c r="AF154" s="66">
        <v>0</v>
      </c>
      <c r="AG154" s="66">
        <v>0</v>
      </c>
      <c r="AH154" s="66">
        <v>0</v>
      </c>
    </row>
    <row r="155" spans="2:34" x14ac:dyDescent="0.3">
      <c r="C155" s="67" t="s">
        <v>203</v>
      </c>
      <c r="D155" s="27" t="s">
        <v>207</v>
      </c>
      <c r="E155" s="253">
        <f ca="1">SUM(E153:E154)</f>
        <v>0</v>
      </c>
      <c r="F155" s="66">
        <f t="shared" ref="F155:AH155" ca="1" si="8">SUM(F153:F154)</f>
        <v>0</v>
      </c>
      <c r="G155" s="66">
        <f t="shared" ca="1" si="8"/>
        <v>0</v>
      </c>
      <c r="H155" s="66">
        <f t="shared" ca="1" si="8"/>
        <v>0</v>
      </c>
      <c r="I155" s="66">
        <f t="shared" ca="1" si="8"/>
        <v>0</v>
      </c>
      <c r="J155" s="66">
        <f t="shared" ca="1" si="8"/>
        <v>0</v>
      </c>
      <c r="K155" s="66">
        <f t="shared" ca="1" si="8"/>
        <v>0</v>
      </c>
      <c r="L155" s="66">
        <f t="shared" ca="1" si="8"/>
        <v>0</v>
      </c>
      <c r="M155" s="66">
        <f t="shared" ca="1" si="8"/>
        <v>0</v>
      </c>
      <c r="N155" s="66">
        <f t="shared" ca="1" si="8"/>
        <v>0</v>
      </c>
      <c r="O155" s="66">
        <f t="shared" ca="1" si="8"/>
        <v>0</v>
      </c>
      <c r="P155" s="66">
        <f t="shared" ca="1" si="8"/>
        <v>0</v>
      </c>
      <c r="Q155" s="66">
        <f t="shared" ca="1" si="8"/>
        <v>0</v>
      </c>
      <c r="R155" s="66">
        <f t="shared" ca="1" si="8"/>
        <v>0</v>
      </c>
      <c r="S155" s="66">
        <f t="shared" ca="1" si="8"/>
        <v>0</v>
      </c>
      <c r="T155" s="66">
        <f t="shared" ca="1" si="8"/>
        <v>0</v>
      </c>
      <c r="U155" s="66">
        <f t="shared" ca="1" si="8"/>
        <v>0</v>
      </c>
      <c r="V155" s="66">
        <f t="shared" ca="1" si="8"/>
        <v>0</v>
      </c>
      <c r="W155" s="66">
        <f t="shared" ca="1" si="8"/>
        <v>0</v>
      </c>
      <c r="X155" s="66">
        <f t="shared" ca="1" si="8"/>
        <v>0</v>
      </c>
      <c r="Y155" s="66">
        <f t="shared" ca="1" si="8"/>
        <v>0</v>
      </c>
      <c r="Z155" s="66">
        <f t="shared" ca="1" si="8"/>
        <v>0</v>
      </c>
      <c r="AA155" s="66">
        <f t="shared" ca="1" si="8"/>
        <v>0</v>
      </c>
      <c r="AB155" s="66">
        <f t="shared" ca="1" si="8"/>
        <v>0</v>
      </c>
      <c r="AC155" s="66">
        <f t="shared" ca="1" si="8"/>
        <v>0</v>
      </c>
      <c r="AD155" s="66">
        <f t="shared" ca="1" si="8"/>
        <v>0</v>
      </c>
      <c r="AE155" s="66">
        <f t="shared" ca="1" si="8"/>
        <v>0</v>
      </c>
      <c r="AF155" s="66">
        <f t="shared" ca="1" si="8"/>
        <v>0</v>
      </c>
      <c r="AG155" s="66">
        <f t="shared" ca="1" si="8"/>
        <v>0</v>
      </c>
      <c r="AH155" s="66">
        <f t="shared" ca="1" si="8"/>
        <v>0</v>
      </c>
    </row>
    <row r="157" spans="2:34" x14ac:dyDescent="0.3">
      <c r="D157" s="27" t="s">
        <v>206</v>
      </c>
      <c r="E157" s="252" t="str">
        <f>'2.3.1 Cost_Sum'!F$2</f>
        <v>FY25</v>
      </c>
      <c r="F157" s="27" t="str">
        <f>'2.3.1 Cost_Sum'!G$2</f>
        <v>FY26</v>
      </c>
      <c r="G157" s="27" t="str">
        <f>'2.3.1 Cost_Sum'!H$2</f>
        <v>FY27</v>
      </c>
      <c r="H157" s="260" t="str">
        <f>'2.3.1 Cost_Sum'!I$2</f>
        <v>FY28</v>
      </c>
      <c r="I157" s="27" t="str">
        <f>'2.3.1 Cost_Sum'!J$2</f>
        <v>FY29</v>
      </c>
      <c r="J157" s="27" t="str">
        <f>'2.3.1 Cost_Sum'!K$2</f>
        <v>FY30</v>
      </c>
      <c r="K157" s="27" t="str">
        <f>'2.3.1 Cost_Sum'!L$2</f>
        <v>FY31</v>
      </c>
      <c r="L157" s="27" t="str">
        <f>'2.3.1 Cost_Sum'!M$2</f>
        <v>FY32</v>
      </c>
      <c r="M157" s="27" t="str">
        <f>'2.3.1 Cost_Sum'!N$2</f>
        <v>FY33</v>
      </c>
      <c r="N157" s="27" t="str">
        <f>'2.3.1 Cost_Sum'!O$2</f>
        <v>FY34</v>
      </c>
      <c r="O157" s="27" t="str">
        <f>'2.3.1 Cost_Sum'!P$2</f>
        <v>FY35</v>
      </c>
      <c r="P157" s="27" t="str">
        <f>'2.3.1 Cost_Sum'!Q$2</f>
        <v>FY36</v>
      </c>
      <c r="Q157" s="27" t="str">
        <f>'2.3.1 Cost_Sum'!R$2</f>
        <v>FY37</v>
      </c>
      <c r="R157" s="27" t="str">
        <f>'2.3.1 Cost_Sum'!S$2</f>
        <v>FY38</v>
      </c>
      <c r="S157" s="27" t="str">
        <f>'2.3.1 Cost_Sum'!T$2</f>
        <v>FY39</v>
      </c>
      <c r="T157" s="27" t="str">
        <f>'2.3.1 Cost_Sum'!U$2</f>
        <v>FY40</v>
      </c>
      <c r="U157" s="27" t="str">
        <f>'2.3.1 Cost_Sum'!V$2</f>
        <v>FY41</v>
      </c>
      <c r="V157" s="27" t="str">
        <f>'2.3.1 Cost_Sum'!W$2</f>
        <v>FY42</v>
      </c>
      <c r="W157" s="27" t="str">
        <f>'2.3.1 Cost_Sum'!X$2</f>
        <v>FY43</v>
      </c>
      <c r="X157" s="27" t="str">
        <f>'2.3.1 Cost_Sum'!Y$2</f>
        <v>FY44</v>
      </c>
      <c r="Y157" s="27" t="str">
        <f>'2.3.1 Cost_Sum'!Z$2</f>
        <v>FY45</v>
      </c>
      <c r="Z157" s="27" t="str">
        <f>'2.3.1 Cost_Sum'!AA$2</f>
        <v>FY46</v>
      </c>
      <c r="AA157" s="27" t="str">
        <f>'2.3.1 Cost_Sum'!AB$2</f>
        <v>FY47</v>
      </c>
      <c r="AB157" s="27" t="str">
        <f>'2.3.1 Cost_Sum'!AC$2</f>
        <v>FY48</v>
      </c>
      <c r="AC157" s="27" t="str">
        <f>'2.3.1 Cost_Sum'!AD$2</f>
        <v>FY49</v>
      </c>
      <c r="AD157" s="27" t="str">
        <f>'2.3.1 Cost_Sum'!AE$2</f>
        <v>FY50</v>
      </c>
      <c r="AE157" s="27" t="str">
        <f>'2.3.1 Cost_Sum'!AF$2</f>
        <v>FY51</v>
      </c>
      <c r="AF157" s="27" t="str">
        <f>'2.3.1 Cost_Sum'!AG$2</f>
        <v>FY52</v>
      </c>
      <c r="AG157" s="27" t="str">
        <f>'2.3.1 Cost_Sum'!AH$2</f>
        <v>FY53</v>
      </c>
      <c r="AH157" s="27" t="str">
        <f>'2.3.1 Cost_Sum'!AI$2</f>
        <v>FY54</v>
      </c>
    </row>
    <row r="158" spans="2:34" ht="28.8" x14ac:dyDescent="0.3">
      <c r="C158" s="68" t="s">
        <v>203</v>
      </c>
      <c r="D158" s="69" t="s">
        <v>208</v>
      </c>
      <c r="E158" s="253" cm="1">
        <f t="array" ref="E158:AH158">'3.1 NPV'!$E$178:$AH$178</f>
        <v>0</v>
      </c>
      <c r="F158" s="66">
        <v>0</v>
      </c>
      <c r="G158" s="66">
        <v>0</v>
      </c>
      <c r="H158" s="66">
        <v>0</v>
      </c>
      <c r="I158" s="66">
        <v>0</v>
      </c>
      <c r="J158" s="66">
        <v>0</v>
      </c>
      <c r="K158" s="66">
        <v>0</v>
      </c>
      <c r="L158" s="66">
        <v>0</v>
      </c>
      <c r="M158" s="66">
        <v>0</v>
      </c>
      <c r="N158" s="66">
        <v>0</v>
      </c>
      <c r="O158" s="66">
        <v>0</v>
      </c>
      <c r="P158" s="66">
        <v>0</v>
      </c>
      <c r="Q158" s="66">
        <v>0</v>
      </c>
      <c r="R158" s="66">
        <v>0</v>
      </c>
      <c r="S158" s="66">
        <v>0</v>
      </c>
      <c r="T158" s="66">
        <v>0</v>
      </c>
      <c r="U158" s="66">
        <v>0</v>
      </c>
      <c r="V158" s="66">
        <v>0</v>
      </c>
      <c r="W158" s="66">
        <v>0</v>
      </c>
      <c r="X158" s="66">
        <v>0</v>
      </c>
      <c r="Y158" s="66">
        <v>0</v>
      </c>
      <c r="Z158" s="66">
        <v>0</v>
      </c>
      <c r="AA158" s="66">
        <v>0</v>
      </c>
      <c r="AB158" s="66">
        <v>0</v>
      </c>
      <c r="AC158" s="66">
        <v>0</v>
      </c>
      <c r="AD158" s="66">
        <v>0</v>
      </c>
      <c r="AE158" s="66">
        <v>0</v>
      </c>
      <c r="AF158" s="66">
        <v>0</v>
      </c>
      <c r="AG158" s="66">
        <v>0</v>
      </c>
      <c r="AH158" s="66">
        <v>0</v>
      </c>
    </row>
    <row r="159" spans="2:34" ht="15" thickBot="1" x14ac:dyDescent="0.35"/>
    <row r="160" spans="2:34" ht="14.4" customHeight="1" x14ac:dyDescent="0.3">
      <c r="D160" s="386" t="s">
        <v>110</v>
      </c>
      <c r="E160" s="390" t="str">
        <f ca="1">IF(ISNA(INDEX('3.1 NPV'!$E$22:$AH$22,1,MATCH("Yes",'3.1 NPV'!$E$187:$AH$187,0))),"-",INDEX('3.1 NPV'!$E$22:$AH$22,1,MATCH("Yes",'3.1 NPV'!$E$187:$AH$187,0)))</f>
        <v>-</v>
      </c>
    </row>
    <row r="161" spans="2:34" ht="15" customHeight="1" x14ac:dyDescent="0.3">
      <c r="D161" s="387"/>
      <c r="E161" s="391" t="s">
        <v>212</v>
      </c>
    </row>
    <row r="162" spans="2:34" ht="14.4" customHeight="1" x14ac:dyDescent="0.3">
      <c r="D162" s="388"/>
      <c r="E162" s="391" t="s">
        <v>212</v>
      </c>
    </row>
    <row r="163" spans="2:34" ht="15" thickBot="1" x14ac:dyDescent="0.35">
      <c r="D163" s="251" t="str">
        <f>B147</f>
        <v>Option 9</v>
      </c>
      <c r="E163" s="392" t="s">
        <v>212</v>
      </c>
    </row>
    <row r="164" spans="2:34" x14ac:dyDescent="0.3">
      <c r="E164" s="45"/>
      <c r="F164" s="45"/>
      <c r="G164" s="45"/>
      <c r="H164" s="45"/>
      <c r="I164" s="45"/>
      <c r="J164" s="45"/>
    </row>
    <row r="165" spans="2:34" s="37" customFormat="1" x14ac:dyDescent="0.3">
      <c r="B165" s="37" t="s">
        <v>217</v>
      </c>
      <c r="C165" s="57" t="str">
        <f>C13</f>
        <v/>
      </c>
    </row>
    <row r="167" spans="2:34" x14ac:dyDescent="0.3">
      <c r="E167" s="252" t="str">
        <f>'2.3.1 Cost_Sum'!F$2</f>
        <v>FY25</v>
      </c>
      <c r="F167" s="27" t="str">
        <f>'2.3.1 Cost_Sum'!G$2</f>
        <v>FY26</v>
      </c>
      <c r="G167" s="27" t="str">
        <f>'2.3.1 Cost_Sum'!H$2</f>
        <v>FY27</v>
      </c>
      <c r="H167" s="260" t="str">
        <f>'2.3.1 Cost_Sum'!I$2</f>
        <v>FY28</v>
      </c>
      <c r="I167" s="27" t="str">
        <f>'2.3.1 Cost_Sum'!J$2</f>
        <v>FY29</v>
      </c>
      <c r="J167" s="27" t="str">
        <f>'2.3.1 Cost_Sum'!K$2</f>
        <v>FY30</v>
      </c>
      <c r="K167" s="27" t="str">
        <f>'2.3.1 Cost_Sum'!L$2</f>
        <v>FY31</v>
      </c>
      <c r="L167" s="27" t="str">
        <f>'2.3.1 Cost_Sum'!M$2</f>
        <v>FY32</v>
      </c>
      <c r="M167" s="27" t="str">
        <f>'2.3.1 Cost_Sum'!N$2</f>
        <v>FY33</v>
      </c>
      <c r="N167" s="27" t="str">
        <f>'2.3.1 Cost_Sum'!O$2</f>
        <v>FY34</v>
      </c>
      <c r="O167" s="27" t="str">
        <f>'2.3.1 Cost_Sum'!P$2</f>
        <v>FY35</v>
      </c>
      <c r="P167" s="27" t="str">
        <f>'2.3.1 Cost_Sum'!Q$2</f>
        <v>FY36</v>
      </c>
      <c r="Q167" s="27" t="str">
        <f>'2.3.1 Cost_Sum'!R$2</f>
        <v>FY37</v>
      </c>
      <c r="R167" s="27" t="str">
        <f>'2.3.1 Cost_Sum'!S$2</f>
        <v>FY38</v>
      </c>
      <c r="S167" s="27" t="str">
        <f>'2.3.1 Cost_Sum'!T$2</f>
        <v>FY39</v>
      </c>
      <c r="T167" s="27" t="str">
        <f>'2.3.1 Cost_Sum'!U$2</f>
        <v>FY40</v>
      </c>
      <c r="U167" s="27" t="str">
        <f>'2.3.1 Cost_Sum'!V$2</f>
        <v>FY41</v>
      </c>
      <c r="V167" s="27" t="str">
        <f>'2.3.1 Cost_Sum'!W$2</f>
        <v>FY42</v>
      </c>
      <c r="W167" s="27" t="str">
        <f>'2.3.1 Cost_Sum'!X$2</f>
        <v>FY43</v>
      </c>
      <c r="X167" s="27" t="str">
        <f>'2.3.1 Cost_Sum'!Y$2</f>
        <v>FY44</v>
      </c>
      <c r="Y167" s="27" t="str">
        <f>'2.3.1 Cost_Sum'!Z$2</f>
        <v>FY45</v>
      </c>
      <c r="Z167" s="27" t="str">
        <f>'2.3.1 Cost_Sum'!AA$2</f>
        <v>FY46</v>
      </c>
      <c r="AA167" s="27" t="str">
        <f>'2.3.1 Cost_Sum'!AB$2</f>
        <v>FY47</v>
      </c>
      <c r="AB167" s="27" t="str">
        <f>'2.3.1 Cost_Sum'!AC$2</f>
        <v>FY48</v>
      </c>
      <c r="AC167" s="27" t="str">
        <f>'2.3.1 Cost_Sum'!AD$2</f>
        <v>FY49</v>
      </c>
      <c r="AD167" s="27" t="str">
        <f>'2.3.1 Cost_Sum'!AE$2</f>
        <v>FY50</v>
      </c>
      <c r="AE167" s="27" t="str">
        <f>'2.3.1 Cost_Sum'!AF$2</f>
        <v>FY51</v>
      </c>
      <c r="AF167" s="27" t="str">
        <f>'2.3.1 Cost_Sum'!AG$2</f>
        <v>FY52</v>
      </c>
      <c r="AG167" s="27" t="str">
        <f>'2.3.1 Cost_Sum'!AH$2</f>
        <v>FY53</v>
      </c>
      <c r="AH167" s="27" t="str">
        <f>'2.3.1 Cost_Sum'!AI$2</f>
        <v>FY54</v>
      </c>
    </row>
    <row r="168" spans="2:34" x14ac:dyDescent="0.3">
      <c r="C168" s="67" t="s">
        <v>203</v>
      </c>
      <c r="D168" s="27" t="s">
        <v>204</v>
      </c>
      <c r="E168" s="253" cm="1">
        <f t="array" ref="E168:AH168">_xlfn.ANCHORARRAY('3.1 NPV'!$E$202)</f>
        <v>0</v>
      </c>
      <c r="F168" s="66">
        <v>0</v>
      </c>
      <c r="G168" s="66">
        <v>0</v>
      </c>
      <c r="H168" s="66">
        <v>0</v>
      </c>
      <c r="I168" s="66">
        <v>0</v>
      </c>
      <c r="J168" s="66">
        <v>0</v>
      </c>
      <c r="K168" s="66">
        <v>0</v>
      </c>
      <c r="L168" s="66">
        <v>0</v>
      </c>
      <c r="M168" s="66">
        <v>0</v>
      </c>
      <c r="N168" s="66">
        <v>0</v>
      </c>
      <c r="O168" s="66">
        <v>0</v>
      </c>
      <c r="P168" s="66">
        <v>0</v>
      </c>
      <c r="Q168" s="66">
        <v>0</v>
      </c>
      <c r="R168" s="66">
        <v>0</v>
      </c>
      <c r="S168" s="66">
        <v>0</v>
      </c>
      <c r="T168" s="66">
        <v>0</v>
      </c>
      <c r="U168" s="66">
        <v>0</v>
      </c>
      <c r="V168" s="66">
        <v>0</v>
      </c>
      <c r="W168" s="66">
        <v>0</v>
      </c>
      <c r="X168" s="66">
        <v>0</v>
      </c>
      <c r="Y168" s="66">
        <v>0</v>
      </c>
      <c r="Z168" s="66">
        <v>0</v>
      </c>
      <c r="AA168" s="66">
        <v>0</v>
      </c>
      <c r="AB168" s="66">
        <v>0</v>
      </c>
      <c r="AC168" s="66">
        <v>0</v>
      </c>
      <c r="AD168" s="66">
        <v>0</v>
      </c>
      <c r="AE168" s="66">
        <v>0</v>
      </c>
      <c r="AF168" s="66">
        <v>0</v>
      </c>
      <c r="AG168" s="66">
        <v>0</v>
      </c>
      <c r="AH168" s="66">
        <v>0</v>
      </c>
    </row>
    <row r="170" spans="2:34" x14ac:dyDescent="0.3">
      <c r="D170" s="27" t="s">
        <v>206</v>
      </c>
      <c r="E170" s="252" t="str">
        <f>'2.3.1 Cost_Sum'!F$2</f>
        <v>FY25</v>
      </c>
      <c r="F170" s="27" t="str">
        <f>'2.3.1 Cost_Sum'!G$2</f>
        <v>FY26</v>
      </c>
      <c r="G170" s="27" t="str">
        <f>'2.3.1 Cost_Sum'!H$2</f>
        <v>FY27</v>
      </c>
      <c r="H170" s="260" t="str">
        <f>'2.3.1 Cost_Sum'!I$2</f>
        <v>FY28</v>
      </c>
      <c r="I170" s="27" t="str">
        <f>'2.3.1 Cost_Sum'!J$2</f>
        <v>FY29</v>
      </c>
      <c r="J170" s="27" t="str">
        <f>'2.3.1 Cost_Sum'!K$2</f>
        <v>FY30</v>
      </c>
      <c r="K170" s="27" t="str">
        <f>'2.3.1 Cost_Sum'!L$2</f>
        <v>FY31</v>
      </c>
      <c r="L170" s="27" t="str">
        <f>'2.3.1 Cost_Sum'!M$2</f>
        <v>FY32</v>
      </c>
      <c r="M170" s="27" t="str">
        <f>'2.3.1 Cost_Sum'!N$2</f>
        <v>FY33</v>
      </c>
      <c r="N170" s="27" t="str">
        <f>'2.3.1 Cost_Sum'!O$2</f>
        <v>FY34</v>
      </c>
      <c r="O170" s="27" t="str">
        <f>'2.3.1 Cost_Sum'!P$2</f>
        <v>FY35</v>
      </c>
      <c r="P170" s="27" t="str">
        <f>'2.3.1 Cost_Sum'!Q$2</f>
        <v>FY36</v>
      </c>
      <c r="Q170" s="27" t="str">
        <f>'2.3.1 Cost_Sum'!R$2</f>
        <v>FY37</v>
      </c>
      <c r="R170" s="27" t="str">
        <f>'2.3.1 Cost_Sum'!S$2</f>
        <v>FY38</v>
      </c>
      <c r="S170" s="27" t="str">
        <f>'2.3.1 Cost_Sum'!T$2</f>
        <v>FY39</v>
      </c>
      <c r="T170" s="27" t="str">
        <f>'2.3.1 Cost_Sum'!U$2</f>
        <v>FY40</v>
      </c>
      <c r="U170" s="27" t="str">
        <f>'2.3.1 Cost_Sum'!V$2</f>
        <v>FY41</v>
      </c>
      <c r="V170" s="27" t="str">
        <f>'2.3.1 Cost_Sum'!W$2</f>
        <v>FY42</v>
      </c>
      <c r="W170" s="27" t="str">
        <f>'2.3.1 Cost_Sum'!X$2</f>
        <v>FY43</v>
      </c>
      <c r="X170" s="27" t="str">
        <f>'2.3.1 Cost_Sum'!Y$2</f>
        <v>FY44</v>
      </c>
      <c r="Y170" s="27" t="str">
        <f>'2.3.1 Cost_Sum'!Z$2</f>
        <v>FY45</v>
      </c>
      <c r="Z170" s="27" t="str">
        <f>'2.3.1 Cost_Sum'!AA$2</f>
        <v>FY46</v>
      </c>
      <c r="AA170" s="27" t="str">
        <f>'2.3.1 Cost_Sum'!AB$2</f>
        <v>FY47</v>
      </c>
      <c r="AB170" s="27" t="str">
        <f>'2.3.1 Cost_Sum'!AC$2</f>
        <v>FY48</v>
      </c>
      <c r="AC170" s="27" t="str">
        <f>'2.3.1 Cost_Sum'!AD$2</f>
        <v>FY49</v>
      </c>
      <c r="AD170" s="27" t="str">
        <f>'2.3.1 Cost_Sum'!AE$2</f>
        <v>FY50</v>
      </c>
      <c r="AE170" s="27" t="str">
        <f>'2.3.1 Cost_Sum'!AF$2</f>
        <v>FY51</v>
      </c>
      <c r="AF170" s="27" t="str">
        <f>'2.3.1 Cost_Sum'!AG$2</f>
        <v>FY52</v>
      </c>
      <c r="AG170" s="27" t="str">
        <f>'2.3.1 Cost_Sum'!AH$2</f>
        <v>FY53</v>
      </c>
      <c r="AH170" s="27" t="str">
        <f>'2.3.1 Cost_Sum'!AI$2</f>
        <v>FY54</v>
      </c>
    </row>
    <row r="171" spans="2:34" x14ac:dyDescent="0.3">
      <c r="C171" s="67" t="s">
        <v>203</v>
      </c>
      <c r="D171" s="27" t="s">
        <v>93</v>
      </c>
      <c r="E171" s="253" cm="1">
        <f t="array" aca="1" ref="E171:AH171" ca="1">'3.1 NPV'!$E$196:$AH$196</f>
        <v>0</v>
      </c>
      <c r="F171" s="66">
        <f ca="1"/>
        <v>0</v>
      </c>
      <c r="G171" s="66">
        <f ca="1"/>
        <v>0</v>
      </c>
      <c r="H171" s="66">
        <f ca="1"/>
        <v>0</v>
      </c>
      <c r="I171" s="66">
        <f ca="1"/>
        <v>0</v>
      </c>
      <c r="J171" s="66">
        <f ca="1"/>
        <v>0</v>
      </c>
      <c r="K171" s="66">
        <f ca="1"/>
        <v>0</v>
      </c>
      <c r="L171" s="66">
        <f ca="1"/>
        <v>0</v>
      </c>
      <c r="M171" s="66">
        <f ca="1"/>
        <v>0</v>
      </c>
      <c r="N171" s="66">
        <f ca="1"/>
        <v>0</v>
      </c>
      <c r="O171" s="66">
        <f ca="1"/>
        <v>0</v>
      </c>
      <c r="P171" s="66">
        <f ca="1"/>
        <v>0</v>
      </c>
      <c r="Q171" s="66">
        <f ca="1"/>
        <v>0</v>
      </c>
      <c r="R171" s="66">
        <f ca="1"/>
        <v>0</v>
      </c>
      <c r="S171" s="66">
        <f ca="1"/>
        <v>0</v>
      </c>
      <c r="T171" s="66">
        <f ca="1"/>
        <v>0</v>
      </c>
      <c r="U171" s="66">
        <f ca="1"/>
        <v>0</v>
      </c>
      <c r="V171" s="66">
        <f ca="1"/>
        <v>0</v>
      </c>
      <c r="W171" s="66">
        <f ca="1"/>
        <v>0</v>
      </c>
      <c r="X171" s="66">
        <f ca="1"/>
        <v>0</v>
      </c>
      <c r="Y171" s="66">
        <f ca="1"/>
        <v>0</v>
      </c>
      <c r="Z171" s="66">
        <f ca="1"/>
        <v>0</v>
      </c>
      <c r="AA171" s="66">
        <f ca="1"/>
        <v>0</v>
      </c>
      <c r="AB171" s="66">
        <f ca="1"/>
        <v>0</v>
      </c>
      <c r="AC171" s="66">
        <f ca="1"/>
        <v>0</v>
      </c>
      <c r="AD171" s="66">
        <f ca="1"/>
        <v>0</v>
      </c>
      <c r="AE171" s="66">
        <f ca="1"/>
        <v>0</v>
      </c>
      <c r="AF171" s="66">
        <f ca="1"/>
        <v>0</v>
      </c>
      <c r="AG171" s="66">
        <f ca="1"/>
        <v>0</v>
      </c>
      <c r="AH171" s="66">
        <f ca="1"/>
        <v>0</v>
      </c>
    </row>
    <row r="172" spans="2:34" x14ac:dyDescent="0.3">
      <c r="C172" s="67" t="s">
        <v>203</v>
      </c>
      <c r="D172" s="27" t="s">
        <v>97</v>
      </c>
      <c r="E172" s="253" cm="1">
        <f t="array" ref="E172:AH172">'3.1 NPV'!$E$177:$AH$177</f>
        <v>0</v>
      </c>
      <c r="F172" s="66">
        <v>0</v>
      </c>
      <c r="G172" s="66">
        <v>0</v>
      </c>
      <c r="H172" s="66">
        <v>0</v>
      </c>
      <c r="I172" s="66">
        <v>0</v>
      </c>
      <c r="J172" s="66">
        <v>0</v>
      </c>
      <c r="K172" s="66">
        <v>0</v>
      </c>
      <c r="L172" s="66">
        <v>0</v>
      </c>
      <c r="M172" s="66">
        <v>0</v>
      </c>
      <c r="N172" s="66">
        <v>0</v>
      </c>
      <c r="O172" s="66">
        <v>0</v>
      </c>
      <c r="P172" s="66">
        <v>0</v>
      </c>
      <c r="Q172" s="66">
        <v>0</v>
      </c>
      <c r="R172" s="66">
        <v>0</v>
      </c>
      <c r="S172" s="66">
        <v>0</v>
      </c>
      <c r="T172" s="66">
        <v>0</v>
      </c>
      <c r="U172" s="66">
        <v>0</v>
      </c>
      <c r="V172" s="66">
        <v>0</v>
      </c>
      <c r="W172" s="66">
        <v>0</v>
      </c>
      <c r="X172" s="66">
        <v>0</v>
      </c>
      <c r="Y172" s="66">
        <v>0</v>
      </c>
      <c r="Z172" s="66">
        <v>0</v>
      </c>
      <c r="AA172" s="66">
        <v>0</v>
      </c>
      <c r="AB172" s="66">
        <v>0</v>
      </c>
      <c r="AC172" s="66">
        <v>0</v>
      </c>
      <c r="AD172" s="66">
        <v>0</v>
      </c>
      <c r="AE172" s="66">
        <v>0</v>
      </c>
      <c r="AF172" s="66">
        <v>0</v>
      </c>
      <c r="AG172" s="66">
        <v>0</v>
      </c>
      <c r="AH172" s="66">
        <v>0</v>
      </c>
    </row>
    <row r="173" spans="2:34" x14ac:dyDescent="0.3">
      <c r="C173" s="67" t="s">
        <v>203</v>
      </c>
      <c r="D173" s="27" t="s">
        <v>207</v>
      </c>
      <c r="E173" s="253">
        <f ca="1">SUM(E171:E172)</f>
        <v>0</v>
      </c>
      <c r="F173" s="66">
        <f t="shared" ref="F173:AH173" ca="1" si="9">SUM(F171:F172)</f>
        <v>0</v>
      </c>
      <c r="G173" s="66">
        <f t="shared" ca="1" si="9"/>
        <v>0</v>
      </c>
      <c r="H173" s="66">
        <f t="shared" ca="1" si="9"/>
        <v>0</v>
      </c>
      <c r="I173" s="66">
        <f t="shared" ca="1" si="9"/>
        <v>0</v>
      </c>
      <c r="J173" s="66">
        <f t="shared" ca="1" si="9"/>
        <v>0</v>
      </c>
      <c r="K173" s="66">
        <f t="shared" ca="1" si="9"/>
        <v>0</v>
      </c>
      <c r="L173" s="66">
        <f t="shared" ca="1" si="9"/>
        <v>0</v>
      </c>
      <c r="M173" s="66">
        <f t="shared" ca="1" si="9"/>
        <v>0</v>
      </c>
      <c r="N173" s="66">
        <f t="shared" ca="1" si="9"/>
        <v>0</v>
      </c>
      <c r="O173" s="66">
        <f t="shared" ca="1" si="9"/>
        <v>0</v>
      </c>
      <c r="P173" s="66">
        <f t="shared" ca="1" si="9"/>
        <v>0</v>
      </c>
      <c r="Q173" s="66">
        <f t="shared" ca="1" si="9"/>
        <v>0</v>
      </c>
      <c r="R173" s="66">
        <f t="shared" ca="1" si="9"/>
        <v>0</v>
      </c>
      <c r="S173" s="66">
        <f t="shared" ca="1" si="9"/>
        <v>0</v>
      </c>
      <c r="T173" s="66">
        <f t="shared" ca="1" si="9"/>
        <v>0</v>
      </c>
      <c r="U173" s="66">
        <f t="shared" ca="1" si="9"/>
        <v>0</v>
      </c>
      <c r="V173" s="66">
        <f t="shared" ca="1" si="9"/>
        <v>0</v>
      </c>
      <c r="W173" s="66">
        <f t="shared" ca="1" si="9"/>
        <v>0</v>
      </c>
      <c r="X173" s="66">
        <f t="shared" ca="1" si="9"/>
        <v>0</v>
      </c>
      <c r="Y173" s="66">
        <f t="shared" ca="1" si="9"/>
        <v>0</v>
      </c>
      <c r="Z173" s="66">
        <f t="shared" ca="1" si="9"/>
        <v>0</v>
      </c>
      <c r="AA173" s="66">
        <f t="shared" ca="1" si="9"/>
        <v>0</v>
      </c>
      <c r="AB173" s="66">
        <f t="shared" ca="1" si="9"/>
        <v>0</v>
      </c>
      <c r="AC173" s="66">
        <f t="shared" ca="1" si="9"/>
        <v>0</v>
      </c>
      <c r="AD173" s="66">
        <f t="shared" ca="1" si="9"/>
        <v>0</v>
      </c>
      <c r="AE173" s="66">
        <f t="shared" ca="1" si="9"/>
        <v>0</v>
      </c>
      <c r="AF173" s="66">
        <f t="shared" ca="1" si="9"/>
        <v>0</v>
      </c>
      <c r="AG173" s="66">
        <f t="shared" ca="1" si="9"/>
        <v>0</v>
      </c>
      <c r="AH173" s="66">
        <f t="shared" ca="1" si="9"/>
        <v>0</v>
      </c>
    </row>
    <row r="175" spans="2:34" x14ac:dyDescent="0.3">
      <c r="D175" s="27" t="s">
        <v>206</v>
      </c>
      <c r="E175" s="252" t="str">
        <f>'2.3.1 Cost_Sum'!F$2</f>
        <v>FY25</v>
      </c>
      <c r="F175" s="27" t="str">
        <f>'2.3.1 Cost_Sum'!G$2</f>
        <v>FY26</v>
      </c>
      <c r="G175" s="27" t="str">
        <f>'2.3.1 Cost_Sum'!H$2</f>
        <v>FY27</v>
      </c>
      <c r="H175" s="260" t="str">
        <f>'2.3.1 Cost_Sum'!I$2</f>
        <v>FY28</v>
      </c>
      <c r="I175" s="27" t="str">
        <f>'2.3.1 Cost_Sum'!J$2</f>
        <v>FY29</v>
      </c>
      <c r="J175" s="27" t="str">
        <f>'2.3.1 Cost_Sum'!K$2</f>
        <v>FY30</v>
      </c>
      <c r="K175" s="27" t="str">
        <f>'2.3.1 Cost_Sum'!L$2</f>
        <v>FY31</v>
      </c>
      <c r="L175" s="27" t="str">
        <f>'2.3.1 Cost_Sum'!M$2</f>
        <v>FY32</v>
      </c>
      <c r="M175" s="27" t="str">
        <f>'2.3.1 Cost_Sum'!N$2</f>
        <v>FY33</v>
      </c>
      <c r="N175" s="27" t="str">
        <f>'2.3.1 Cost_Sum'!O$2</f>
        <v>FY34</v>
      </c>
      <c r="O175" s="27" t="str">
        <f>'2.3.1 Cost_Sum'!P$2</f>
        <v>FY35</v>
      </c>
      <c r="P175" s="27" t="str">
        <f>'2.3.1 Cost_Sum'!Q$2</f>
        <v>FY36</v>
      </c>
      <c r="Q175" s="27" t="str">
        <f>'2.3.1 Cost_Sum'!R$2</f>
        <v>FY37</v>
      </c>
      <c r="R175" s="27" t="str">
        <f>'2.3.1 Cost_Sum'!S$2</f>
        <v>FY38</v>
      </c>
      <c r="S175" s="27" t="str">
        <f>'2.3.1 Cost_Sum'!T$2</f>
        <v>FY39</v>
      </c>
      <c r="T175" s="27" t="str">
        <f>'2.3.1 Cost_Sum'!U$2</f>
        <v>FY40</v>
      </c>
      <c r="U175" s="27" t="str">
        <f>'2.3.1 Cost_Sum'!V$2</f>
        <v>FY41</v>
      </c>
      <c r="V175" s="27" t="str">
        <f>'2.3.1 Cost_Sum'!W$2</f>
        <v>FY42</v>
      </c>
      <c r="W175" s="27" t="str">
        <f>'2.3.1 Cost_Sum'!X$2</f>
        <v>FY43</v>
      </c>
      <c r="X175" s="27" t="str">
        <f>'2.3.1 Cost_Sum'!Y$2</f>
        <v>FY44</v>
      </c>
      <c r="Y175" s="27" t="str">
        <f>'2.3.1 Cost_Sum'!Z$2</f>
        <v>FY45</v>
      </c>
      <c r="Z175" s="27" t="str">
        <f>'2.3.1 Cost_Sum'!AA$2</f>
        <v>FY46</v>
      </c>
      <c r="AA175" s="27" t="str">
        <f>'2.3.1 Cost_Sum'!AB$2</f>
        <v>FY47</v>
      </c>
      <c r="AB175" s="27" t="str">
        <f>'2.3.1 Cost_Sum'!AC$2</f>
        <v>FY48</v>
      </c>
      <c r="AC175" s="27" t="str">
        <f>'2.3.1 Cost_Sum'!AD$2</f>
        <v>FY49</v>
      </c>
      <c r="AD175" s="27" t="str">
        <f>'2.3.1 Cost_Sum'!AE$2</f>
        <v>FY50</v>
      </c>
      <c r="AE175" s="27" t="str">
        <f>'2.3.1 Cost_Sum'!AF$2</f>
        <v>FY51</v>
      </c>
      <c r="AF175" s="27" t="str">
        <f>'2.3.1 Cost_Sum'!AG$2</f>
        <v>FY52</v>
      </c>
      <c r="AG175" s="27" t="str">
        <f>'2.3.1 Cost_Sum'!AH$2</f>
        <v>FY53</v>
      </c>
      <c r="AH175" s="27" t="str">
        <f>'2.3.1 Cost_Sum'!AI$2</f>
        <v>FY54</v>
      </c>
    </row>
    <row r="176" spans="2:34" ht="28.8" x14ac:dyDescent="0.3">
      <c r="C176" s="68" t="s">
        <v>203</v>
      </c>
      <c r="D176" s="69" t="s">
        <v>208</v>
      </c>
      <c r="E176" s="253" cm="1">
        <f t="array" ref="E176:AH176">'3.1 NPV'!$E$198:$AH$198</f>
        <v>0</v>
      </c>
      <c r="F176" s="66">
        <v>0</v>
      </c>
      <c r="G176" s="66">
        <v>0</v>
      </c>
      <c r="H176" s="66">
        <v>0</v>
      </c>
      <c r="I176" s="66">
        <v>0</v>
      </c>
      <c r="J176" s="66">
        <v>0</v>
      </c>
      <c r="K176" s="66">
        <v>0</v>
      </c>
      <c r="L176" s="66">
        <v>0</v>
      </c>
      <c r="M176" s="66">
        <v>0</v>
      </c>
      <c r="N176" s="66">
        <v>0</v>
      </c>
      <c r="O176" s="66">
        <v>0</v>
      </c>
      <c r="P176" s="66">
        <v>0</v>
      </c>
      <c r="Q176" s="66">
        <v>0</v>
      </c>
      <c r="R176" s="66">
        <v>0</v>
      </c>
      <c r="S176" s="66">
        <v>0</v>
      </c>
      <c r="T176" s="66">
        <v>0</v>
      </c>
      <c r="U176" s="66">
        <v>0</v>
      </c>
      <c r="V176" s="66">
        <v>0</v>
      </c>
      <c r="W176" s="66">
        <v>0</v>
      </c>
      <c r="X176" s="66">
        <v>0</v>
      </c>
      <c r="Y176" s="66">
        <v>0</v>
      </c>
      <c r="Z176" s="66">
        <v>0</v>
      </c>
      <c r="AA176" s="66">
        <v>0</v>
      </c>
      <c r="AB176" s="66">
        <v>0</v>
      </c>
      <c r="AC176" s="66">
        <v>0</v>
      </c>
      <c r="AD176" s="66">
        <v>0</v>
      </c>
      <c r="AE176" s="66">
        <v>0</v>
      </c>
      <c r="AF176" s="66">
        <v>0</v>
      </c>
      <c r="AG176" s="66">
        <v>0</v>
      </c>
      <c r="AH176" s="66">
        <v>0</v>
      </c>
    </row>
    <row r="177" spans="1:34" ht="15" thickBot="1" x14ac:dyDescent="0.35"/>
    <row r="178" spans="1:34" ht="14.4" customHeight="1" x14ac:dyDescent="0.3">
      <c r="D178" s="386" t="s">
        <v>110</v>
      </c>
      <c r="E178" s="390" t="str">
        <f ca="1">IF(ISNA(INDEX('3.1 NPV'!$E$22:$AH$22,1,MATCH("Yes",'3.1 NPV'!$E$207:$AH$207,0))),"-",INDEX('3.1 NPV'!$E$22:$AH$22,1,MATCH("Yes",'3.1 NPV'!$E$207:$AH$207,0)))</f>
        <v>-</v>
      </c>
    </row>
    <row r="179" spans="1:34" ht="15" customHeight="1" x14ac:dyDescent="0.3">
      <c r="D179" s="387"/>
      <c r="E179" s="391" t="s">
        <v>212</v>
      </c>
    </row>
    <row r="180" spans="1:34" ht="14.4" customHeight="1" x14ac:dyDescent="0.3">
      <c r="D180" s="388"/>
      <c r="E180" s="391" t="s">
        <v>212</v>
      </c>
    </row>
    <row r="181" spans="1:34" ht="15" thickBot="1" x14ac:dyDescent="0.35">
      <c r="D181" s="251" t="str">
        <f>B165</f>
        <v>Option 10</v>
      </c>
      <c r="E181" s="392" t="s">
        <v>212</v>
      </c>
    </row>
    <row r="182" spans="1:34" x14ac:dyDescent="0.3">
      <c r="E182" s="45"/>
      <c r="F182" s="45"/>
      <c r="G182" s="45"/>
      <c r="H182" s="45"/>
      <c r="I182" s="45"/>
      <c r="J182" s="45"/>
    </row>
    <row r="183" spans="1:34" x14ac:dyDescent="0.3">
      <c r="E183" s="45"/>
      <c r="F183" s="45"/>
      <c r="G183" s="45"/>
      <c r="H183" s="45"/>
      <c r="I183" s="45"/>
      <c r="J183" s="45"/>
    </row>
    <row r="184" spans="1:34" s="13" customFormat="1" x14ac:dyDescent="0.3">
      <c r="A184" s="13" t="s">
        <v>218</v>
      </c>
    </row>
    <row r="185" spans="1:34" s="37" customFormat="1" x14ac:dyDescent="0.3">
      <c r="B185" s="37" t="s">
        <v>202</v>
      </c>
      <c r="C185" s="256" t="str">
        <f>C4</f>
        <v>Do Nothing / Base Case</v>
      </c>
    </row>
    <row r="187" spans="1:34" x14ac:dyDescent="0.3">
      <c r="E187" s="252" t="str">
        <f>'2.3.1 Cost_Sum'!F$2</f>
        <v>FY25</v>
      </c>
      <c r="F187" s="27" t="str">
        <f>'2.3.1 Cost_Sum'!G$2</f>
        <v>FY26</v>
      </c>
      <c r="G187" s="27" t="str">
        <f>'2.3.1 Cost_Sum'!H$2</f>
        <v>FY27</v>
      </c>
      <c r="H187" s="260" t="str">
        <f>'2.3.1 Cost_Sum'!I$2</f>
        <v>FY28</v>
      </c>
      <c r="I187" s="27" t="str">
        <f>'2.3.1 Cost_Sum'!J$2</f>
        <v>FY29</v>
      </c>
      <c r="J187" s="27" t="str">
        <f>'2.3.1 Cost_Sum'!K$2</f>
        <v>FY30</v>
      </c>
      <c r="K187" s="27" t="str">
        <f>'2.3.1 Cost_Sum'!L$2</f>
        <v>FY31</v>
      </c>
      <c r="L187" s="27" t="str">
        <f>'2.3.1 Cost_Sum'!M$2</f>
        <v>FY32</v>
      </c>
      <c r="M187" s="27" t="str">
        <f>'2.3.1 Cost_Sum'!N$2</f>
        <v>FY33</v>
      </c>
      <c r="N187" s="27" t="str">
        <f>'2.3.1 Cost_Sum'!O$2</f>
        <v>FY34</v>
      </c>
      <c r="O187" s="27" t="str">
        <f>'2.3.1 Cost_Sum'!P$2</f>
        <v>FY35</v>
      </c>
      <c r="P187" s="27" t="str">
        <f>'2.3.1 Cost_Sum'!Q$2</f>
        <v>FY36</v>
      </c>
      <c r="Q187" s="27" t="str">
        <f>'2.3.1 Cost_Sum'!R$2</f>
        <v>FY37</v>
      </c>
      <c r="R187" s="27" t="str">
        <f>'2.3.1 Cost_Sum'!S$2</f>
        <v>FY38</v>
      </c>
      <c r="S187" s="27" t="str">
        <f>'2.3.1 Cost_Sum'!T$2</f>
        <v>FY39</v>
      </c>
      <c r="T187" s="27" t="str">
        <f>'2.3.1 Cost_Sum'!U$2</f>
        <v>FY40</v>
      </c>
      <c r="U187" s="27" t="str">
        <f>'2.3.1 Cost_Sum'!V$2</f>
        <v>FY41</v>
      </c>
      <c r="V187" s="27" t="str">
        <f>'2.3.1 Cost_Sum'!W$2</f>
        <v>FY42</v>
      </c>
      <c r="W187" s="27" t="str">
        <f>'2.3.1 Cost_Sum'!X$2</f>
        <v>FY43</v>
      </c>
      <c r="X187" s="27" t="str">
        <f>'2.3.1 Cost_Sum'!Y$2</f>
        <v>FY44</v>
      </c>
      <c r="Y187" s="27" t="str">
        <f>'2.3.1 Cost_Sum'!Z$2</f>
        <v>FY45</v>
      </c>
      <c r="Z187" s="27" t="str">
        <f>'2.3.1 Cost_Sum'!AA$2</f>
        <v>FY46</v>
      </c>
      <c r="AA187" s="27" t="str">
        <f>'2.3.1 Cost_Sum'!AB$2</f>
        <v>FY47</v>
      </c>
      <c r="AB187" s="27" t="str">
        <f>'2.3.1 Cost_Sum'!AC$2</f>
        <v>FY48</v>
      </c>
      <c r="AC187" s="27" t="str">
        <f>'2.3.1 Cost_Sum'!AD$2</f>
        <v>FY49</v>
      </c>
      <c r="AD187" s="27" t="str">
        <f>'2.3.1 Cost_Sum'!AE$2</f>
        <v>FY50</v>
      </c>
      <c r="AE187" s="27" t="str">
        <f>'2.3.1 Cost_Sum'!AF$2</f>
        <v>FY51</v>
      </c>
      <c r="AF187" s="27" t="str">
        <f>'2.3.1 Cost_Sum'!AG$2</f>
        <v>FY52</v>
      </c>
      <c r="AG187" s="27" t="str">
        <f>'2.3.1 Cost_Sum'!AH$2</f>
        <v>FY53</v>
      </c>
      <c r="AH187" s="27" t="str">
        <f>'2.3.1 Cost_Sum'!AI$2</f>
        <v>FY54</v>
      </c>
    </row>
    <row r="188" spans="1:34" s="45" customFormat="1" x14ac:dyDescent="0.3">
      <c r="A188"/>
      <c r="B188"/>
      <c r="C188" s="67" t="s">
        <v>203</v>
      </c>
      <c r="D188" s="27" t="s">
        <v>204</v>
      </c>
      <c r="E188" s="253" cm="1">
        <f t="array" ref="E188:AH188">_xlfn.ANCHORARRAY('3.1 NPV'!$E$32)</f>
        <v>0.992248890395802</v>
      </c>
      <c r="F188" s="66">
        <v>0.992248890395802</v>
      </c>
      <c r="G188" s="66">
        <v>0.992248890395802</v>
      </c>
      <c r="H188" s="66">
        <v>0.992248890395802</v>
      </c>
      <c r="I188" s="66">
        <v>0.992248890395802</v>
      </c>
      <c r="J188" s="66">
        <v>0.992248890395802</v>
      </c>
      <c r="K188" s="66">
        <v>0.992248890395802</v>
      </c>
      <c r="L188" s="66">
        <v>0.992248890395802</v>
      </c>
      <c r="M188" s="66">
        <v>0.992248890395802</v>
      </c>
      <c r="N188" s="66">
        <v>0.992248890395802</v>
      </c>
      <c r="O188" s="66">
        <v>0.992248890395802</v>
      </c>
      <c r="P188" s="66">
        <v>0.992248890395802</v>
      </c>
      <c r="Q188" s="66">
        <v>0.992248890395802</v>
      </c>
      <c r="R188" s="66">
        <v>0.992248890395802</v>
      </c>
      <c r="S188" s="66">
        <v>0.992248890395802</v>
      </c>
      <c r="T188" s="66">
        <v>0.992248890395802</v>
      </c>
      <c r="U188" s="66">
        <v>0.992248890395802</v>
      </c>
      <c r="V188" s="66">
        <v>0.992248890395802</v>
      </c>
      <c r="W188" s="66">
        <v>0.992248890395802</v>
      </c>
      <c r="X188" s="66">
        <v>0.992248890395802</v>
      </c>
      <c r="Y188" s="66">
        <v>0.992248890395802</v>
      </c>
      <c r="Z188" s="66">
        <v>0.992248890395802</v>
      </c>
      <c r="AA188" s="66">
        <v>0.992248890395802</v>
      </c>
      <c r="AB188" s="66">
        <v>0.992248890395802</v>
      </c>
      <c r="AC188" s="66">
        <v>0.992248890395802</v>
      </c>
      <c r="AD188" s="66">
        <v>0.992248890395802</v>
      </c>
      <c r="AE188" s="66">
        <v>0.992248890395802</v>
      </c>
      <c r="AF188" s="66">
        <v>0.992248890395802</v>
      </c>
      <c r="AG188" s="66">
        <v>0.992248890395802</v>
      </c>
      <c r="AH188" s="66">
        <v>0.992248890395802</v>
      </c>
    </row>
    <row r="190" spans="1:34" s="37" customFormat="1" x14ac:dyDescent="0.3">
      <c r="B190" s="37" t="s">
        <v>205</v>
      </c>
      <c r="C190" s="57" t="str">
        <f>C5</f>
        <v>Implement summer prep</v>
      </c>
    </row>
    <row r="192" spans="1:34" x14ac:dyDescent="0.3">
      <c r="D192" s="27" t="s">
        <v>206</v>
      </c>
      <c r="E192" s="252" t="str">
        <f>'2.3.1 Cost_Sum'!F$2</f>
        <v>FY25</v>
      </c>
      <c r="F192" s="27" t="str">
        <f>'2.3.1 Cost_Sum'!G$2</f>
        <v>FY26</v>
      </c>
      <c r="G192" s="27" t="str">
        <f>'2.3.1 Cost_Sum'!H$2</f>
        <v>FY27</v>
      </c>
      <c r="H192" s="260" t="str">
        <f>'2.3.1 Cost_Sum'!I$2</f>
        <v>FY28</v>
      </c>
      <c r="I192" s="27" t="str">
        <f>'2.3.1 Cost_Sum'!J$2</f>
        <v>FY29</v>
      </c>
      <c r="J192" s="27" t="str">
        <f>'2.3.1 Cost_Sum'!K$2</f>
        <v>FY30</v>
      </c>
      <c r="K192" s="27" t="str">
        <f>'2.3.1 Cost_Sum'!L$2</f>
        <v>FY31</v>
      </c>
      <c r="L192" s="27" t="str">
        <f>'2.3.1 Cost_Sum'!M$2</f>
        <v>FY32</v>
      </c>
      <c r="M192" s="27" t="str">
        <f>'2.3.1 Cost_Sum'!N$2</f>
        <v>FY33</v>
      </c>
      <c r="N192" s="27" t="str">
        <f>'2.3.1 Cost_Sum'!O$2</f>
        <v>FY34</v>
      </c>
      <c r="O192" s="27" t="str">
        <f>'2.3.1 Cost_Sum'!P$2</f>
        <v>FY35</v>
      </c>
      <c r="P192" s="27" t="str">
        <f>'2.3.1 Cost_Sum'!Q$2</f>
        <v>FY36</v>
      </c>
      <c r="Q192" s="27" t="str">
        <f>'2.3.1 Cost_Sum'!R$2</f>
        <v>FY37</v>
      </c>
      <c r="R192" s="27" t="str">
        <f>'2.3.1 Cost_Sum'!S$2</f>
        <v>FY38</v>
      </c>
      <c r="S192" s="27" t="str">
        <f>'2.3.1 Cost_Sum'!T$2</f>
        <v>FY39</v>
      </c>
      <c r="T192" s="27" t="str">
        <f>'2.3.1 Cost_Sum'!U$2</f>
        <v>FY40</v>
      </c>
      <c r="U192" s="27" t="str">
        <f>'2.3.1 Cost_Sum'!V$2</f>
        <v>FY41</v>
      </c>
      <c r="V192" s="27" t="str">
        <f>'2.3.1 Cost_Sum'!W$2</f>
        <v>FY42</v>
      </c>
      <c r="W192" s="27" t="str">
        <f>'2.3.1 Cost_Sum'!X$2</f>
        <v>FY43</v>
      </c>
      <c r="X192" s="27" t="str">
        <f>'2.3.1 Cost_Sum'!Y$2</f>
        <v>FY44</v>
      </c>
      <c r="Y192" s="27" t="str">
        <f>'2.3.1 Cost_Sum'!Z$2</f>
        <v>FY45</v>
      </c>
      <c r="Z192" s="27" t="str">
        <f>'2.3.1 Cost_Sum'!AA$2</f>
        <v>FY46</v>
      </c>
      <c r="AA192" s="27" t="str">
        <f>'2.3.1 Cost_Sum'!AB$2</f>
        <v>FY47</v>
      </c>
      <c r="AB192" s="27" t="str">
        <f>'2.3.1 Cost_Sum'!AC$2</f>
        <v>FY48</v>
      </c>
      <c r="AC192" s="27" t="str">
        <f>'2.3.1 Cost_Sum'!AD$2</f>
        <v>FY49</v>
      </c>
      <c r="AD192" s="27" t="str">
        <f>'2.3.1 Cost_Sum'!AE$2</f>
        <v>FY50</v>
      </c>
      <c r="AE192" s="27" t="str">
        <f>'2.3.1 Cost_Sum'!AF$2</f>
        <v>FY51</v>
      </c>
      <c r="AF192" s="27" t="str">
        <f>'2.3.1 Cost_Sum'!AG$2</f>
        <v>FY52</v>
      </c>
      <c r="AG192" s="27" t="str">
        <f>'2.3.1 Cost_Sum'!AH$2</f>
        <v>FY53</v>
      </c>
      <c r="AH192" s="27" t="str">
        <f>'2.3.1 Cost_Sum'!AI$2</f>
        <v>FY54</v>
      </c>
    </row>
    <row r="193" spans="2:34" x14ac:dyDescent="0.3">
      <c r="C193" s="67" t="s">
        <v>203</v>
      </c>
      <c r="D193" s="27" t="s">
        <v>93</v>
      </c>
      <c r="E193" s="253" cm="1">
        <f t="array" ref="E193:AH193">'3.1 NPV'!$E$49:$AH$49</f>
        <v>0</v>
      </c>
      <c r="F193" s="66">
        <v>0</v>
      </c>
      <c r="G193" s="66">
        <v>1.1523287447179709</v>
      </c>
      <c r="H193" s="66">
        <v>1.1523287447179709</v>
      </c>
      <c r="I193" s="66">
        <v>1.1523287447179709</v>
      </c>
      <c r="J193" s="66">
        <v>1.1523287447179709</v>
      </c>
      <c r="K193" s="66">
        <v>1.1523287447179709</v>
      </c>
      <c r="L193" s="66">
        <v>0</v>
      </c>
      <c r="M193" s="66">
        <v>0</v>
      </c>
      <c r="N193" s="66">
        <v>0</v>
      </c>
      <c r="O193" s="66">
        <v>0</v>
      </c>
      <c r="P193" s="66">
        <v>0</v>
      </c>
      <c r="Q193" s="66">
        <v>0</v>
      </c>
      <c r="R193" s="66">
        <v>0</v>
      </c>
      <c r="S193" s="66">
        <v>0</v>
      </c>
      <c r="T193" s="66">
        <v>0</v>
      </c>
      <c r="U193" s="66">
        <v>0</v>
      </c>
      <c r="V193" s="66">
        <v>0</v>
      </c>
      <c r="W193" s="66">
        <v>0</v>
      </c>
      <c r="X193" s="66">
        <v>0</v>
      </c>
      <c r="Y193" s="66">
        <v>0</v>
      </c>
      <c r="Z193" s="66">
        <v>0</v>
      </c>
      <c r="AA193" s="66">
        <v>0</v>
      </c>
      <c r="AB193" s="66">
        <v>0</v>
      </c>
      <c r="AC193" s="66">
        <v>0</v>
      </c>
      <c r="AD193" s="66">
        <v>0</v>
      </c>
      <c r="AE193" s="66">
        <v>0</v>
      </c>
      <c r="AF193" s="66">
        <v>0</v>
      </c>
      <c r="AG193" s="66">
        <v>0</v>
      </c>
      <c r="AH193" s="66">
        <v>0</v>
      </c>
    </row>
    <row r="194" spans="2:34" x14ac:dyDescent="0.3">
      <c r="C194" s="67" t="s">
        <v>203</v>
      </c>
      <c r="D194" s="27" t="s">
        <v>97</v>
      </c>
      <c r="E194" s="253" cm="1">
        <f t="array" ref="E194:AH194">'3.1 NPV'!$E$50:$AH$50</f>
        <v>0</v>
      </c>
      <c r="F194" s="66">
        <v>0</v>
      </c>
      <c r="G194" s="66">
        <v>0</v>
      </c>
      <c r="H194" s="66">
        <v>5.7616437235898543E-2</v>
      </c>
      <c r="I194" s="66">
        <v>0</v>
      </c>
      <c r="J194" s="66">
        <v>0</v>
      </c>
      <c r="K194" s="66">
        <v>0</v>
      </c>
      <c r="L194" s="66">
        <v>0</v>
      </c>
      <c r="M194" s="66">
        <v>0</v>
      </c>
      <c r="N194" s="66">
        <v>0</v>
      </c>
      <c r="O194" s="66">
        <v>0</v>
      </c>
      <c r="P194" s="66">
        <v>0</v>
      </c>
      <c r="Q194" s="66">
        <v>0</v>
      </c>
      <c r="R194" s="66">
        <v>0</v>
      </c>
      <c r="S194" s="66">
        <v>0</v>
      </c>
      <c r="T194" s="66">
        <v>0</v>
      </c>
      <c r="U194" s="66">
        <v>0</v>
      </c>
      <c r="V194" s="66">
        <v>0</v>
      </c>
      <c r="W194" s="66">
        <v>0</v>
      </c>
      <c r="X194" s="66">
        <v>0</v>
      </c>
      <c r="Y194" s="66">
        <v>0</v>
      </c>
      <c r="Z194" s="66">
        <v>0</v>
      </c>
      <c r="AA194" s="66">
        <v>0</v>
      </c>
      <c r="AB194" s="66">
        <v>0</v>
      </c>
      <c r="AC194" s="66">
        <v>0</v>
      </c>
      <c r="AD194" s="66">
        <v>0</v>
      </c>
      <c r="AE194" s="66">
        <v>0</v>
      </c>
      <c r="AF194" s="66">
        <v>0</v>
      </c>
      <c r="AG194" s="66">
        <v>0</v>
      </c>
      <c r="AH194" s="66">
        <v>0</v>
      </c>
    </row>
    <row r="195" spans="2:34" x14ac:dyDescent="0.3">
      <c r="C195" s="67" t="s">
        <v>203</v>
      </c>
      <c r="D195" s="27" t="s">
        <v>207</v>
      </c>
      <c r="E195" s="253">
        <f>SUM(E193:E194)</f>
        <v>0</v>
      </c>
      <c r="F195" s="66">
        <f t="shared" ref="F195:AH195" si="10">SUM(F193:F194)</f>
        <v>0</v>
      </c>
      <c r="G195" s="66">
        <f t="shared" si="10"/>
        <v>1.1523287447179709</v>
      </c>
      <c r="H195" s="66">
        <f t="shared" si="10"/>
        <v>1.2099451819538694</v>
      </c>
      <c r="I195" s="66">
        <f t="shared" si="10"/>
        <v>1.1523287447179709</v>
      </c>
      <c r="J195" s="66">
        <f t="shared" si="10"/>
        <v>1.1523287447179709</v>
      </c>
      <c r="K195" s="66">
        <f t="shared" si="10"/>
        <v>1.1523287447179709</v>
      </c>
      <c r="L195" s="66">
        <f t="shared" si="10"/>
        <v>0</v>
      </c>
      <c r="M195" s="66">
        <f t="shared" si="10"/>
        <v>0</v>
      </c>
      <c r="N195" s="66">
        <f t="shared" si="10"/>
        <v>0</v>
      </c>
      <c r="O195" s="66">
        <f t="shared" si="10"/>
        <v>0</v>
      </c>
      <c r="P195" s="66">
        <f t="shared" si="10"/>
        <v>0</v>
      </c>
      <c r="Q195" s="66">
        <f t="shared" si="10"/>
        <v>0</v>
      </c>
      <c r="R195" s="66">
        <f t="shared" si="10"/>
        <v>0</v>
      </c>
      <c r="S195" s="66">
        <f t="shared" si="10"/>
        <v>0</v>
      </c>
      <c r="T195" s="66">
        <f t="shared" si="10"/>
        <v>0</v>
      </c>
      <c r="U195" s="66">
        <f t="shared" si="10"/>
        <v>0</v>
      </c>
      <c r="V195" s="66">
        <f t="shared" si="10"/>
        <v>0</v>
      </c>
      <c r="W195" s="66">
        <f t="shared" si="10"/>
        <v>0</v>
      </c>
      <c r="X195" s="66">
        <f t="shared" si="10"/>
        <v>0</v>
      </c>
      <c r="Y195" s="66">
        <f t="shared" si="10"/>
        <v>0</v>
      </c>
      <c r="Z195" s="66">
        <f t="shared" si="10"/>
        <v>0</v>
      </c>
      <c r="AA195" s="66">
        <f t="shared" si="10"/>
        <v>0</v>
      </c>
      <c r="AB195" s="66">
        <f t="shared" si="10"/>
        <v>0</v>
      </c>
      <c r="AC195" s="66">
        <f t="shared" si="10"/>
        <v>0</v>
      </c>
      <c r="AD195" s="66">
        <f t="shared" si="10"/>
        <v>0</v>
      </c>
      <c r="AE195" s="66">
        <f t="shared" si="10"/>
        <v>0</v>
      </c>
      <c r="AF195" s="66">
        <f t="shared" si="10"/>
        <v>0</v>
      </c>
      <c r="AG195" s="66">
        <f t="shared" si="10"/>
        <v>0</v>
      </c>
      <c r="AH195" s="66">
        <f t="shared" si="10"/>
        <v>0</v>
      </c>
    </row>
    <row r="197" spans="2:34" x14ac:dyDescent="0.3">
      <c r="D197" s="27" t="s">
        <v>206</v>
      </c>
      <c r="E197" s="252" t="str">
        <f>'2.3.1 Cost_Sum'!F$2</f>
        <v>FY25</v>
      </c>
      <c r="F197" s="27" t="str">
        <f>'2.3.1 Cost_Sum'!G$2</f>
        <v>FY26</v>
      </c>
      <c r="G197" s="27" t="str">
        <f>'2.3.1 Cost_Sum'!H$2</f>
        <v>FY27</v>
      </c>
      <c r="H197" s="260" t="str">
        <f>'2.3.1 Cost_Sum'!I$2</f>
        <v>FY28</v>
      </c>
      <c r="I197" s="27" t="str">
        <f>'2.3.1 Cost_Sum'!J$2</f>
        <v>FY29</v>
      </c>
      <c r="J197" s="27" t="str">
        <f>'2.3.1 Cost_Sum'!K$2</f>
        <v>FY30</v>
      </c>
      <c r="K197" s="27" t="str">
        <f>'2.3.1 Cost_Sum'!L$2</f>
        <v>FY31</v>
      </c>
      <c r="L197" s="27" t="str">
        <f>'2.3.1 Cost_Sum'!M$2</f>
        <v>FY32</v>
      </c>
      <c r="M197" s="27" t="str">
        <f>'2.3.1 Cost_Sum'!N$2</f>
        <v>FY33</v>
      </c>
      <c r="N197" s="27" t="str">
        <f>'2.3.1 Cost_Sum'!O$2</f>
        <v>FY34</v>
      </c>
      <c r="O197" s="27" t="str">
        <f>'2.3.1 Cost_Sum'!P$2</f>
        <v>FY35</v>
      </c>
      <c r="P197" s="27" t="str">
        <f>'2.3.1 Cost_Sum'!Q$2</f>
        <v>FY36</v>
      </c>
      <c r="Q197" s="27" t="str">
        <f>'2.3.1 Cost_Sum'!R$2</f>
        <v>FY37</v>
      </c>
      <c r="R197" s="27" t="str">
        <f>'2.3.1 Cost_Sum'!S$2</f>
        <v>FY38</v>
      </c>
      <c r="S197" s="27" t="str">
        <f>'2.3.1 Cost_Sum'!T$2</f>
        <v>FY39</v>
      </c>
      <c r="T197" s="27" t="str">
        <f>'2.3.1 Cost_Sum'!U$2</f>
        <v>FY40</v>
      </c>
      <c r="U197" s="27" t="str">
        <f>'2.3.1 Cost_Sum'!V$2</f>
        <v>FY41</v>
      </c>
      <c r="V197" s="27" t="str">
        <f>'2.3.1 Cost_Sum'!W$2</f>
        <v>FY42</v>
      </c>
      <c r="W197" s="27" t="str">
        <f>'2.3.1 Cost_Sum'!X$2</f>
        <v>FY43</v>
      </c>
      <c r="X197" s="27" t="str">
        <f>'2.3.1 Cost_Sum'!Y$2</f>
        <v>FY44</v>
      </c>
      <c r="Y197" s="27" t="str">
        <f>'2.3.1 Cost_Sum'!Z$2</f>
        <v>FY45</v>
      </c>
      <c r="Z197" s="27" t="str">
        <f>'2.3.1 Cost_Sum'!AA$2</f>
        <v>FY46</v>
      </c>
      <c r="AA197" s="27" t="str">
        <f>'2.3.1 Cost_Sum'!AB$2</f>
        <v>FY47</v>
      </c>
      <c r="AB197" s="27" t="str">
        <f>'2.3.1 Cost_Sum'!AC$2</f>
        <v>FY48</v>
      </c>
      <c r="AC197" s="27" t="str">
        <f>'2.3.1 Cost_Sum'!AD$2</f>
        <v>FY49</v>
      </c>
      <c r="AD197" s="27" t="str">
        <f>'2.3.1 Cost_Sum'!AE$2</f>
        <v>FY50</v>
      </c>
      <c r="AE197" s="27" t="str">
        <f>'2.3.1 Cost_Sum'!AF$2</f>
        <v>FY51</v>
      </c>
      <c r="AF197" s="27" t="str">
        <f>'2.3.1 Cost_Sum'!AG$2</f>
        <v>FY52</v>
      </c>
      <c r="AG197" s="27" t="str">
        <f>'2.3.1 Cost_Sum'!AH$2</f>
        <v>FY53</v>
      </c>
      <c r="AH197" s="27" t="str">
        <f>'2.3.1 Cost_Sum'!AI$2</f>
        <v>FY54</v>
      </c>
    </row>
    <row r="198" spans="2:34" ht="28.8" x14ac:dyDescent="0.3">
      <c r="C198" s="68" t="s">
        <v>203</v>
      </c>
      <c r="D198" s="69" t="s">
        <v>208</v>
      </c>
      <c r="E198" s="253" cm="1">
        <f t="array" ref="E198:AH198">'3.1 NPV'!$E$51:$AH$51</f>
        <v>0</v>
      </c>
      <c r="F198" s="66">
        <v>0</v>
      </c>
      <c r="G198" s="66">
        <v>0.992248890395802</v>
      </c>
      <c r="H198" s="66">
        <v>0.992248890395802</v>
      </c>
      <c r="I198" s="66">
        <v>0.992248890395802</v>
      </c>
      <c r="J198" s="66">
        <v>0.992248890395802</v>
      </c>
      <c r="K198" s="66">
        <v>0.992248890395802</v>
      </c>
      <c r="L198" s="66">
        <v>0.992248890395802</v>
      </c>
      <c r="M198" s="66">
        <v>0.992248890395802</v>
      </c>
      <c r="N198" s="66">
        <v>0.992248890395802</v>
      </c>
      <c r="O198" s="66">
        <v>0.992248890395802</v>
      </c>
      <c r="P198" s="66">
        <v>0.992248890395802</v>
      </c>
      <c r="Q198" s="66">
        <v>0.992248890395802</v>
      </c>
      <c r="R198" s="66">
        <v>0.992248890395802</v>
      </c>
      <c r="S198" s="66">
        <v>0.992248890395802</v>
      </c>
      <c r="T198" s="66">
        <v>0.992248890395802</v>
      </c>
      <c r="U198" s="66">
        <v>0.992248890395802</v>
      </c>
      <c r="V198" s="66">
        <v>0.992248890395802</v>
      </c>
      <c r="W198" s="66">
        <v>0.992248890395802</v>
      </c>
      <c r="X198" s="66">
        <v>0.992248890395802</v>
      </c>
      <c r="Y198" s="66">
        <v>0.992248890395802</v>
      </c>
      <c r="Z198" s="66">
        <v>0.992248890395802</v>
      </c>
      <c r="AA198" s="66">
        <v>0.992248890395802</v>
      </c>
      <c r="AB198" s="66">
        <v>0.992248890395802</v>
      </c>
      <c r="AC198" s="66">
        <v>0.992248890395802</v>
      </c>
      <c r="AD198" s="66">
        <v>0.992248890395802</v>
      </c>
      <c r="AE198" s="66">
        <v>0.992248890395802</v>
      </c>
      <c r="AF198" s="66">
        <v>0.992248890395802</v>
      </c>
      <c r="AG198" s="66">
        <v>0.992248890395802</v>
      </c>
      <c r="AH198" s="66">
        <v>0.992248890395802</v>
      </c>
    </row>
    <row r="199" spans="2:34" ht="15" thickBot="1" x14ac:dyDescent="0.35"/>
    <row r="200" spans="2:34" ht="14.4" customHeight="1" x14ac:dyDescent="0.3">
      <c r="D200" s="376" t="s">
        <v>219</v>
      </c>
      <c r="E200" s="373" t="s">
        <v>203</v>
      </c>
      <c r="F200" s="373"/>
      <c r="G200" s="373"/>
      <c r="H200" s="373" t="s">
        <v>220</v>
      </c>
      <c r="I200" s="373"/>
      <c r="J200" s="374"/>
    </row>
    <row r="201" spans="2:34" ht="15" customHeight="1" x14ac:dyDescent="0.3">
      <c r="D201" s="377"/>
      <c r="E201" s="375" t="s">
        <v>221</v>
      </c>
      <c r="F201" s="375" t="s">
        <v>222</v>
      </c>
      <c r="G201" s="375" t="s">
        <v>223</v>
      </c>
      <c r="H201" s="371" t="s">
        <v>198</v>
      </c>
      <c r="I201" s="371" t="s">
        <v>199</v>
      </c>
      <c r="J201" s="372" t="s">
        <v>75</v>
      </c>
    </row>
    <row r="202" spans="2:34" ht="15" customHeight="1" x14ac:dyDescent="0.3">
      <c r="D202" s="378"/>
      <c r="E202" s="375"/>
      <c r="F202" s="375"/>
      <c r="G202" s="375"/>
      <c r="H202" s="371"/>
      <c r="I202" s="371"/>
      <c r="J202" s="372"/>
    </row>
    <row r="203" spans="2:34" ht="15" thickBot="1" x14ac:dyDescent="0.35">
      <c r="D203" s="254" t="str">
        <f>B190</f>
        <v>Option 2</v>
      </c>
      <c r="E203" s="255">
        <f>SUM(E198:AH198)</f>
        <v>27.782968931082465</v>
      </c>
      <c r="F203" s="255">
        <f>SUM(E195:AH195)</f>
        <v>5.8192601608257526</v>
      </c>
      <c r="G203" s="255">
        <f>E203-F203</f>
        <v>21.963708770256712</v>
      </c>
      <c r="H203" s="257">
        <f>IF($A$5 = "Yes",'3.1 NPV'!$B$51,"")</f>
        <v>13.190319539455935</v>
      </c>
      <c r="I203" s="258">
        <f>IF($A$5 = "Yes",SUM('3.1 NPV'!$B$49:$B$50),"")</f>
        <v>4.7029107186682308</v>
      </c>
      <c r="J203" s="259">
        <f>IF($A$5 = "Yes",'3.1 NPV'!$B$52,"")</f>
        <v>8.4874088207877048</v>
      </c>
    </row>
    <row r="205" spans="2:34" s="37" customFormat="1" x14ac:dyDescent="0.3">
      <c r="B205" s="37" t="s">
        <v>209</v>
      </c>
      <c r="C205" s="57" t="str">
        <f>C6</f>
        <v/>
      </c>
    </row>
    <row r="207" spans="2:34" x14ac:dyDescent="0.3">
      <c r="D207" s="27" t="s">
        <v>206</v>
      </c>
      <c r="E207" s="252" t="str">
        <f>'2.3.1 Cost_Sum'!F$2</f>
        <v>FY25</v>
      </c>
      <c r="F207" s="27" t="str">
        <f>'2.3.1 Cost_Sum'!G$2</f>
        <v>FY26</v>
      </c>
      <c r="G207" s="27" t="str">
        <f>'2.3.1 Cost_Sum'!H$2</f>
        <v>FY27</v>
      </c>
      <c r="H207" s="260" t="str">
        <f>'2.3.1 Cost_Sum'!I$2</f>
        <v>FY28</v>
      </c>
      <c r="I207" s="27" t="str">
        <f>'2.3.1 Cost_Sum'!J$2</f>
        <v>FY29</v>
      </c>
      <c r="J207" s="27" t="str">
        <f>'2.3.1 Cost_Sum'!K$2</f>
        <v>FY30</v>
      </c>
      <c r="K207" s="27" t="str">
        <f>'2.3.1 Cost_Sum'!L$2</f>
        <v>FY31</v>
      </c>
      <c r="L207" s="27" t="str">
        <f>'2.3.1 Cost_Sum'!M$2</f>
        <v>FY32</v>
      </c>
      <c r="M207" s="27" t="str">
        <f>'2.3.1 Cost_Sum'!N$2</f>
        <v>FY33</v>
      </c>
      <c r="N207" s="27" t="str">
        <f>'2.3.1 Cost_Sum'!O$2</f>
        <v>FY34</v>
      </c>
      <c r="O207" s="27" t="str">
        <f>'2.3.1 Cost_Sum'!P$2</f>
        <v>FY35</v>
      </c>
      <c r="P207" s="27" t="str">
        <f>'2.3.1 Cost_Sum'!Q$2</f>
        <v>FY36</v>
      </c>
      <c r="Q207" s="27" t="str">
        <f>'2.3.1 Cost_Sum'!R$2</f>
        <v>FY37</v>
      </c>
      <c r="R207" s="27" t="str">
        <f>'2.3.1 Cost_Sum'!S$2</f>
        <v>FY38</v>
      </c>
      <c r="S207" s="27" t="str">
        <f>'2.3.1 Cost_Sum'!T$2</f>
        <v>FY39</v>
      </c>
      <c r="T207" s="27" t="str">
        <f>'2.3.1 Cost_Sum'!U$2</f>
        <v>FY40</v>
      </c>
      <c r="U207" s="27" t="str">
        <f>'2.3.1 Cost_Sum'!V$2</f>
        <v>FY41</v>
      </c>
      <c r="V207" s="27" t="str">
        <f>'2.3.1 Cost_Sum'!W$2</f>
        <v>FY42</v>
      </c>
      <c r="W207" s="27" t="str">
        <f>'2.3.1 Cost_Sum'!X$2</f>
        <v>FY43</v>
      </c>
      <c r="X207" s="27" t="str">
        <f>'2.3.1 Cost_Sum'!Y$2</f>
        <v>FY44</v>
      </c>
      <c r="Y207" s="27" t="str">
        <f>'2.3.1 Cost_Sum'!Z$2</f>
        <v>FY45</v>
      </c>
      <c r="Z207" s="27" t="str">
        <f>'2.3.1 Cost_Sum'!AA$2</f>
        <v>FY46</v>
      </c>
      <c r="AA207" s="27" t="str">
        <f>'2.3.1 Cost_Sum'!AB$2</f>
        <v>FY47</v>
      </c>
      <c r="AB207" s="27" t="str">
        <f>'2.3.1 Cost_Sum'!AC$2</f>
        <v>FY48</v>
      </c>
      <c r="AC207" s="27" t="str">
        <f>'2.3.1 Cost_Sum'!AD$2</f>
        <v>FY49</v>
      </c>
      <c r="AD207" s="27" t="str">
        <f>'2.3.1 Cost_Sum'!AE$2</f>
        <v>FY50</v>
      </c>
      <c r="AE207" s="27" t="str">
        <f>'2.3.1 Cost_Sum'!AF$2</f>
        <v>FY51</v>
      </c>
      <c r="AF207" s="27" t="str">
        <f>'2.3.1 Cost_Sum'!AG$2</f>
        <v>FY52</v>
      </c>
      <c r="AG207" s="27" t="str">
        <f>'2.3.1 Cost_Sum'!AH$2</f>
        <v>FY53</v>
      </c>
      <c r="AH207" s="27" t="str">
        <f>'2.3.1 Cost_Sum'!AI$2</f>
        <v>FY54</v>
      </c>
    </row>
    <row r="208" spans="2:34" x14ac:dyDescent="0.3">
      <c r="C208" s="67" t="s">
        <v>203</v>
      </c>
      <c r="D208" s="27" t="s">
        <v>93</v>
      </c>
      <c r="E208" s="253" cm="1">
        <f t="array" aca="1" ref="E208:AH208" ca="1">'3.1 NPV'!$E$69:$AH$69</f>
        <v>0</v>
      </c>
      <c r="F208" s="66">
        <f ca="1"/>
        <v>0</v>
      </c>
      <c r="G208" s="66">
        <f ca="1"/>
        <v>0</v>
      </c>
      <c r="H208" s="66">
        <f ca="1"/>
        <v>0</v>
      </c>
      <c r="I208" s="66">
        <f ca="1"/>
        <v>0</v>
      </c>
      <c r="J208" s="66">
        <f ca="1"/>
        <v>0</v>
      </c>
      <c r="K208" s="66">
        <f ca="1"/>
        <v>0</v>
      </c>
      <c r="L208" s="66">
        <f ca="1"/>
        <v>0</v>
      </c>
      <c r="M208" s="66">
        <f ca="1"/>
        <v>0</v>
      </c>
      <c r="N208" s="66">
        <f ca="1"/>
        <v>0</v>
      </c>
      <c r="O208" s="66">
        <f ca="1"/>
        <v>0</v>
      </c>
      <c r="P208" s="66">
        <f ca="1"/>
        <v>0</v>
      </c>
      <c r="Q208" s="66">
        <f ca="1"/>
        <v>0</v>
      </c>
      <c r="R208" s="66">
        <f ca="1"/>
        <v>0</v>
      </c>
      <c r="S208" s="66">
        <f ca="1"/>
        <v>0</v>
      </c>
      <c r="T208" s="66">
        <f ca="1"/>
        <v>0</v>
      </c>
      <c r="U208" s="66">
        <f ca="1"/>
        <v>0</v>
      </c>
      <c r="V208" s="66">
        <f ca="1"/>
        <v>0</v>
      </c>
      <c r="W208" s="66">
        <f ca="1"/>
        <v>0</v>
      </c>
      <c r="X208" s="66">
        <f ca="1"/>
        <v>0</v>
      </c>
      <c r="Y208" s="66">
        <f ca="1"/>
        <v>0</v>
      </c>
      <c r="Z208" s="66">
        <f ca="1"/>
        <v>0</v>
      </c>
      <c r="AA208" s="66">
        <f ca="1"/>
        <v>0</v>
      </c>
      <c r="AB208" s="66">
        <f ca="1"/>
        <v>0</v>
      </c>
      <c r="AC208" s="66">
        <f ca="1"/>
        <v>0</v>
      </c>
      <c r="AD208" s="66">
        <f ca="1"/>
        <v>0</v>
      </c>
      <c r="AE208" s="66">
        <f ca="1"/>
        <v>0</v>
      </c>
      <c r="AF208" s="66">
        <f ca="1"/>
        <v>0</v>
      </c>
      <c r="AG208" s="66">
        <f ca="1"/>
        <v>0</v>
      </c>
      <c r="AH208" s="66">
        <f ca="1"/>
        <v>0</v>
      </c>
    </row>
    <row r="209" spans="2:34" x14ac:dyDescent="0.3">
      <c r="C209" s="67" t="s">
        <v>203</v>
      </c>
      <c r="D209" s="27" t="s">
        <v>97</v>
      </c>
      <c r="E209" s="253" cm="1">
        <f t="array" aca="1" ref="E209:AH209" ca="1">'3.1 NPV'!$E$70:$AH$70</f>
        <v>0</v>
      </c>
      <c r="F209" s="66">
        <f ca="1"/>
        <v>0</v>
      </c>
      <c r="G209" s="66">
        <f ca="1"/>
        <v>0</v>
      </c>
      <c r="H209" s="66">
        <f ca="1"/>
        <v>0</v>
      </c>
      <c r="I209" s="66">
        <f ca="1"/>
        <v>0</v>
      </c>
      <c r="J209" s="66">
        <f ca="1"/>
        <v>0</v>
      </c>
      <c r="K209" s="66">
        <f ca="1"/>
        <v>0</v>
      </c>
      <c r="L209" s="66">
        <f ca="1"/>
        <v>0</v>
      </c>
      <c r="M209" s="66">
        <f ca="1"/>
        <v>0</v>
      </c>
      <c r="N209" s="66">
        <f ca="1"/>
        <v>0</v>
      </c>
      <c r="O209" s="66">
        <f ca="1"/>
        <v>0</v>
      </c>
      <c r="P209" s="66">
        <f ca="1"/>
        <v>0</v>
      </c>
      <c r="Q209" s="66">
        <f ca="1"/>
        <v>0</v>
      </c>
      <c r="R209" s="66">
        <f ca="1"/>
        <v>0</v>
      </c>
      <c r="S209" s="66">
        <f ca="1"/>
        <v>0</v>
      </c>
      <c r="T209" s="66">
        <f ca="1"/>
        <v>0</v>
      </c>
      <c r="U209" s="66">
        <f ca="1"/>
        <v>0</v>
      </c>
      <c r="V209" s="66">
        <f ca="1"/>
        <v>0</v>
      </c>
      <c r="W209" s="66">
        <f ca="1"/>
        <v>0</v>
      </c>
      <c r="X209" s="66">
        <f ca="1"/>
        <v>0</v>
      </c>
      <c r="Y209" s="66">
        <f ca="1"/>
        <v>0</v>
      </c>
      <c r="Z209" s="66">
        <f ca="1"/>
        <v>0</v>
      </c>
      <c r="AA209" s="66">
        <f ca="1"/>
        <v>0</v>
      </c>
      <c r="AB209" s="66">
        <f ca="1"/>
        <v>0</v>
      </c>
      <c r="AC209" s="66">
        <f ca="1"/>
        <v>0</v>
      </c>
      <c r="AD209" s="66">
        <f ca="1"/>
        <v>0</v>
      </c>
      <c r="AE209" s="66">
        <f ca="1"/>
        <v>0</v>
      </c>
      <c r="AF209" s="66">
        <f ca="1"/>
        <v>0</v>
      </c>
      <c r="AG209" s="66">
        <f ca="1"/>
        <v>0</v>
      </c>
      <c r="AH209" s="66">
        <f ca="1"/>
        <v>0</v>
      </c>
    </row>
    <row r="210" spans="2:34" x14ac:dyDescent="0.3">
      <c r="C210" s="67" t="s">
        <v>203</v>
      </c>
      <c r="D210" s="27" t="s">
        <v>207</v>
      </c>
      <c r="E210" s="253">
        <f ca="1">SUM(E208:E209)</f>
        <v>0</v>
      </c>
      <c r="F210" s="66">
        <f t="shared" ref="F210:AH210" ca="1" si="11">SUM(F208:F209)</f>
        <v>0</v>
      </c>
      <c r="G210" s="66">
        <f t="shared" ca="1" si="11"/>
        <v>0</v>
      </c>
      <c r="H210" s="66">
        <f t="shared" ca="1" si="11"/>
        <v>0</v>
      </c>
      <c r="I210" s="66">
        <f t="shared" ca="1" si="11"/>
        <v>0</v>
      </c>
      <c r="J210" s="66">
        <f t="shared" ca="1" si="11"/>
        <v>0</v>
      </c>
      <c r="K210" s="66">
        <f t="shared" ca="1" si="11"/>
        <v>0</v>
      </c>
      <c r="L210" s="66">
        <f t="shared" ca="1" si="11"/>
        <v>0</v>
      </c>
      <c r="M210" s="66">
        <f t="shared" ca="1" si="11"/>
        <v>0</v>
      </c>
      <c r="N210" s="66">
        <f t="shared" ca="1" si="11"/>
        <v>0</v>
      </c>
      <c r="O210" s="66">
        <f t="shared" ca="1" si="11"/>
        <v>0</v>
      </c>
      <c r="P210" s="66">
        <f t="shared" ca="1" si="11"/>
        <v>0</v>
      </c>
      <c r="Q210" s="66">
        <f t="shared" ca="1" si="11"/>
        <v>0</v>
      </c>
      <c r="R210" s="66">
        <f t="shared" ca="1" si="11"/>
        <v>0</v>
      </c>
      <c r="S210" s="66">
        <f t="shared" ca="1" si="11"/>
        <v>0</v>
      </c>
      <c r="T210" s="66">
        <f t="shared" ca="1" si="11"/>
        <v>0</v>
      </c>
      <c r="U210" s="66">
        <f t="shared" ca="1" si="11"/>
        <v>0</v>
      </c>
      <c r="V210" s="66">
        <f t="shared" ca="1" si="11"/>
        <v>0</v>
      </c>
      <c r="W210" s="66">
        <f t="shared" ca="1" si="11"/>
        <v>0</v>
      </c>
      <c r="X210" s="66">
        <f t="shared" ca="1" si="11"/>
        <v>0</v>
      </c>
      <c r="Y210" s="66">
        <f t="shared" ca="1" si="11"/>
        <v>0</v>
      </c>
      <c r="Z210" s="66">
        <f t="shared" ca="1" si="11"/>
        <v>0</v>
      </c>
      <c r="AA210" s="66">
        <f t="shared" ca="1" si="11"/>
        <v>0</v>
      </c>
      <c r="AB210" s="66">
        <f t="shared" ca="1" si="11"/>
        <v>0</v>
      </c>
      <c r="AC210" s="66">
        <f t="shared" ca="1" si="11"/>
        <v>0</v>
      </c>
      <c r="AD210" s="66">
        <f t="shared" ca="1" si="11"/>
        <v>0</v>
      </c>
      <c r="AE210" s="66">
        <f t="shared" ca="1" si="11"/>
        <v>0</v>
      </c>
      <c r="AF210" s="66">
        <f t="shared" ca="1" si="11"/>
        <v>0</v>
      </c>
      <c r="AG210" s="66">
        <f t="shared" ca="1" si="11"/>
        <v>0</v>
      </c>
      <c r="AH210" s="66">
        <f t="shared" ca="1" si="11"/>
        <v>0</v>
      </c>
    </row>
    <row r="212" spans="2:34" x14ac:dyDescent="0.3">
      <c r="D212" s="27" t="s">
        <v>206</v>
      </c>
      <c r="E212" s="252" t="str">
        <f>'2.3.1 Cost_Sum'!F$2</f>
        <v>FY25</v>
      </c>
      <c r="F212" s="27" t="str">
        <f>'2.3.1 Cost_Sum'!G$2</f>
        <v>FY26</v>
      </c>
      <c r="G212" s="27" t="str">
        <f>'2.3.1 Cost_Sum'!H$2</f>
        <v>FY27</v>
      </c>
      <c r="H212" s="260" t="str">
        <f>'2.3.1 Cost_Sum'!I$2</f>
        <v>FY28</v>
      </c>
      <c r="I212" s="27" t="str">
        <f>'2.3.1 Cost_Sum'!J$2</f>
        <v>FY29</v>
      </c>
      <c r="J212" s="27" t="str">
        <f>'2.3.1 Cost_Sum'!K$2</f>
        <v>FY30</v>
      </c>
      <c r="K212" s="27" t="str">
        <f>'2.3.1 Cost_Sum'!L$2</f>
        <v>FY31</v>
      </c>
      <c r="L212" s="27" t="str">
        <f>'2.3.1 Cost_Sum'!M$2</f>
        <v>FY32</v>
      </c>
      <c r="M212" s="27" t="str">
        <f>'2.3.1 Cost_Sum'!N$2</f>
        <v>FY33</v>
      </c>
      <c r="N212" s="27" t="str">
        <f>'2.3.1 Cost_Sum'!O$2</f>
        <v>FY34</v>
      </c>
      <c r="O212" s="27" t="str">
        <f>'2.3.1 Cost_Sum'!P$2</f>
        <v>FY35</v>
      </c>
      <c r="P212" s="27" t="str">
        <f>'2.3.1 Cost_Sum'!Q$2</f>
        <v>FY36</v>
      </c>
      <c r="Q212" s="27" t="str">
        <f>'2.3.1 Cost_Sum'!R$2</f>
        <v>FY37</v>
      </c>
      <c r="R212" s="27" t="str">
        <f>'2.3.1 Cost_Sum'!S$2</f>
        <v>FY38</v>
      </c>
      <c r="S212" s="27" t="str">
        <f>'2.3.1 Cost_Sum'!T$2</f>
        <v>FY39</v>
      </c>
      <c r="T212" s="27" t="str">
        <f>'2.3.1 Cost_Sum'!U$2</f>
        <v>FY40</v>
      </c>
      <c r="U212" s="27" t="str">
        <f>'2.3.1 Cost_Sum'!V$2</f>
        <v>FY41</v>
      </c>
      <c r="V212" s="27" t="str">
        <f>'2.3.1 Cost_Sum'!W$2</f>
        <v>FY42</v>
      </c>
      <c r="W212" s="27" t="str">
        <f>'2.3.1 Cost_Sum'!X$2</f>
        <v>FY43</v>
      </c>
      <c r="X212" s="27" t="str">
        <f>'2.3.1 Cost_Sum'!Y$2</f>
        <v>FY44</v>
      </c>
      <c r="Y212" s="27" t="str">
        <f>'2.3.1 Cost_Sum'!Z$2</f>
        <v>FY45</v>
      </c>
      <c r="Z212" s="27" t="str">
        <f>'2.3.1 Cost_Sum'!AA$2</f>
        <v>FY46</v>
      </c>
      <c r="AA212" s="27" t="str">
        <f>'2.3.1 Cost_Sum'!AB$2</f>
        <v>FY47</v>
      </c>
      <c r="AB212" s="27" t="str">
        <f>'2.3.1 Cost_Sum'!AC$2</f>
        <v>FY48</v>
      </c>
      <c r="AC212" s="27" t="str">
        <f>'2.3.1 Cost_Sum'!AD$2</f>
        <v>FY49</v>
      </c>
      <c r="AD212" s="27" t="str">
        <f>'2.3.1 Cost_Sum'!AE$2</f>
        <v>FY50</v>
      </c>
      <c r="AE212" s="27" t="str">
        <f>'2.3.1 Cost_Sum'!AF$2</f>
        <v>FY51</v>
      </c>
      <c r="AF212" s="27" t="str">
        <f>'2.3.1 Cost_Sum'!AG$2</f>
        <v>FY52</v>
      </c>
      <c r="AG212" s="27" t="str">
        <f>'2.3.1 Cost_Sum'!AH$2</f>
        <v>FY53</v>
      </c>
      <c r="AH212" s="27" t="str">
        <f>'2.3.1 Cost_Sum'!AI$2</f>
        <v>FY54</v>
      </c>
    </row>
    <row r="213" spans="2:34" ht="28.8" x14ac:dyDescent="0.3">
      <c r="C213" s="68" t="s">
        <v>203</v>
      </c>
      <c r="D213" s="69" t="s">
        <v>208</v>
      </c>
      <c r="E213" s="253" cm="1">
        <f t="array" aca="1" ref="E213:AH213" ca="1">'3.1 NPV'!$E$71:$AH$71</f>
        <v>0</v>
      </c>
      <c r="F213" s="66">
        <f ca="1"/>
        <v>0</v>
      </c>
      <c r="G213" s="66">
        <f ca="1"/>
        <v>0</v>
      </c>
      <c r="H213" s="66">
        <f ca="1"/>
        <v>0</v>
      </c>
      <c r="I213" s="66">
        <f ca="1"/>
        <v>0</v>
      </c>
      <c r="J213" s="66">
        <f ca="1"/>
        <v>0</v>
      </c>
      <c r="K213" s="66">
        <f ca="1"/>
        <v>0</v>
      </c>
      <c r="L213" s="66">
        <f ca="1"/>
        <v>0</v>
      </c>
      <c r="M213" s="66">
        <f ca="1"/>
        <v>0</v>
      </c>
      <c r="N213" s="66">
        <f ca="1"/>
        <v>0</v>
      </c>
      <c r="O213" s="66">
        <f ca="1"/>
        <v>0</v>
      </c>
      <c r="P213" s="66">
        <f ca="1"/>
        <v>0</v>
      </c>
      <c r="Q213" s="66">
        <f ca="1"/>
        <v>0</v>
      </c>
      <c r="R213" s="66">
        <f ca="1"/>
        <v>0</v>
      </c>
      <c r="S213" s="66">
        <f ca="1"/>
        <v>0</v>
      </c>
      <c r="T213" s="66">
        <f ca="1"/>
        <v>0</v>
      </c>
      <c r="U213" s="66">
        <f ca="1"/>
        <v>0</v>
      </c>
      <c r="V213" s="66">
        <f ca="1"/>
        <v>0</v>
      </c>
      <c r="W213" s="66">
        <f ca="1"/>
        <v>0</v>
      </c>
      <c r="X213" s="66">
        <f ca="1"/>
        <v>0</v>
      </c>
      <c r="Y213" s="66">
        <f ca="1"/>
        <v>0</v>
      </c>
      <c r="Z213" s="66">
        <f ca="1"/>
        <v>0</v>
      </c>
      <c r="AA213" s="66">
        <f ca="1"/>
        <v>0</v>
      </c>
      <c r="AB213" s="66">
        <f ca="1"/>
        <v>0</v>
      </c>
      <c r="AC213" s="66">
        <f ca="1"/>
        <v>0</v>
      </c>
      <c r="AD213" s="66">
        <f ca="1"/>
        <v>0</v>
      </c>
      <c r="AE213" s="66">
        <f ca="1"/>
        <v>0</v>
      </c>
      <c r="AF213" s="66">
        <f ca="1"/>
        <v>0</v>
      </c>
      <c r="AG213" s="66">
        <f ca="1"/>
        <v>0</v>
      </c>
      <c r="AH213" s="66">
        <f ca="1"/>
        <v>0</v>
      </c>
    </row>
    <row r="214" spans="2:34" ht="15" thickBot="1" x14ac:dyDescent="0.35"/>
    <row r="215" spans="2:34" ht="14.4" customHeight="1" x14ac:dyDescent="0.3">
      <c r="D215" s="376" t="s">
        <v>219</v>
      </c>
      <c r="E215" s="373" t="s">
        <v>203</v>
      </c>
      <c r="F215" s="373"/>
      <c r="G215" s="373"/>
      <c r="H215" s="373" t="s">
        <v>220</v>
      </c>
      <c r="I215" s="373"/>
      <c r="J215" s="374"/>
    </row>
    <row r="216" spans="2:34" ht="15" customHeight="1" x14ac:dyDescent="0.3">
      <c r="D216" s="377"/>
      <c r="E216" s="375" t="s">
        <v>221</v>
      </c>
      <c r="F216" s="375" t="s">
        <v>222</v>
      </c>
      <c r="G216" s="375" t="s">
        <v>223</v>
      </c>
      <c r="H216" s="371" t="s">
        <v>198</v>
      </c>
      <c r="I216" s="371" t="s">
        <v>199</v>
      </c>
      <c r="J216" s="372" t="s">
        <v>75</v>
      </c>
    </row>
    <row r="217" spans="2:34" ht="15" customHeight="1" x14ac:dyDescent="0.3">
      <c r="D217" s="378"/>
      <c r="E217" s="375"/>
      <c r="F217" s="375"/>
      <c r="G217" s="375"/>
      <c r="H217" s="371"/>
      <c r="I217" s="371"/>
      <c r="J217" s="372"/>
    </row>
    <row r="218" spans="2:34" ht="15" thickBot="1" x14ac:dyDescent="0.35">
      <c r="D218" s="254" t="str">
        <f>B205</f>
        <v>Option 3</v>
      </c>
      <c r="E218" s="255">
        <f ca="1">SUM(E213:AH213)</f>
        <v>0</v>
      </c>
      <c r="F218" s="255">
        <f ca="1">SUM(E210:AH210)</f>
        <v>0</v>
      </c>
      <c r="G218" s="255">
        <f ca="1">E218-F218</f>
        <v>0</v>
      </c>
      <c r="H218" s="257" t="str">
        <f>IF($A$6 = "Yes",'3.1 NPV'!$B$71,"")</f>
        <v/>
      </c>
      <c r="I218" s="258" t="str">
        <f>IF($A$6 = "Yes",SUM('3.1 NPV'!$B$69:$B$70),"")</f>
        <v/>
      </c>
      <c r="J218" s="259" t="str">
        <f>IF($A$6 = "Yes",'3.1 NPV'!$B$72,"")</f>
        <v/>
      </c>
    </row>
    <row r="220" spans="2:34" s="37" customFormat="1" x14ac:dyDescent="0.3">
      <c r="B220" s="37" t="s">
        <v>210</v>
      </c>
      <c r="C220" s="57" t="str">
        <f>C7</f>
        <v/>
      </c>
    </row>
    <row r="222" spans="2:34" x14ac:dyDescent="0.3">
      <c r="D222" s="27" t="s">
        <v>206</v>
      </c>
      <c r="E222" s="252" t="str">
        <f>'2.3.1 Cost_Sum'!F$2</f>
        <v>FY25</v>
      </c>
      <c r="F222" s="27" t="str">
        <f>'2.3.1 Cost_Sum'!G$2</f>
        <v>FY26</v>
      </c>
      <c r="G222" s="27" t="str">
        <f>'2.3.1 Cost_Sum'!H$2</f>
        <v>FY27</v>
      </c>
      <c r="H222" s="260" t="str">
        <f>'2.3.1 Cost_Sum'!I$2</f>
        <v>FY28</v>
      </c>
      <c r="I222" s="27" t="str">
        <f>'2.3.1 Cost_Sum'!J$2</f>
        <v>FY29</v>
      </c>
      <c r="J222" s="27" t="str">
        <f>'2.3.1 Cost_Sum'!K$2</f>
        <v>FY30</v>
      </c>
      <c r="K222" s="27" t="str">
        <f>'2.3.1 Cost_Sum'!L$2</f>
        <v>FY31</v>
      </c>
      <c r="L222" s="27" t="str">
        <f>'2.3.1 Cost_Sum'!M$2</f>
        <v>FY32</v>
      </c>
      <c r="M222" s="27" t="str">
        <f>'2.3.1 Cost_Sum'!N$2</f>
        <v>FY33</v>
      </c>
      <c r="N222" s="27" t="str">
        <f>'2.3.1 Cost_Sum'!O$2</f>
        <v>FY34</v>
      </c>
      <c r="O222" s="27" t="str">
        <f>'2.3.1 Cost_Sum'!P$2</f>
        <v>FY35</v>
      </c>
      <c r="P222" s="27" t="str">
        <f>'2.3.1 Cost_Sum'!Q$2</f>
        <v>FY36</v>
      </c>
      <c r="Q222" s="27" t="str">
        <f>'2.3.1 Cost_Sum'!R$2</f>
        <v>FY37</v>
      </c>
      <c r="R222" s="27" t="str">
        <f>'2.3.1 Cost_Sum'!S$2</f>
        <v>FY38</v>
      </c>
      <c r="S222" s="27" t="str">
        <f>'2.3.1 Cost_Sum'!T$2</f>
        <v>FY39</v>
      </c>
      <c r="T222" s="27" t="str">
        <f>'2.3.1 Cost_Sum'!U$2</f>
        <v>FY40</v>
      </c>
      <c r="U222" s="27" t="str">
        <f>'2.3.1 Cost_Sum'!V$2</f>
        <v>FY41</v>
      </c>
      <c r="V222" s="27" t="str">
        <f>'2.3.1 Cost_Sum'!W$2</f>
        <v>FY42</v>
      </c>
      <c r="W222" s="27" t="str">
        <f>'2.3.1 Cost_Sum'!X$2</f>
        <v>FY43</v>
      </c>
      <c r="X222" s="27" t="str">
        <f>'2.3.1 Cost_Sum'!Y$2</f>
        <v>FY44</v>
      </c>
      <c r="Y222" s="27" t="str">
        <f>'2.3.1 Cost_Sum'!Z$2</f>
        <v>FY45</v>
      </c>
      <c r="Z222" s="27" t="str">
        <f>'2.3.1 Cost_Sum'!AA$2</f>
        <v>FY46</v>
      </c>
      <c r="AA222" s="27" t="str">
        <f>'2.3.1 Cost_Sum'!AB$2</f>
        <v>FY47</v>
      </c>
      <c r="AB222" s="27" t="str">
        <f>'2.3.1 Cost_Sum'!AC$2</f>
        <v>FY48</v>
      </c>
      <c r="AC222" s="27" t="str">
        <f>'2.3.1 Cost_Sum'!AD$2</f>
        <v>FY49</v>
      </c>
      <c r="AD222" s="27" t="str">
        <f>'2.3.1 Cost_Sum'!AE$2</f>
        <v>FY50</v>
      </c>
      <c r="AE222" s="27" t="str">
        <f>'2.3.1 Cost_Sum'!AF$2</f>
        <v>FY51</v>
      </c>
      <c r="AF222" s="27" t="str">
        <f>'2.3.1 Cost_Sum'!AG$2</f>
        <v>FY52</v>
      </c>
      <c r="AG222" s="27" t="str">
        <f>'2.3.1 Cost_Sum'!AH$2</f>
        <v>FY53</v>
      </c>
      <c r="AH222" s="27" t="str">
        <f>'2.3.1 Cost_Sum'!AI$2</f>
        <v>FY54</v>
      </c>
    </row>
    <row r="223" spans="2:34" x14ac:dyDescent="0.3">
      <c r="C223" s="67" t="s">
        <v>203</v>
      </c>
      <c r="D223" s="27" t="s">
        <v>93</v>
      </c>
      <c r="E223" s="253" cm="1">
        <f t="array" aca="1" ref="E223:AH223" ca="1">'3.1 NPV'!$E$89:$AH$89</f>
        <v>0</v>
      </c>
      <c r="F223" s="66">
        <f ca="1"/>
        <v>0</v>
      </c>
      <c r="G223" s="66">
        <f ca="1"/>
        <v>0</v>
      </c>
      <c r="H223" s="66">
        <f ca="1"/>
        <v>0</v>
      </c>
      <c r="I223" s="66">
        <f ca="1"/>
        <v>0</v>
      </c>
      <c r="J223" s="66">
        <f ca="1"/>
        <v>0</v>
      </c>
      <c r="K223" s="66">
        <f ca="1"/>
        <v>0</v>
      </c>
      <c r="L223" s="66">
        <f ca="1"/>
        <v>0</v>
      </c>
      <c r="M223" s="66">
        <f ca="1"/>
        <v>0</v>
      </c>
      <c r="N223" s="66">
        <f ca="1"/>
        <v>0</v>
      </c>
      <c r="O223" s="66">
        <f ca="1"/>
        <v>0</v>
      </c>
      <c r="P223" s="66">
        <f ca="1"/>
        <v>0</v>
      </c>
      <c r="Q223" s="66">
        <f ca="1"/>
        <v>0</v>
      </c>
      <c r="R223" s="66">
        <f ca="1"/>
        <v>0</v>
      </c>
      <c r="S223" s="66">
        <f ca="1"/>
        <v>0</v>
      </c>
      <c r="T223" s="66">
        <f ca="1"/>
        <v>0</v>
      </c>
      <c r="U223" s="66">
        <f ca="1"/>
        <v>0</v>
      </c>
      <c r="V223" s="66">
        <f ca="1"/>
        <v>0</v>
      </c>
      <c r="W223" s="66">
        <f ca="1"/>
        <v>0</v>
      </c>
      <c r="X223" s="66">
        <f ca="1"/>
        <v>0</v>
      </c>
      <c r="Y223" s="66">
        <f ca="1"/>
        <v>0</v>
      </c>
      <c r="Z223" s="66">
        <f ca="1"/>
        <v>0</v>
      </c>
      <c r="AA223" s="66">
        <f ca="1"/>
        <v>0</v>
      </c>
      <c r="AB223" s="66">
        <f ca="1"/>
        <v>0</v>
      </c>
      <c r="AC223" s="66">
        <f ca="1"/>
        <v>0</v>
      </c>
      <c r="AD223" s="66">
        <f ca="1"/>
        <v>0</v>
      </c>
      <c r="AE223" s="66">
        <f ca="1"/>
        <v>0</v>
      </c>
      <c r="AF223" s="66">
        <f ca="1"/>
        <v>0</v>
      </c>
      <c r="AG223" s="66">
        <f ca="1"/>
        <v>0</v>
      </c>
      <c r="AH223" s="66">
        <f ca="1"/>
        <v>0</v>
      </c>
    </row>
    <row r="224" spans="2:34" x14ac:dyDescent="0.3">
      <c r="C224" s="67" t="s">
        <v>203</v>
      </c>
      <c r="D224" s="27" t="s">
        <v>97</v>
      </c>
      <c r="E224" s="253" cm="1">
        <f t="array" aca="1" ref="E224:AH224" ca="1">'3.1 NPV'!$E$90:$AH$90</f>
        <v>0</v>
      </c>
      <c r="F224" s="66">
        <f ca="1"/>
        <v>0</v>
      </c>
      <c r="G224" s="66">
        <f ca="1"/>
        <v>0</v>
      </c>
      <c r="H224" s="66">
        <f ca="1"/>
        <v>0</v>
      </c>
      <c r="I224" s="66">
        <f ca="1"/>
        <v>0</v>
      </c>
      <c r="J224" s="66">
        <f ca="1"/>
        <v>0</v>
      </c>
      <c r="K224" s="66">
        <f ca="1"/>
        <v>0</v>
      </c>
      <c r="L224" s="66">
        <f ca="1"/>
        <v>0</v>
      </c>
      <c r="M224" s="66">
        <f ca="1"/>
        <v>0</v>
      </c>
      <c r="N224" s="66">
        <f ca="1"/>
        <v>0</v>
      </c>
      <c r="O224" s="66">
        <f ca="1"/>
        <v>0</v>
      </c>
      <c r="P224" s="66">
        <f ca="1"/>
        <v>0</v>
      </c>
      <c r="Q224" s="66">
        <f ca="1"/>
        <v>0</v>
      </c>
      <c r="R224" s="66">
        <f ca="1"/>
        <v>0</v>
      </c>
      <c r="S224" s="66">
        <f ca="1"/>
        <v>0</v>
      </c>
      <c r="T224" s="66">
        <f ca="1"/>
        <v>0</v>
      </c>
      <c r="U224" s="66">
        <f ca="1"/>
        <v>0</v>
      </c>
      <c r="V224" s="66">
        <f ca="1"/>
        <v>0</v>
      </c>
      <c r="W224" s="66">
        <f ca="1"/>
        <v>0</v>
      </c>
      <c r="X224" s="66">
        <f ca="1"/>
        <v>0</v>
      </c>
      <c r="Y224" s="66">
        <f ca="1"/>
        <v>0</v>
      </c>
      <c r="Z224" s="66">
        <f ca="1"/>
        <v>0</v>
      </c>
      <c r="AA224" s="66">
        <f ca="1"/>
        <v>0</v>
      </c>
      <c r="AB224" s="66">
        <f ca="1"/>
        <v>0</v>
      </c>
      <c r="AC224" s="66">
        <f ca="1"/>
        <v>0</v>
      </c>
      <c r="AD224" s="66">
        <f ca="1"/>
        <v>0</v>
      </c>
      <c r="AE224" s="66">
        <f ca="1"/>
        <v>0</v>
      </c>
      <c r="AF224" s="66">
        <f ca="1"/>
        <v>0</v>
      </c>
      <c r="AG224" s="66">
        <f ca="1"/>
        <v>0</v>
      </c>
      <c r="AH224" s="66">
        <f ca="1"/>
        <v>0</v>
      </c>
    </row>
    <row r="225" spans="2:34" x14ac:dyDescent="0.3">
      <c r="C225" s="67" t="s">
        <v>203</v>
      </c>
      <c r="D225" s="27" t="s">
        <v>207</v>
      </c>
      <c r="E225" s="253">
        <f ca="1">SUM(E223:E224)</f>
        <v>0</v>
      </c>
      <c r="F225" s="66">
        <f t="shared" ref="F225:AH225" ca="1" si="12">SUM(F223:F224)</f>
        <v>0</v>
      </c>
      <c r="G225" s="66">
        <f t="shared" ca="1" si="12"/>
        <v>0</v>
      </c>
      <c r="H225" s="66">
        <f t="shared" ca="1" si="12"/>
        <v>0</v>
      </c>
      <c r="I225" s="66">
        <f t="shared" ca="1" si="12"/>
        <v>0</v>
      </c>
      <c r="J225" s="66">
        <f t="shared" ca="1" si="12"/>
        <v>0</v>
      </c>
      <c r="K225" s="66">
        <f t="shared" ca="1" si="12"/>
        <v>0</v>
      </c>
      <c r="L225" s="66">
        <f t="shared" ca="1" si="12"/>
        <v>0</v>
      </c>
      <c r="M225" s="66">
        <f t="shared" ca="1" si="12"/>
        <v>0</v>
      </c>
      <c r="N225" s="66">
        <f t="shared" ca="1" si="12"/>
        <v>0</v>
      </c>
      <c r="O225" s="66">
        <f t="shared" ca="1" si="12"/>
        <v>0</v>
      </c>
      <c r="P225" s="66">
        <f t="shared" ca="1" si="12"/>
        <v>0</v>
      </c>
      <c r="Q225" s="66">
        <f t="shared" ca="1" si="12"/>
        <v>0</v>
      </c>
      <c r="R225" s="66">
        <f t="shared" ca="1" si="12"/>
        <v>0</v>
      </c>
      <c r="S225" s="66">
        <f t="shared" ca="1" si="12"/>
        <v>0</v>
      </c>
      <c r="T225" s="66">
        <f t="shared" ca="1" si="12"/>
        <v>0</v>
      </c>
      <c r="U225" s="66">
        <f t="shared" ca="1" si="12"/>
        <v>0</v>
      </c>
      <c r="V225" s="66">
        <f t="shared" ca="1" si="12"/>
        <v>0</v>
      </c>
      <c r="W225" s="66">
        <f t="shared" ca="1" si="12"/>
        <v>0</v>
      </c>
      <c r="X225" s="66">
        <f t="shared" ca="1" si="12"/>
        <v>0</v>
      </c>
      <c r="Y225" s="66">
        <f t="shared" ca="1" si="12"/>
        <v>0</v>
      </c>
      <c r="Z225" s="66">
        <f t="shared" ca="1" si="12"/>
        <v>0</v>
      </c>
      <c r="AA225" s="66">
        <f t="shared" ca="1" si="12"/>
        <v>0</v>
      </c>
      <c r="AB225" s="66">
        <f t="shared" ca="1" si="12"/>
        <v>0</v>
      </c>
      <c r="AC225" s="66">
        <f t="shared" ca="1" si="12"/>
        <v>0</v>
      </c>
      <c r="AD225" s="66">
        <f t="shared" ca="1" si="12"/>
        <v>0</v>
      </c>
      <c r="AE225" s="66">
        <f t="shared" ca="1" si="12"/>
        <v>0</v>
      </c>
      <c r="AF225" s="66">
        <f t="shared" ca="1" si="12"/>
        <v>0</v>
      </c>
      <c r="AG225" s="66">
        <f t="shared" ca="1" si="12"/>
        <v>0</v>
      </c>
      <c r="AH225" s="66">
        <f t="shared" ca="1" si="12"/>
        <v>0</v>
      </c>
    </row>
    <row r="227" spans="2:34" x14ac:dyDescent="0.3">
      <c r="D227" s="27" t="s">
        <v>206</v>
      </c>
      <c r="E227" s="252" t="str">
        <f>'2.3.1 Cost_Sum'!F$2</f>
        <v>FY25</v>
      </c>
      <c r="F227" s="27" t="str">
        <f>'2.3.1 Cost_Sum'!G$2</f>
        <v>FY26</v>
      </c>
      <c r="G227" s="27" t="str">
        <f>'2.3.1 Cost_Sum'!H$2</f>
        <v>FY27</v>
      </c>
      <c r="H227" s="260" t="str">
        <f>'2.3.1 Cost_Sum'!I$2</f>
        <v>FY28</v>
      </c>
      <c r="I227" s="27" t="str">
        <f>'2.3.1 Cost_Sum'!J$2</f>
        <v>FY29</v>
      </c>
      <c r="J227" s="27" t="str">
        <f>'2.3.1 Cost_Sum'!K$2</f>
        <v>FY30</v>
      </c>
      <c r="K227" s="27" t="str">
        <f>'2.3.1 Cost_Sum'!L$2</f>
        <v>FY31</v>
      </c>
      <c r="L227" s="27" t="str">
        <f>'2.3.1 Cost_Sum'!M$2</f>
        <v>FY32</v>
      </c>
      <c r="M227" s="27" t="str">
        <f>'2.3.1 Cost_Sum'!N$2</f>
        <v>FY33</v>
      </c>
      <c r="N227" s="27" t="str">
        <f>'2.3.1 Cost_Sum'!O$2</f>
        <v>FY34</v>
      </c>
      <c r="O227" s="27" t="str">
        <f>'2.3.1 Cost_Sum'!P$2</f>
        <v>FY35</v>
      </c>
      <c r="P227" s="27" t="str">
        <f>'2.3.1 Cost_Sum'!Q$2</f>
        <v>FY36</v>
      </c>
      <c r="Q227" s="27" t="str">
        <f>'2.3.1 Cost_Sum'!R$2</f>
        <v>FY37</v>
      </c>
      <c r="R227" s="27" t="str">
        <f>'2.3.1 Cost_Sum'!S$2</f>
        <v>FY38</v>
      </c>
      <c r="S227" s="27" t="str">
        <f>'2.3.1 Cost_Sum'!T$2</f>
        <v>FY39</v>
      </c>
      <c r="T227" s="27" t="str">
        <f>'2.3.1 Cost_Sum'!U$2</f>
        <v>FY40</v>
      </c>
      <c r="U227" s="27" t="str">
        <f>'2.3.1 Cost_Sum'!V$2</f>
        <v>FY41</v>
      </c>
      <c r="V227" s="27" t="str">
        <f>'2.3.1 Cost_Sum'!W$2</f>
        <v>FY42</v>
      </c>
      <c r="W227" s="27" t="str">
        <f>'2.3.1 Cost_Sum'!X$2</f>
        <v>FY43</v>
      </c>
      <c r="X227" s="27" t="str">
        <f>'2.3.1 Cost_Sum'!Y$2</f>
        <v>FY44</v>
      </c>
      <c r="Y227" s="27" t="str">
        <f>'2.3.1 Cost_Sum'!Z$2</f>
        <v>FY45</v>
      </c>
      <c r="Z227" s="27" t="str">
        <f>'2.3.1 Cost_Sum'!AA$2</f>
        <v>FY46</v>
      </c>
      <c r="AA227" s="27" t="str">
        <f>'2.3.1 Cost_Sum'!AB$2</f>
        <v>FY47</v>
      </c>
      <c r="AB227" s="27" t="str">
        <f>'2.3.1 Cost_Sum'!AC$2</f>
        <v>FY48</v>
      </c>
      <c r="AC227" s="27" t="str">
        <f>'2.3.1 Cost_Sum'!AD$2</f>
        <v>FY49</v>
      </c>
      <c r="AD227" s="27" t="str">
        <f>'2.3.1 Cost_Sum'!AE$2</f>
        <v>FY50</v>
      </c>
      <c r="AE227" s="27" t="str">
        <f>'2.3.1 Cost_Sum'!AF$2</f>
        <v>FY51</v>
      </c>
      <c r="AF227" s="27" t="str">
        <f>'2.3.1 Cost_Sum'!AG$2</f>
        <v>FY52</v>
      </c>
      <c r="AG227" s="27" t="str">
        <f>'2.3.1 Cost_Sum'!AH$2</f>
        <v>FY53</v>
      </c>
      <c r="AH227" s="27" t="str">
        <f>'2.3.1 Cost_Sum'!AI$2</f>
        <v>FY54</v>
      </c>
    </row>
    <row r="228" spans="2:34" ht="28.8" x14ac:dyDescent="0.3">
      <c r="C228" s="68" t="s">
        <v>203</v>
      </c>
      <c r="D228" s="69" t="s">
        <v>208</v>
      </c>
      <c r="E228" s="253" cm="1">
        <f t="array" aca="1" ref="E228:AH228" ca="1">'3.1 NPV'!$E$91:$AH$91</f>
        <v>0</v>
      </c>
      <c r="F228" s="66">
        <f ca="1"/>
        <v>0</v>
      </c>
      <c r="G228" s="66">
        <f ca="1"/>
        <v>0</v>
      </c>
      <c r="H228" s="66">
        <f ca="1"/>
        <v>0</v>
      </c>
      <c r="I228" s="66">
        <f ca="1"/>
        <v>0</v>
      </c>
      <c r="J228" s="66">
        <f ca="1"/>
        <v>0</v>
      </c>
      <c r="K228" s="66">
        <f ca="1"/>
        <v>0</v>
      </c>
      <c r="L228" s="66">
        <f ca="1"/>
        <v>0</v>
      </c>
      <c r="M228" s="66">
        <f ca="1"/>
        <v>0</v>
      </c>
      <c r="N228" s="66">
        <f ca="1"/>
        <v>0</v>
      </c>
      <c r="O228" s="66">
        <f ca="1"/>
        <v>0</v>
      </c>
      <c r="P228" s="66">
        <f ca="1"/>
        <v>0</v>
      </c>
      <c r="Q228" s="66">
        <f ca="1"/>
        <v>0</v>
      </c>
      <c r="R228" s="66">
        <f ca="1"/>
        <v>0</v>
      </c>
      <c r="S228" s="66">
        <f ca="1"/>
        <v>0</v>
      </c>
      <c r="T228" s="66">
        <f ca="1"/>
        <v>0</v>
      </c>
      <c r="U228" s="66">
        <f ca="1"/>
        <v>0</v>
      </c>
      <c r="V228" s="66">
        <f ca="1"/>
        <v>0</v>
      </c>
      <c r="W228" s="66">
        <f ca="1"/>
        <v>0</v>
      </c>
      <c r="X228" s="66">
        <f ca="1"/>
        <v>0</v>
      </c>
      <c r="Y228" s="66">
        <f ca="1"/>
        <v>0</v>
      </c>
      <c r="Z228" s="66">
        <f ca="1"/>
        <v>0</v>
      </c>
      <c r="AA228" s="66">
        <f ca="1"/>
        <v>0</v>
      </c>
      <c r="AB228" s="66">
        <f ca="1"/>
        <v>0</v>
      </c>
      <c r="AC228" s="66">
        <f ca="1"/>
        <v>0</v>
      </c>
      <c r="AD228" s="66">
        <f ca="1"/>
        <v>0</v>
      </c>
      <c r="AE228" s="66">
        <f ca="1"/>
        <v>0</v>
      </c>
      <c r="AF228" s="66">
        <f ca="1"/>
        <v>0</v>
      </c>
      <c r="AG228" s="66">
        <f ca="1"/>
        <v>0</v>
      </c>
      <c r="AH228" s="66">
        <f ca="1"/>
        <v>0</v>
      </c>
    </row>
    <row r="229" spans="2:34" ht="15" thickBot="1" x14ac:dyDescent="0.35"/>
    <row r="230" spans="2:34" ht="14.4" customHeight="1" x14ac:dyDescent="0.3">
      <c r="D230" s="376" t="s">
        <v>219</v>
      </c>
      <c r="E230" s="373" t="s">
        <v>203</v>
      </c>
      <c r="F230" s="373"/>
      <c r="G230" s="373"/>
      <c r="H230" s="373" t="s">
        <v>220</v>
      </c>
      <c r="I230" s="373"/>
      <c r="J230" s="374"/>
    </row>
    <row r="231" spans="2:34" ht="15" customHeight="1" x14ac:dyDescent="0.3">
      <c r="D231" s="377"/>
      <c r="E231" s="375" t="s">
        <v>221</v>
      </c>
      <c r="F231" s="375" t="s">
        <v>222</v>
      </c>
      <c r="G231" s="375" t="s">
        <v>223</v>
      </c>
      <c r="H231" s="371" t="s">
        <v>198</v>
      </c>
      <c r="I231" s="371" t="s">
        <v>199</v>
      </c>
      <c r="J231" s="372" t="s">
        <v>75</v>
      </c>
    </row>
    <row r="232" spans="2:34" ht="15" customHeight="1" x14ac:dyDescent="0.3">
      <c r="D232" s="378"/>
      <c r="E232" s="375"/>
      <c r="F232" s="375"/>
      <c r="G232" s="375"/>
      <c r="H232" s="371"/>
      <c r="I232" s="371"/>
      <c r="J232" s="372"/>
    </row>
    <row r="233" spans="2:34" ht="15" thickBot="1" x14ac:dyDescent="0.35">
      <c r="D233" s="254" t="str">
        <f>B220</f>
        <v>Option 4</v>
      </c>
      <c r="E233" s="255">
        <f ca="1">SUM(E228:AH228)</f>
        <v>0</v>
      </c>
      <c r="F233" s="255">
        <f ca="1">SUM(E225:AH225)</f>
        <v>0</v>
      </c>
      <c r="G233" s="255">
        <f ca="1">E233-F233</f>
        <v>0</v>
      </c>
      <c r="H233" s="257" t="str">
        <f>IF($A$7 = "Yes",'3.1 NPV'!$B$91,"")</f>
        <v/>
      </c>
      <c r="I233" s="258" t="str">
        <f>IF($A$7 = "Yes",SUM('3.1 NPV'!$B$89:$B$90),"")</f>
        <v/>
      </c>
      <c r="J233" s="259" t="str">
        <f>IF($A$7 = "Yes",'3.1 NPV'!$B$92,"")</f>
        <v/>
      </c>
    </row>
    <row r="235" spans="2:34" s="37" customFormat="1" x14ac:dyDescent="0.3">
      <c r="B235" s="37" t="s">
        <v>211</v>
      </c>
      <c r="C235" s="57" t="str">
        <f>C8</f>
        <v/>
      </c>
    </row>
    <row r="237" spans="2:34" x14ac:dyDescent="0.3">
      <c r="D237" s="27" t="s">
        <v>206</v>
      </c>
      <c r="E237" s="252" t="str">
        <f>'2.3.1 Cost_Sum'!F$2</f>
        <v>FY25</v>
      </c>
      <c r="F237" s="27" t="str">
        <f>'2.3.1 Cost_Sum'!G$2</f>
        <v>FY26</v>
      </c>
      <c r="G237" s="27" t="str">
        <f>'2.3.1 Cost_Sum'!H$2</f>
        <v>FY27</v>
      </c>
      <c r="H237" s="260" t="str">
        <f>'2.3.1 Cost_Sum'!I$2</f>
        <v>FY28</v>
      </c>
      <c r="I237" s="27" t="str">
        <f>'2.3.1 Cost_Sum'!J$2</f>
        <v>FY29</v>
      </c>
      <c r="J237" s="27" t="str">
        <f>'2.3.1 Cost_Sum'!K$2</f>
        <v>FY30</v>
      </c>
      <c r="K237" s="27" t="str">
        <f>'2.3.1 Cost_Sum'!L$2</f>
        <v>FY31</v>
      </c>
      <c r="L237" s="27" t="str">
        <f>'2.3.1 Cost_Sum'!M$2</f>
        <v>FY32</v>
      </c>
      <c r="M237" s="27" t="str">
        <f>'2.3.1 Cost_Sum'!N$2</f>
        <v>FY33</v>
      </c>
      <c r="N237" s="27" t="str">
        <f>'2.3.1 Cost_Sum'!O$2</f>
        <v>FY34</v>
      </c>
      <c r="O237" s="27" t="str">
        <f>'2.3.1 Cost_Sum'!P$2</f>
        <v>FY35</v>
      </c>
      <c r="P237" s="27" t="str">
        <f>'2.3.1 Cost_Sum'!Q$2</f>
        <v>FY36</v>
      </c>
      <c r="Q237" s="27" t="str">
        <f>'2.3.1 Cost_Sum'!R$2</f>
        <v>FY37</v>
      </c>
      <c r="R237" s="27" t="str">
        <f>'2.3.1 Cost_Sum'!S$2</f>
        <v>FY38</v>
      </c>
      <c r="S237" s="27" t="str">
        <f>'2.3.1 Cost_Sum'!T$2</f>
        <v>FY39</v>
      </c>
      <c r="T237" s="27" t="str">
        <f>'2.3.1 Cost_Sum'!U$2</f>
        <v>FY40</v>
      </c>
      <c r="U237" s="27" t="str">
        <f>'2.3.1 Cost_Sum'!V$2</f>
        <v>FY41</v>
      </c>
      <c r="V237" s="27" t="str">
        <f>'2.3.1 Cost_Sum'!W$2</f>
        <v>FY42</v>
      </c>
      <c r="W237" s="27" t="str">
        <f>'2.3.1 Cost_Sum'!X$2</f>
        <v>FY43</v>
      </c>
      <c r="X237" s="27" t="str">
        <f>'2.3.1 Cost_Sum'!Y$2</f>
        <v>FY44</v>
      </c>
      <c r="Y237" s="27" t="str">
        <f>'2.3.1 Cost_Sum'!Z$2</f>
        <v>FY45</v>
      </c>
      <c r="Z237" s="27" t="str">
        <f>'2.3.1 Cost_Sum'!AA$2</f>
        <v>FY46</v>
      </c>
      <c r="AA237" s="27" t="str">
        <f>'2.3.1 Cost_Sum'!AB$2</f>
        <v>FY47</v>
      </c>
      <c r="AB237" s="27" t="str">
        <f>'2.3.1 Cost_Sum'!AC$2</f>
        <v>FY48</v>
      </c>
      <c r="AC237" s="27" t="str">
        <f>'2.3.1 Cost_Sum'!AD$2</f>
        <v>FY49</v>
      </c>
      <c r="AD237" s="27" t="str">
        <f>'2.3.1 Cost_Sum'!AE$2</f>
        <v>FY50</v>
      </c>
      <c r="AE237" s="27" t="str">
        <f>'2.3.1 Cost_Sum'!AF$2</f>
        <v>FY51</v>
      </c>
      <c r="AF237" s="27" t="str">
        <f>'2.3.1 Cost_Sum'!AG$2</f>
        <v>FY52</v>
      </c>
      <c r="AG237" s="27" t="str">
        <f>'2.3.1 Cost_Sum'!AH$2</f>
        <v>FY53</v>
      </c>
      <c r="AH237" s="27" t="str">
        <f>'2.3.1 Cost_Sum'!AI$2</f>
        <v>FY54</v>
      </c>
    </row>
    <row r="238" spans="2:34" x14ac:dyDescent="0.3">
      <c r="C238" s="67" t="s">
        <v>203</v>
      </c>
      <c r="D238" s="27" t="s">
        <v>93</v>
      </c>
      <c r="E238" s="253" cm="1">
        <f t="array" aca="1" ref="E238:AH238" ca="1">'3.1 NPV'!$E$109:$AH$109</f>
        <v>0</v>
      </c>
      <c r="F238" s="66">
        <f ca="1"/>
        <v>0</v>
      </c>
      <c r="G238" s="66">
        <f ca="1"/>
        <v>0</v>
      </c>
      <c r="H238" s="66">
        <f ca="1"/>
        <v>0</v>
      </c>
      <c r="I238" s="66">
        <f ca="1"/>
        <v>0</v>
      </c>
      <c r="J238" s="66">
        <f ca="1"/>
        <v>0</v>
      </c>
      <c r="K238" s="66">
        <f ca="1"/>
        <v>0</v>
      </c>
      <c r="L238" s="66">
        <f ca="1"/>
        <v>0</v>
      </c>
      <c r="M238" s="66">
        <f ca="1"/>
        <v>0</v>
      </c>
      <c r="N238" s="66">
        <f ca="1"/>
        <v>0</v>
      </c>
      <c r="O238" s="66">
        <f ca="1"/>
        <v>0</v>
      </c>
      <c r="P238" s="66">
        <f ca="1"/>
        <v>0</v>
      </c>
      <c r="Q238" s="66">
        <f ca="1"/>
        <v>0</v>
      </c>
      <c r="R238" s="66">
        <f ca="1"/>
        <v>0</v>
      </c>
      <c r="S238" s="66">
        <f ca="1"/>
        <v>0</v>
      </c>
      <c r="T238" s="66">
        <f ca="1"/>
        <v>0</v>
      </c>
      <c r="U238" s="66">
        <f ca="1"/>
        <v>0</v>
      </c>
      <c r="V238" s="66">
        <f ca="1"/>
        <v>0</v>
      </c>
      <c r="W238" s="66">
        <f ca="1"/>
        <v>0</v>
      </c>
      <c r="X238" s="66">
        <f ca="1"/>
        <v>0</v>
      </c>
      <c r="Y238" s="66">
        <f ca="1"/>
        <v>0</v>
      </c>
      <c r="Z238" s="66">
        <f ca="1"/>
        <v>0</v>
      </c>
      <c r="AA238" s="66">
        <f ca="1"/>
        <v>0</v>
      </c>
      <c r="AB238" s="66">
        <f ca="1"/>
        <v>0</v>
      </c>
      <c r="AC238" s="66">
        <f ca="1"/>
        <v>0</v>
      </c>
      <c r="AD238" s="66">
        <f ca="1"/>
        <v>0</v>
      </c>
      <c r="AE238" s="66">
        <f ca="1"/>
        <v>0</v>
      </c>
      <c r="AF238" s="66">
        <f ca="1"/>
        <v>0</v>
      </c>
      <c r="AG238" s="66">
        <f ca="1"/>
        <v>0</v>
      </c>
      <c r="AH238" s="66">
        <f ca="1"/>
        <v>0</v>
      </c>
    </row>
    <row r="239" spans="2:34" x14ac:dyDescent="0.3">
      <c r="C239" s="67" t="s">
        <v>203</v>
      </c>
      <c r="D239" s="27" t="s">
        <v>97</v>
      </c>
      <c r="E239" s="253" cm="1">
        <f t="array" aca="1" ref="E239:AH239" ca="1">'3.1 NPV'!$E$110:$AH$110</f>
        <v>0.992248890395802</v>
      </c>
      <c r="F239" s="66">
        <f ca="1"/>
        <v>0.992248890395802</v>
      </c>
      <c r="G239" s="66">
        <f ca="1"/>
        <v>0.992248890395802</v>
      </c>
      <c r="H239" s="66">
        <f ca="1"/>
        <v>0.992248890395802</v>
      </c>
      <c r="I239" s="66">
        <f ca="1"/>
        <v>0.992248890395802</v>
      </c>
      <c r="J239" s="66">
        <f ca="1"/>
        <v>0.992248890395802</v>
      </c>
      <c r="K239" s="66">
        <f ca="1"/>
        <v>0.992248890395802</v>
      </c>
      <c r="L239" s="66">
        <f ca="1"/>
        <v>0.992248890395802</v>
      </c>
      <c r="M239" s="66">
        <f ca="1"/>
        <v>0.992248890395802</v>
      </c>
      <c r="N239" s="66">
        <f ca="1"/>
        <v>0.992248890395802</v>
      </c>
      <c r="O239" s="66">
        <f ca="1"/>
        <v>0.992248890395802</v>
      </c>
      <c r="P239" s="66">
        <f ca="1"/>
        <v>0.992248890395802</v>
      </c>
      <c r="Q239" s="66">
        <f ca="1"/>
        <v>0.992248890395802</v>
      </c>
      <c r="R239" s="66">
        <f ca="1"/>
        <v>0.992248890395802</v>
      </c>
      <c r="S239" s="66">
        <f ca="1"/>
        <v>0.992248890395802</v>
      </c>
      <c r="T239" s="66">
        <f ca="1"/>
        <v>0.992248890395802</v>
      </c>
      <c r="U239" s="66">
        <f ca="1"/>
        <v>0.992248890395802</v>
      </c>
      <c r="V239" s="66">
        <f ca="1"/>
        <v>0.992248890395802</v>
      </c>
      <c r="W239" s="66">
        <f ca="1"/>
        <v>0.992248890395802</v>
      </c>
      <c r="X239" s="66">
        <f ca="1"/>
        <v>0.992248890395802</v>
      </c>
      <c r="Y239" s="66">
        <f ca="1"/>
        <v>0.992248890395802</v>
      </c>
      <c r="Z239" s="66">
        <f ca="1"/>
        <v>0.992248890395802</v>
      </c>
      <c r="AA239" s="66">
        <f ca="1"/>
        <v>0.992248890395802</v>
      </c>
      <c r="AB239" s="66">
        <f ca="1"/>
        <v>0.992248890395802</v>
      </c>
      <c r="AC239" s="66">
        <f ca="1"/>
        <v>0.992248890395802</v>
      </c>
      <c r="AD239" s="66">
        <f ca="1"/>
        <v>0.992248890395802</v>
      </c>
      <c r="AE239" s="66">
        <f ca="1"/>
        <v>0.992248890395802</v>
      </c>
      <c r="AF239" s="66">
        <f ca="1"/>
        <v>0.992248890395802</v>
      </c>
      <c r="AG239" s="66">
        <f ca="1"/>
        <v>0.992248890395802</v>
      </c>
      <c r="AH239" s="66">
        <f ca="1"/>
        <v>0.992248890395802</v>
      </c>
    </row>
    <row r="240" spans="2:34" x14ac:dyDescent="0.3">
      <c r="C240" s="67" t="s">
        <v>203</v>
      </c>
      <c r="D240" s="27" t="s">
        <v>207</v>
      </c>
      <c r="E240" s="253">
        <f ca="1">SUM(E238:E239)</f>
        <v>0.992248890395802</v>
      </c>
      <c r="F240" s="66">
        <f t="shared" ref="F240:AH240" ca="1" si="13">SUM(F238:F239)</f>
        <v>0.992248890395802</v>
      </c>
      <c r="G240" s="66">
        <f t="shared" ca="1" si="13"/>
        <v>0.992248890395802</v>
      </c>
      <c r="H240" s="66">
        <f t="shared" ca="1" si="13"/>
        <v>0.992248890395802</v>
      </c>
      <c r="I240" s="66">
        <f t="shared" ca="1" si="13"/>
        <v>0.992248890395802</v>
      </c>
      <c r="J240" s="66">
        <f t="shared" ca="1" si="13"/>
        <v>0.992248890395802</v>
      </c>
      <c r="K240" s="66">
        <f t="shared" ca="1" si="13"/>
        <v>0.992248890395802</v>
      </c>
      <c r="L240" s="66">
        <f t="shared" ca="1" si="13"/>
        <v>0.992248890395802</v>
      </c>
      <c r="M240" s="66">
        <f t="shared" ca="1" si="13"/>
        <v>0.992248890395802</v>
      </c>
      <c r="N240" s="66">
        <f t="shared" ca="1" si="13"/>
        <v>0.992248890395802</v>
      </c>
      <c r="O240" s="66">
        <f t="shared" ca="1" si="13"/>
        <v>0.992248890395802</v>
      </c>
      <c r="P240" s="66">
        <f t="shared" ca="1" si="13"/>
        <v>0.992248890395802</v>
      </c>
      <c r="Q240" s="66">
        <f t="shared" ca="1" si="13"/>
        <v>0.992248890395802</v>
      </c>
      <c r="R240" s="66">
        <f t="shared" ca="1" si="13"/>
        <v>0.992248890395802</v>
      </c>
      <c r="S240" s="66">
        <f t="shared" ca="1" si="13"/>
        <v>0.992248890395802</v>
      </c>
      <c r="T240" s="66">
        <f t="shared" ca="1" si="13"/>
        <v>0.992248890395802</v>
      </c>
      <c r="U240" s="66">
        <f t="shared" ca="1" si="13"/>
        <v>0.992248890395802</v>
      </c>
      <c r="V240" s="66">
        <f t="shared" ca="1" si="13"/>
        <v>0.992248890395802</v>
      </c>
      <c r="W240" s="66">
        <f t="shared" ca="1" si="13"/>
        <v>0.992248890395802</v>
      </c>
      <c r="X240" s="66">
        <f t="shared" ca="1" si="13"/>
        <v>0.992248890395802</v>
      </c>
      <c r="Y240" s="66">
        <f t="shared" ca="1" si="13"/>
        <v>0.992248890395802</v>
      </c>
      <c r="Z240" s="66">
        <f t="shared" ca="1" si="13"/>
        <v>0.992248890395802</v>
      </c>
      <c r="AA240" s="66">
        <f t="shared" ca="1" si="13"/>
        <v>0.992248890395802</v>
      </c>
      <c r="AB240" s="66">
        <f t="shared" ca="1" si="13"/>
        <v>0.992248890395802</v>
      </c>
      <c r="AC240" s="66">
        <f t="shared" ca="1" si="13"/>
        <v>0.992248890395802</v>
      </c>
      <c r="AD240" s="66">
        <f t="shared" ca="1" si="13"/>
        <v>0.992248890395802</v>
      </c>
      <c r="AE240" s="66">
        <f t="shared" ca="1" si="13"/>
        <v>0.992248890395802</v>
      </c>
      <c r="AF240" s="66">
        <f t="shared" ca="1" si="13"/>
        <v>0.992248890395802</v>
      </c>
      <c r="AG240" s="66">
        <f t="shared" ca="1" si="13"/>
        <v>0.992248890395802</v>
      </c>
      <c r="AH240" s="66">
        <f t="shared" ca="1" si="13"/>
        <v>0.992248890395802</v>
      </c>
    </row>
    <row r="242" spans="2:34" x14ac:dyDescent="0.3">
      <c r="D242" s="27" t="s">
        <v>206</v>
      </c>
      <c r="E242" s="252" t="str">
        <f>'2.3.1 Cost_Sum'!F$2</f>
        <v>FY25</v>
      </c>
      <c r="F242" s="27" t="str">
        <f>'2.3.1 Cost_Sum'!G$2</f>
        <v>FY26</v>
      </c>
      <c r="G242" s="27" t="str">
        <f>'2.3.1 Cost_Sum'!H$2</f>
        <v>FY27</v>
      </c>
      <c r="H242" s="260" t="str">
        <f>'2.3.1 Cost_Sum'!I$2</f>
        <v>FY28</v>
      </c>
      <c r="I242" s="27" t="str">
        <f>'2.3.1 Cost_Sum'!J$2</f>
        <v>FY29</v>
      </c>
      <c r="J242" s="27" t="str">
        <f>'2.3.1 Cost_Sum'!K$2</f>
        <v>FY30</v>
      </c>
      <c r="K242" s="27" t="str">
        <f>'2.3.1 Cost_Sum'!L$2</f>
        <v>FY31</v>
      </c>
      <c r="L242" s="27" t="str">
        <f>'2.3.1 Cost_Sum'!M$2</f>
        <v>FY32</v>
      </c>
      <c r="M242" s="27" t="str">
        <f>'2.3.1 Cost_Sum'!N$2</f>
        <v>FY33</v>
      </c>
      <c r="N242" s="27" t="str">
        <f>'2.3.1 Cost_Sum'!O$2</f>
        <v>FY34</v>
      </c>
      <c r="O242" s="27" t="str">
        <f>'2.3.1 Cost_Sum'!P$2</f>
        <v>FY35</v>
      </c>
      <c r="P242" s="27" t="str">
        <f>'2.3.1 Cost_Sum'!Q$2</f>
        <v>FY36</v>
      </c>
      <c r="Q242" s="27" t="str">
        <f>'2.3.1 Cost_Sum'!R$2</f>
        <v>FY37</v>
      </c>
      <c r="R242" s="27" t="str">
        <f>'2.3.1 Cost_Sum'!S$2</f>
        <v>FY38</v>
      </c>
      <c r="S242" s="27" t="str">
        <f>'2.3.1 Cost_Sum'!T$2</f>
        <v>FY39</v>
      </c>
      <c r="T242" s="27" t="str">
        <f>'2.3.1 Cost_Sum'!U$2</f>
        <v>FY40</v>
      </c>
      <c r="U242" s="27" t="str">
        <f>'2.3.1 Cost_Sum'!V$2</f>
        <v>FY41</v>
      </c>
      <c r="V242" s="27" t="str">
        <f>'2.3.1 Cost_Sum'!W$2</f>
        <v>FY42</v>
      </c>
      <c r="W242" s="27" t="str">
        <f>'2.3.1 Cost_Sum'!X$2</f>
        <v>FY43</v>
      </c>
      <c r="X242" s="27" t="str">
        <f>'2.3.1 Cost_Sum'!Y$2</f>
        <v>FY44</v>
      </c>
      <c r="Y242" s="27" t="str">
        <f>'2.3.1 Cost_Sum'!Z$2</f>
        <v>FY45</v>
      </c>
      <c r="Z242" s="27" t="str">
        <f>'2.3.1 Cost_Sum'!AA$2</f>
        <v>FY46</v>
      </c>
      <c r="AA242" s="27" t="str">
        <f>'2.3.1 Cost_Sum'!AB$2</f>
        <v>FY47</v>
      </c>
      <c r="AB242" s="27" t="str">
        <f>'2.3.1 Cost_Sum'!AC$2</f>
        <v>FY48</v>
      </c>
      <c r="AC242" s="27" t="str">
        <f>'2.3.1 Cost_Sum'!AD$2</f>
        <v>FY49</v>
      </c>
      <c r="AD242" s="27" t="str">
        <f>'2.3.1 Cost_Sum'!AE$2</f>
        <v>FY50</v>
      </c>
      <c r="AE242" s="27" t="str">
        <f>'2.3.1 Cost_Sum'!AF$2</f>
        <v>FY51</v>
      </c>
      <c r="AF242" s="27" t="str">
        <f>'2.3.1 Cost_Sum'!AG$2</f>
        <v>FY52</v>
      </c>
      <c r="AG242" s="27" t="str">
        <f>'2.3.1 Cost_Sum'!AH$2</f>
        <v>FY53</v>
      </c>
      <c r="AH242" s="27" t="str">
        <f>'2.3.1 Cost_Sum'!AI$2</f>
        <v>FY54</v>
      </c>
    </row>
    <row r="243" spans="2:34" ht="28.8" x14ac:dyDescent="0.3">
      <c r="C243" s="68" t="s">
        <v>203</v>
      </c>
      <c r="D243" s="69" t="s">
        <v>208</v>
      </c>
      <c r="E243" s="253" cm="1">
        <f t="array" aca="1" ref="E243:AH243" ca="1">'3.1 NPV'!$E$111:$AH$111</f>
        <v>0.992248890395802</v>
      </c>
      <c r="F243" s="66">
        <f ca="1"/>
        <v>0.992248890395802</v>
      </c>
      <c r="G243" s="66">
        <f ca="1"/>
        <v>0.992248890395802</v>
      </c>
      <c r="H243" s="66">
        <f ca="1"/>
        <v>0.992248890395802</v>
      </c>
      <c r="I243" s="66">
        <f ca="1"/>
        <v>0.992248890395802</v>
      </c>
      <c r="J243" s="66">
        <f ca="1"/>
        <v>0.992248890395802</v>
      </c>
      <c r="K243" s="66">
        <f ca="1"/>
        <v>0.992248890395802</v>
      </c>
      <c r="L243" s="66">
        <f ca="1"/>
        <v>0.992248890395802</v>
      </c>
      <c r="M243" s="66">
        <f ca="1"/>
        <v>0.992248890395802</v>
      </c>
      <c r="N243" s="66">
        <f ca="1"/>
        <v>0.992248890395802</v>
      </c>
      <c r="O243" s="66">
        <f ca="1"/>
        <v>0.992248890395802</v>
      </c>
      <c r="P243" s="66">
        <f ca="1"/>
        <v>0.992248890395802</v>
      </c>
      <c r="Q243" s="66">
        <f ca="1"/>
        <v>0.992248890395802</v>
      </c>
      <c r="R243" s="66">
        <f ca="1"/>
        <v>0.992248890395802</v>
      </c>
      <c r="S243" s="66">
        <f ca="1"/>
        <v>0.992248890395802</v>
      </c>
      <c r="T243" s="66">
        <f ca="1"/>
        <v>0.992248890395802</v>
      </c>
      <c r="U243" s="66">
        <f ca="1"/>
        <v>0.992248890395802</v>
      </c>
      <c r="V243" s="66">
        <f ca="1"/>
        <v>0.992248890395802</v>
      </c>
      <c r="W243" s="66">
        <f ca="1"/>
        <v>0.992248890395802</v>
      </c>
      <c r="X243" s="66">
        <f ca="1"/>
        <v>0.992248890395802</v>
      </c>
      <c r="Y243" s="66">
        <f ca="1"/>
        <v>0.992248890395802</v>
      </c>
      <c r="Z243" s="66">
        <f ca="1"/>
        <v>0.992248890395802</v>
      </c>
      <c r="AA243" s="66">
        <f ca="1"/>
        <v>0.992248890395802</v>
      </c>
      <c r="AB243" s="66">
        <f ca="1"/>
        <v>0.992248890395802</v>
      </c>
      <c r="AC243" s="66">
        <f ca="1"/>
        <v>0.992248890395802</v>
      </c>
      <c r="AD243" s="66">
        <f ca="1"/>
        <v>0.992248890395802</v>
      </c>
      <c r="AE243" s="66">
        <f ca="1"/>
        <v>0.992248890395802</v>
      </c>
      <c r="AF243" s="66">
        <f ca="1"/>
        <v>0.992248890395802</v>
      </c>
      <c r="AG243" s="66">
        <f ca="1"/>
        <v>0.992248890395802</v>
      </c>
      <c r="AH243" s="66">
        <f ca="1"/>
        <v>0.992248890395802</v>
      </c>
    </row>
    <row r="244" spans="2:34" ht="15" thickBot="1" x14ac:dyDescent="0.35"/>
    <row r="245" spans="2:34" ht="14.4" customHeight="1" x14ac:dyDescent="0.3">
      <c r="D245" s="376" t="s">
        <v>219</v>
      </c>
      <c r="E245" s="373" t="s">
        <v>203</v>
      </c>
      <c r="F245" s="373"/>
      <c r="G245" s="373"/>
      <c r="H245" s="373" t="s">
        <v>220</v>
      </c>
      <c r="I245" s="373"/>
      <c r="J245" s="374"/>
    </row>
    <row r="246" spans="2:34" ht="15" customHeight="1" x14ac:dyDescent="0.3">
      <c r="D246" s="377"/>
      <c r="E246" s="375" t="s">
        <v>221</v>
      </c>
      <c r="F246" s="375" t="s">
        <v>222</v>
      </c>
      <c r="G246" s="375" t="s">
        <v>223</v>
      </c>
      <c r="H246" s="371" t="s">
        <v>198</v>
      </c>
      <c r="I246" s="371" t="s">
        <v>199</v>
      </c>
      <c r="J246" s="372" t="s">
        <v>75</v>
      </c>
    </row>
    <row r="247" spans="2:34" ht="15" customHeight="1" x14ac:dyDescent="0.3">
      <c r="D247" s="378"/>
      <c r="E247" s="375"/>
      <c r="F247" s="375"/>
      <c r="G247" s="375"/>
      <c r="H247" s="371"/>
      <c r="I247" s="371"/>
      <c r="J247" s="372"/>
    </row>
    <row r="248" spans="2:34" ht="15" thickBot="1" x14ac:dyDescent="0.35">
      <c r="D248" s="254" t="str">
        <f>B235</f>
        <v>Option 5</v>
      </c>
      <c r="E248" s="255">
        <f ca="1">SUM(E243:AH243)</f>
        <v>29.767466711874071</v>
      </c>
      <c r="F248" s="255">
        <f ca="1">SUM(E240:AH240)</f>
        <v>29.767466711874071</v>
      </c>
      <c r="G248" s="255">
        <f ca="1">E248-F248</f>
        <v>0</v>
      </c>
      <c r="H248" s="257" t="str">
        <f>IF($A$8 = "Yes",'3.1 NPV'!$B$111,"")</f>
        <v/>
      </c>
      <c r="I248" s="258" t="str">
        <f>IF($A$8 = "Yes",SUM('3.1 NPV'!$B$109:$B$110),"")</f>
        <v/>
      </c>
      <c r="J248" s="259" t="str">
        <f>IF($A$8 = "Yes",'3.1 NPV'!$B$112,"")</f>
        <v/>
      </c>
    </row>
    <row r="250" spans="2:34" s="37" customFormat="1" x14ac:dyDescent="0.3">
      <c r="B250" s="37" t="s">
        <v>213</v>
      </c>
      <c r="C250" s="57" t="str">
        <f>C9</f>
        <v/>
      </c>
    </row>
    <row r="252" spans="2:34" x14ac:dyDescent="0.3">
      <c r="D252" s="27" t="s">
        <v>206</v>
      </c>
      <c r="E252" s="252" t="str">
        <f>'2.3.1 Cost_Sum'!F$2</f>
        <v>FY25</v>
      </c>
      <c r="F252" s="27" t="str">
        <f>'2.3.1 Cost_Sum'!G$2</f>
        <v>FY26</v>
      </c>
      <c r="G252" s="27" t="str">
        <f>'2.3.1 Cost_Sum'!H$2</f>
        <v>FY27</v>
      </c>
      <c r="H252" s="260" t="str">
        <f>'2.3.1 Cost_Sum'!I$2</f>
        <v>FY28</v>
      </c>
      <c r="I252" s="27" t="str">
        <f>'2.3.1 Cost_Sum'!J$2</f>
        <v>FY29</v>
      </c>
      <c r="J252" s="27" t="str">
        <f>'2.3.1 Cost_Sum'!K$2</f>
        <v>FY30</v>
      </c>
      <c r="K252" s="27" t="str">
        <f>'2.3.1 Cost_Sum'!L$2</f>
        <v>FY31</v>
      </c>
      <c r="L252" s="27" t="str">
        <f>'2.3.1 Cost_Sum'!M$2</f>
        <v>FY32</v>
      </c>
      <c r="M252" s="27" t="str">
        <f>'2.3.1 Cost_Sum'!N$2</f>
        <v>FY33</v>
      </c>
      <c r="N252" s="27" t="str">
        <f>'2.3.1 Cost_Sum'!O$2</f>
        <v>FY34</v>
      </c>
      <c r="O252" s="27" t="str">
        <f>'2.3.1 Cost_Sum'!P$2</f>
        <v>FY35</v>
      </c>
      <c r="P252" s="27" t="str">
        <f>'2.3.1 Cost_Sum'!Q$2</f>
        <v>FY36</v>
      </c>
      <c r="Q252" s="27" t="str">
        <f>'2.3.1 Cost_Sum'!R$2</f>
        <v>FY37</v>
      </c>
      <c r="R252" s="27" t="str">
        <f>'2.3.1 Cost_Sum'!S$2</f>
        <v>FY38</v>
      </c>
      <c r="S252" s="27" t="str">
        <f>'2.3.1 Cost_Sum'!T$2</f>
        <v>FY39</v>
      </c>
      <c r="T252" s="27" t="str">
        <f>'2.3.1 Cost_Sum'!U$2</f>
        <v>FY40</v>
      </c>
      <c r="U252" s="27" t="str">
        <f>'2.3.1 Cost_Sum'!V$2</f>
        <v>FY41</v>
      </c>
      <c r="V252" s="27" t="str">
        <f>'2.3.1 Cost_Sum'!W$2</f>
        <v>FY42</v>
      </c>
      <c r="W252" s="27" t="str">
        <f>'2.3.1 Cost_Sum'!X$2</f>
        <v>FY43</v>
      </c>
      <c r="X252" s="27" t="str">
        <f>'2.3.1 Cost_Sum'!Y$2</f>
        <v>FY44</v>
      </c>
      <c r="Y252" s="27" t="str">
        <f>'2.3.1 Cost_Sum'!Z$2</f>
        <v>FY45</v>
      </c>
      <c r="Z252" s="27" t="str">
        <f>'2.3.1 Cost_Sum'!AA$2</f>
        <v>FY46</v>
      </c>
      <c r="AA252" s="27" t="str">
        <f>'2.3.1 Cost_Sum'!AB$2</f>
        <v>FY47</v>
      </c>
      <c r="AB252" s="27" t="str">
        <f>'2.3.1 Cost_Sum'!AC$2</f>
        <v>FY48</v>
      </c>
      <c r="AC252" s="27" t="str">
        <f>'2.3.1 Cost_Sum'!AD$2</f>
        <v>FY49</v>
      </c>
      <c r="AD252" s="27" t="str">
        <f>'2.3.1 Cost_Sum'!AE$2</f>
        <v>FY50</v>
      </c>
      <c r="AE252" s="27" t="str">
        <f>'2.3.1 Cost_Sum'!AF$2</f>
        <v>FY51</v>
      </c>
      <c r="AF252" s="27" t="str">
        <f>'2.3.1 Cost_Sum'!AG$2</f>
        <v>FY52</v>
      </c>
      <c r="AG252" s="27" t="str">
        <f>'2.3.1 Cost_Sum'!AH$2</f>
        <v>FY53</v>
      </c>
      <c r="AH252" s="27" t="str">
        <f>'2.3.1 Cost_Sum'!AI$2</f>
        <v>FY54</v>
      </c>
    </row>
    <row r="253" spans="2:34" x14ac:dyDescent="0.3">
      <c r="C253" s="67" t="s">
        <v>203</v>
      </c>
      <c r="D253" s="27" t="s">
        <v>93</v>
      </c>
      <c r="E253" s="253" cm="1">
        <f t="array" aca="1" ref="E253:AH253" ca="1">'3.1 NPV'!$E$129:$AH$129</f>
        <v>0</v>
      </c>
      <c r="F253" s="66">
        <f ca="1"/>
        <v>0</v>
      </c>
      <c r="G253" s="66">
        <f ca="1"/>
        <v>0</v>
      </c>
      <c r="H253" s="66">
        <f ca="1"/>
        <v>0</v>
      </c>
      <c r="I253" s="66">
        <f ca="1"/>
        <v>0</v>
      </c>
      <c r="J253" s="66">
        <f ca="1"/>
        <v>0</v>
      </c>
      <c r="K253" s="66">
        <f ca="1"/>
        <v>0</v>
      </c>
      <c r="L253" s="66">
        <f ca="1"/>
        <v>0</v>
      </c>
      <c r="M253" s="66">
        <f ca="1"/>
        <v>0</v>
      </c>
      <c r="N253" s="66">
        <f ca="1"/>
        <v>0</v>
      </c>
      <c r="O253" s="66">
        <f ca="1"/>
        <v>0</v>
      </c>
      <c r="P253" s="66">
        <f ca="1"/>
        <v>0</v>
      </c>
      <c r="Q253" s="66">
        <f ca="1"/>
        <v>0</v>
      </c>
      <c r="R253" s="66">
        <f ca="1"/>
        <v>0</v>
      </c>
      <c r="S253" s="66">
        <f ca="1"/>
        <v>0</v>
      </c>
      <c r="T253" s="66">
        <f ca="1"/>
        <v>0</v>
      </c>
      <c r="U253" s="66">
        <f ca="1"/>
        <v>0</v>
      </c>
      <c r="V253" s="66">
        <f ca="1"/>
        <v>0</v>
      </c>
      <c r="W253" s="66">
        <f ca="1"/>
        <v>0</v>
      </c>
      <c r="X253" s="66">
        <f ca="1"/>
        <v>0</v>
      </c>
      <c r="Y253" s="66">
        <f ca="1"/>
        <v>0</v>
      </c>
      <c r="Z253" s="66">
        <f ca="1"/>
        <v>0</v>
      </c>
      <c r="AA253" s="66">
        <f ca="1"/>
        <v>0</v>
      </c>
      <c r="AB253" s="66">
        <f ca="1"/>
        <v>0</v>
      </c>
      <c r="AC253" s="66">
        <f ca="1"/>
        <v>0</v>
      </c>
      <c r="AD253" s="66">
        <f ca="1"/>
        <v>0</v>
      </c>
      <c r="AE253" s="66">
        <f ca="1"/>
        <v>0</v>
      </c>
      <c r="AF253" s="66">
        <f ca="1"/>
        <v>0</v>
      </c>
      <c r="AG253" s="66">
        <f ca="1"/>
        <v>0</v>
      </c>
      <c r="AH253" s="66">
        <f ca="1"/>
        <v>0</v>
      </c>
    </row>
    <row r="254" spans="2:34" x14ac:dyDescent="0.3">
      <c r="C254" s="67" t="s">
        <v>203</v>
      </c>
      <c r="D254" s="27" t="s">
        <v>97</v>
      </c>
      <c r="E254" s="253" cm="1">
        <f t="array" aca="1" ref="E254:AH254" ca="1">'3.1 NPV'!$E$130:$AH$130</f>
        <v>0</v>
      </c>
      <c r="F254" s="66">
        <f ca="1"/>
        <v>0</v>
      </c>
      <c r="G254" s="66">
        <f ca="1"/>
        <v>0</v>
      </c>
      <c r="H254" s="66">
        <f ca="1"/>
        <v>0</v>
      </c>
      <c r="I254" s="66">
        <f ca="1"/>
        <v>0</v>
      </c>
      <c r="J254" s="66">
        <f ca="1"/>
        <v>0</v>
      </c>
      <c r="K254" s="66">
        <f ca="1"/>
        <v>0</v>
      </c>
      <c r="L254" s="66">
        <f ca="1"/>
        <v>0</v>
      </c>
      <c r="M254" s="66">
        <f ca="1"/>
        <v>0</v>
      </c>
      <c r="N254" s="66">
        <f ca="1"/>
        <v>0</v>
      </c>
      <c r="O254" s="66">
        <f ca="1"/>
        <v>0</v>
      </c>
      <c r="P254" s="66">
        <f ca="1"/>
        <v>0</v>
      </c>
      <c r="Q254" s="66">
        <f ca="1"/>
        <v>0</v>
      </c>
      <c r="R254" s="66">
        <f ca="1"/>
        <v>0</v>
      </c>
      <c r="S254" s="66">
        <f ca="1"/>
        <v>0</v>
      </c>
      <c r="T254" s="66">
        <f ca="1"/>
        <v>0</v>
      </c>
      <c r="U254" s="66">
        <f ca="1"/>
        <v>0</v>
      </c>
      <c r="V254" s="66">
        <f ca="1"/>
        <v>0</v>
      </c>
      <c r="W254" s="66">
        <f ca="1"/>
        <v>0</v>
      </c>
      <c r="X254" s="66">
        <f ca="1"/>
        <v>0</v>
      </c>
      <c r="Y254" s="66">
        <f ca="1"/>
        <v>0</v>
      </c>
      <c r="Z254" s="66">
        <f ca="1"/>
        <v>0</v>
      </c>
      <c r="AA254" s="66">
        <f ca="1"/>
        <v>0</v>
      </c>
      <c r="AB254" s="66">
        <f ca="1"/>
        <v>0</v>
      </c>
      <c r="AC254" s="66">
        <f ca="1"/>
        <v>0</v>
      </c>
      <c r="AD254" s="66">
        <f ca="1"/>
        <v>0</v>
      </c>
      <c r="AE254" s="66">
        <f ca="1"/>
        <v>0</v>
      </c>
      <c r="AF254" s="66">
        <f ca="1"/>
        <v>0</v>
      </c>
      <c r="AG254" s="66">
        <f ca="1"/>
        <v>0</v>
      </c>
      <c r="AH254" s="66">
        <f ca="1"/>
        <v>0</v>
      </c>
    </row>
    <row r="255" spans="2:34" x14ac:dyDescent="0.3">
      <c r="C255" s="67" t="s">
        <v>203</v>
      </c>
      <c r="D255" s="27" t="s">
        <v>207</v>
      </c>
      <c r="E255" s="253">
        <f ca="1">SUM(E253:E254)</f>
        <v>0</v>
      </c>
      <c r="F255" s="66">
        <f t="shared" ref="F255:AH255" ca="1" si="14">SUM(F253:F254)</f>
        <v>0</v>
      </c>
      <c r="G255" s="66">
        <f t="shared" ca="1" si="14"/>
        <v>0</v>
      </c>
      <c r="H255" s="66">
        <f t="shared" ca="1" si="14"/>
        <v>0</v>
      </c>
      <c r="I255" s="66">
        <f t="shared" ca="1" si="14"/>
        <v>0</v>
      </c>
      <c r="J255" s="66">
        <f t="shared" ca="1" si="14"/>
        <v>0</v>
      </c>
      <c r="K255" s="66">
        <f t="shared" ca="1" si="14"/>
        <v>0</v>
      </c>
      <c r="L255" s="66">
        <f t="shared" ca="1" si="14"/>
        <v>0</v>
      </c>
      <c r="M255" s="66">
        <f t="shared" ca="1" si="14"/>
        <v>0</v>
      </c>
      <c r="N255" s="66">
        <f t="shared" ca="1" si="14"/>
        <v>0</v>
      </c>
      <c r="O255" s="66">
        <f t="shared" ca="1" si="14"/>
        <v>0</v>
      </c>
      <c r="P255" s="66">
        <f t="shared" ca="1" si="14"/>
        <v>0</v>
      </c>
      <c r="Q255" s="66">
        <f t="shared" ca="1" si="14"/>
        <v>0</v>
      </c>
      <c r="R255" s="66">
        <f t="shared" ca="1" si="14"/>
        <v>0</v>
      </c>
      <c r="S255" s="66">
        <f t="shared" ca="1" si="14"/>
        <v>0</v>
      </c>
      <c r="T255" s="66">
        <f t="shared" ca="1" si="14"/>
        <v>0</v>
      </c>
      <c r="U255" s="66">
        <f t="shared" ca="1" si="14"/>
        <v>0</v>
      </c>
      <c r="V255" s="66">
        <f t="shared" ca="1" si="14"/>
        <v>0</v>
      </c>
      <c r="W255" s="66">
        <f t="shared" ca="1" si="14"/>
        <v>0</v>
      </c>
      <c r="X255" s="66">
        <f t="shared" ca="1" si="14"/>
        <v>0</v>
      </c>
      <c r="Y255" s="66">
        <f t="shared" ca="1" si="14"/>
        <v>0</v>
      </c>
      <c r="Z255" s="66">
        <f t="shared" ca="1" si="14"/>
        <v>0</v>
      </c>
      <c r="AA255" s="66">
        <f t="shared" ca="1" si="14"/>
        <v>0</v>
      </c>
      <c r="AB255" s="66">
        <f t="shared" ca="1" si="14"/>
        <v>0</v>
      </c>
      <c r="AC255" s="66">
        <f t="shared" ca="1" si="14"/>
        <v>0</v>
      </c>
      <c r="AD255" s="66">
        <f t="shared" ca="1" si="14"/>
        <v>0</v>
      </c>
      <c r="AE255" s="66">
        <f t="shared" ca="1" si="14"/>
        <v>0</v>
      </c>
      <c r="AF255" s="66">
        <f t="shared" ca="1" si="14"/>
        <v>0</v>
      </c>
      <c r="AG255" s="66">
        <f t="shared" ca="1" si="14"/>
        <v>0</v>
      </c>
      <c r="AH255" s="66">
        <f t="shared" ca="1" si="14"/>
        <v>0</v>
      </c>
    </row>
    <row r="257" spans="2:34" x14ac:dyDescent="0.3">
      <c r="D257" s="27" t="s">
        <v>206</v>
      </c>
      <c r="E257" s="252" t="str">
        <f>'2.3.1 Cost_Sum'!F$2</f>
        <v>FY25</v>
      </c>
      <c r="F257" s="27" t="str">
        <f>'2.3.1 Cost_Sum'!G$2</f>
        <v>FY26</v>
      </c>
      <c r="G257" s="27" t="str">
        <f>'2.3.1 Cost_Sum'!H$2</f>
        <v>FY27</v>
      </c>
      <c r="H257" s="260" t="str">
        <f>'2.3.1 Cost_Sum'!I$2</f>
        <v>FY28</v>
      </c>
      <c r="I257" s="27" t="str">
        <f>'2.3.1 Cost_Sum'!J$2</f>
        <v>FY29</v>
      </c>
      <c r="J257" s="27" t="str">
        <f>'2.3.1 Cost_Sum'!K$2</f>
        <v>FY30</v>
      </c>
      <c r="K257" s="27" t="str">
        <f>'2.3.1 Cost_Sum'!L$2</f>
        <v>FY31</v>
      </c>
      <c r="L257" s="27" t="str">
        <f>'2.3.1 Cost_Sum'!M$2</f>
        <v>FY32</v>
      </c>
      <c r="M257" s="27" t="str">
        <f>'2.3.1 Cost_Sum'!N$2</f>
        <v>FY33</v>
      </c>
      <c r="N257" s="27" t="str">
        <f>'2.3.1 Cost_Sum'!O$2</f>
        <v>FY34</v>
      </c>
      <c r="O257" s="27" t="str">
        <f>'2.3.1 Cost_Sum'!P$2</f>
        <v>FY35</v>
      </c>
      <c r="P257" s="27" t="str">
        <f>'2.3.1 Cost_Sum'!Q$2</f>
        <v>FY36</v>
      </c>
      <c r="Q257" s="27" t="str">
        <f>'2.3.1 Cost_Sum'!R$2</f>
        <v>FY37</v>
      </c>
      <c r="R257" s="27" t="str">
        <f>'2.3.1 Cost_Sum'!S$2</f>
        <v>FY38</v>
      </c>
      <c r="S257" s="27" t="str">
        <f>'2.3.1 Cost_Sum'!T$2</f>
        <v>FY39</v>
      </c>
      <c r="T257" s="27" t="str">
        <f>'2.3.1 Cost_Sum'!U$2</f>
        <v>FY40</v>
      </c>
      <c r="U257" s="27" t="str">
        <f>'2.3.1 Cost_Sum'!V$2</f>
        <v>FY41</v>
      </c>
      <c r="V257" s="27" t="str">
        <f>'2.3.1 Cost_Sum'!W$2</f>
        <v>FY42</v>
      </c>
      <c r="W257" s="27" t="str">
        <f>'2.3.1 Cost_Sum'!X$2</f>
        <v>FY43</v>
      </c>
      <c r="X257" s="27" t="str">
        <f>'2.3.1 Cost_Sum'!Y$2</f>
        <v>FY44</v>
      </c>
      <c r="Y257" s="27" t="str">
        <f>'2.3.1 Cost_Sum'!Z$2</f>
        <v>FY45</v>
      </c>
      <c r="Z257" s="27" t="str">
        <f>'2.3.1 Cost_Sum'!AA$2</f>
        <v>FY46</v>
      </c>
      <c r="AA257" s="27" t="str">
        <f>'2.3.1 Cost_Sum'!AB$2</f>
        <v>FY47</v>
      </c>
      <c r="AB257" s="27" t="str">
        <f>'2.3.1 Cost_Sum'!AC$2</f>
        <v>FY48</v>
      </c>
      <c r="AC257" s="27" t="str">
        <f>'2.3.1 Cost_Sum'!AD$2</f>
        <v>FY49</v>
      </c>
      <c r="AD257" s="27" t="str">
        <f>'2.3.1 Cost_Sum'!AE$2</f>
        <v>FY50</v>
      </c>
      <c r="AE257" s="27" t="str">
        <f>'2.3.1 Cost_Sum'!AF$2</f>
        <v>FY51</v>
      </c>
      <c r="AF257" s="27" t="str">
        <f>'2.3.1 Cost_Sum'!AG$2</f>
        <v>FY52</v>
      </c>
      <c r="AG257" s="27" t="str">
        <f>'2.3.1 Cost_Sum'!AH$2</f>
        <v>FY53</v>
      </c>
      <c r="AH257" s="27" t="str">
        <f>'2.3.1 Cost_Sum'!AI$2</f>
        <v>FY54</v>
      </c>
    </row>
    <row r="258" spans="2:34" ht="28.8" x14ac:dyDescent="0.3">
      <c r="C258" s="68" t="s">
        <v>203</v>
      </c>
      <c r="D258" s="69" t="s">
        <v>208</v>
      </c>
      <c r="E258" s="253" cm="1">
        <f t="array" aca="1" ref="E258:AH258" ca="1">'3.1 NPV'!$E$131:$AH$131</f>
        <v>0</v>
      </c>
      <c r="F258" s="66">
        <f ca="1"/>
        <v>0</v>
      </c>
      <c r="G258" s="66">
        <f ca="1"/>
        <v>0</v>
      </c>
      <c r="H258" s="66">
        <f ca="1"/>
        <v>0</v>
      </c>
      <c r="I258" s="66">
        <f ca="1"/>
        <v>0</v>
      </c>
      <c r="J258" s="66">
        <f ca="1"/>
        <v>0</v>
      </c>
      <c r="K258" s="66">
        <f ca="1"/>
        <v>0</v>
      </c>
      <c r="L258" s="66">
        <f ca="1"/>
        <v>0</v>
      </c>
      <c r="M258" s="66">
        <f ca="1"/>
        <v>0</v>
      </c>
      <c r="N258" s="66">
        <f ca="1"/>
        <v>0</v>
      </c>
      <c r="O258" s="66">
        <f ca="1"/>
        <v>0</v>
      </c>
      <c r="P258" s="66">
        <f ca="1"/>
        <v>0</v>
      </c>
      <c r="Q258" s="66">
        <f ca="1"/>
        <v>0</v>
      </c>
      <c r="R258" s="66">
        <f ca="1"/>
        <v>0</v>
      </c>
      <c r="S258" s="66">
        <f ca="1"/>
        <v>0</v>
      </c>
      <c r="T258" s="66">
        <f ca="1"/>
        <v>0</v>
      </c>
      <c r="U258" s="66">
        <f ca="1"/>
        <v>0</v>
      </c>
      <c r="V258" s="66">
        <f ca="1"/>
        <v>0</v>
      </c>
      <c r="W258" s="66">
        <f ca="1"/>
        <v>0</v>
      </c>
      <c r="X258" s="66">
        <f ca="1"/>
        <v>0</v>
      </c>
      <c r="Y258" s="66">
        <f ca="1"/>
        <v>0</v>
      </c>
      <c r="Z258" s="66">
        <f ca="1"/>
        <v>0</v>
      </c>
      <c r="AA258" s="66">
        <f ca="1"/>
        <v>0</v>
      </c>
      <c r="AB258" s="66">
        <f ca="1"/>
        <v>0</v>
      </c>
      <c r="AC258" s="66">
        <f ca="1"/>
        <v>0</v>
      </c>
      <c r="AD258" s="66">
        <f ca="1"/>
        <v>0</v>
      </c>
      <c r="AE258" s="66">
        <f ca="1"/>
        <v>0</v>
      </c>
      <c r="AF258" s="66">
        <f ca="1"/>
        <v>0</v>
      </c>
      <c r="AG258" s="66">
        <f ca="1"/>
        <v>0</v>
      </c>
      <c r="AH258" s="66">
        <f ca="1"/>
        <v>0</v>
      </c>
    </row>
    <row r="259" spans="2:34" ht="15" thickBot="1" x14ac:dyDescent="0.35"/>
    <row r="260" spans="2:34" ht="14.4" customHeight="1" x14ac:dyDescent="0.3">
      <c r="D260" s="376" t="s">
        <v>219</v>
      </c>
      <c r="E260" s="373" t="s">
        <v>203</v>
      </c>
      <c r="F260" s="373"/>
      <c r="G260" s="373"/>
      <c r="H260" s="373" t="s">
        <v>220</v>
      </c>
      <c r="I260" s="373"/>
      <c r="J260" s="374"/>
    </row>
    <row r="261" spans="2:34" ht="15" customHeight="1" x14ac:dyDescent="0.3">
      <c r="D261" s="377"/>
      <c r="E261" s="375" t="s">
        <v>221</v>
      </c>
      <c r="F261" s="375" t="s">
        <v>222</v>
      </c>
      <c r="G261" s="375" t="s">
        <v>223</v>
      </c>
      <c r="H261" s="371" t="s">
        <v>198</v>
      </c>
      <c r="I261" s="371" t="s">
        <v>199</v>
      </c>
      <c r="J261" s="372" t="s">
        <v>75</v>
      </c>
    </row>
    <row r="262" spans="2:34" ht="15" customHeight="1" x14ac:dyDescent="0.3">
      <c r="D262" s="378"/>
      <c r="E262" s="375"/>
      <c r="F262" s="375"/>
      <c r="G262" s="375"/>
      <c r="H262" s="371"/>
      <c r="I262" s="371"/>
      <c r="J262" s="372"/>
    </row>
    <row r="263" spans="2:34" ht="15" thickBot="1" x14ac:dyDescent="0.35">
      <c r="D263" s="254" t="str">
        <f>B250</f>
        <v>Option 6</v>
      </c>
      <c r="E263" s="255">
        <f ca="1">SUM(E258:AH258)</f>
        <v>0</v>
      </c>
      <c r="F263" s="255">
        <f ca="1">SUM(E255:AH255)</f>
        <v>0</v>
      </c>
      <c r="G263" s="255">
        <f ca="1">E263-F263</f>
        <v>0</v>
      </c>
      <c r="H263" s="257" t="str">
        <f>IF($A$9 = "Yes",'3.1 NPV'!$B$131,"")</f>
        <v/>
      </c>
      <c r="I263" s="258" t="str">
        <f>IF($A$9 = "Yes",SUM('3.1 NPV'!$B$129:$B$130),"")</f>
        <v/>
      </c>
      <c r="J263" s="259" t="str">
        <f>IF($A$9 = "Yes",'3.1 NPV'!$B$132,"")</f>
        <v/>
      </c>
    </row>
    <row r="264" spans="2:34" x14ac:dyDescent="0.3">
      <c r="E264" s="45"/>
      <c r="F264" s="45"/>
      <c r="G264" s="45"/>
      <c r="H264" s="45"/>
      <c r="I264" s="45"/>
      <c r="J264" s="45"/>
    </row>
    <row r="265" spans="2:34" s="37" customFormat="1" x14ac:dyDescent="0.3">
      <c r="B265" s="37" t="s">
        <v>214</v>
      </c>
      <c r="C265" s="57" t="str">
        <f>C10</f>
        <v/>
      </c>
    </row>
    <row r="267" spans="2:34" x14ac:dyDescent="0.3">
      <c r="D267" s="27" t="s">
        <v>206</v>
      </c>
      <c r="E267" s="252" t="str">
        <f>'2.3.1 Cost_Sum'!F$2</f>
        <v>FY25</v>
      </c>
      <c r="F267" s="27" t="str">
        <f>'2.3.1 Cost_Sum'!G$2</f>
        <v>FY26</v>
      </c>
      <c r="G267" s="27" t="str">
        <f>'2.3.1 Cost_Sum'!H$2</f>
        <v>FY27</v>
      </c>
      <c r="H267" s="260" t="str">
        <f>'2.3.1 Cost_Sum'!I$2</f>
        <v>FY28</v>
      </c>
      <c r="I267" s="27" t="str">
        <f>'2.3.1 Cost_Sum'!J$2</f>
        <v>FY29</v>
      </c>
      <c r="J267" s="27" t="str">
        <f>'2.3.1 Cost_Sum'!K$2</f>
        <v>FY30</v>
      </c>
      <c r="K267" s="27" t="str">
        <f>'2.3.1 Cost_Sum'!L$2</f>
        <v>FY31</v>
      </c>
      <c r="L267" s="27" t="str">
        <f>'2.3.1 Cost_Sum'!M$2</f>
        <v>FY32</v>
      </c>
      <c r="M267" s="27" t="str">
        <f>'2.3.1 Cost_Sum'!N$2</f>
        <v>FY33</v>
      </c>
      <c r="N267" s="27" t="str">
        <f>'2.3.1 Cost_Sum'!O$2</f>
        <v>FY34</v>
      </c>
      <c r="O267" s="27" t="str">
        <f>'2.3.1 Cost_Sum'!P$2</f>
        <v>FY35</v>
      </c>
      <c r="P267" s="27" t="str">
        <f>'2.3.1 Cost_Sum'!Q$2</f>
        <v>FY36</v>
      </c>
      <c r="Q267" s="27" t="str">
        <f>'2.3.1 Cost_Sum'!R$2</f>
        <v>FY37</v>
      </c>
      <c r="R267" s="27" t="str">
        <f>'2.3.1 Cost_Sum'!S$2</f>
        <v>FY38</v>
      </c>
      <c r="S267" s="27" t="str">
        <f>'2.3.1 Cost_Sum'!T$2</f>
        <v>FY39</v>
      </c>
      <c r="T267" s="27" t="str">
        <f>'2.3.1 Cost_Sum'!U$2</f>
        <v>FY40</v>
      </c>
      <c r="U267" s="27" t="str">
        <f>'2.3.1 Cost_Sum'!V$2</f>
        <v>FY41</v>
      </c>
      <c r="V267" s="27" t="str">
        <f>'2.3.1 Cost_Sum'!W$2</f>
        <v>FY42</v>
      </c>
      <c r="W267" s="27" t="str">
        <f>'2.3.1 Cost_Sum'!X$2</f>
        <v>FY43</v>
      </c>
      <c r="X267" s="27" t="str">
        <f>'2.3.1 Cost_Sum'!Y$2</f>
        <v>FY44</v>
      </c>
      <c r="Y267" s="27" t="str">
        <f>'2.3.1 Cost_Sum'!Z$2</f>
        <v>FY45</v>
      </c>
      <c r="Z267" s="27" t="str">
        <f>'2.3.1 Cost_Sum'!AA$2</f>
        <v>FY46</v>
      </c>
      <c r="AA267" s="27" t="str">
        <f>'2.3.1 Cost_Sum'!AB$2</f>
        <v>FY47</v>
      </c>
      <c r="AB267" s="27" t="str">
        <f>'2.3.1 Cost_Sum'!AC$2</f>
        <v>FY48</v>
      </c>
      <c r="AC267" s="27" t="str">
        <f>'2.3.1 Cost_Sum'!AD$2</f>
        <v>FY49</v>
      </c>
      <c r="AD267" s="27" t="str">
        <f>'2.3.1 Cost_Sum'!AE$2</f>
        <v>FY50</v>
      </c>
      <c r="AE267" s="27" t="str">
        <f>'2.3.1 Cost_Sum'!AF$2</f>
        <v>FY51</v>
      </c>
      <c r="AF267" s="27" t="str">
        <f>'2.3.1 Cost_Sum'!AG$2</f>
        <v>FY52</v>
      </c>
      <c r="AG267" s="27" t="str">
        <f>'2.3.1 Cost_Sum'!AH$2</f>
        <v>FY53</v>
      </c>
      <c r="AH267" s="27" t="str">
        <f>'2.3.1 Cost_Sum'!AI$2</f>
        <v>FY54</v>
      </c>
    </row>
    <row r="268" spans="2:34" x14ac:dyDescent="0.3">
      <c r="C268" s="67" t="s">
        <v>203</v>
      </c>
      <c r="D268" s="27" t="s">
        <v>93</v>
      </c>
      <c r="E268" s="253" cm="1">
        <f t="array" aca="1" ref="E268:AH268" ca="1">'3.1 NPV'!$E$149:$AH$149</f>
        <v>0</v>
      </c>
      <c r="F268" s="66">
        <f ca="1"/>
        <v>0</v>
      </c>
      <c r="G268" s="66">
        <f ca="1"/>
        <v>0</v>
      </c>
      <c r="H268" s="66">
        <f ca="1"/>
        <v>0</v>
      </c>
      <c r="I268" s="66">
        <f ca="1"/>
        <v>0</v>
      </c>
      <c r="J268" s="66">
        <f ca="1"/>
        <v>0</v>
      </c>
      <c r="K268" s="66">
        <f ca="1"/>
        <v>0</v>
      </c>
      <c r="L268" s="66">
        <f ca="1"/>
        <v>0</v>
      </c>
      <c r="M268" s="66">
        <f ca="1"/>
        <v>0</v>
      </c>
      <c r="N268" s="66">
        <f ca="1"/>
        <v>0</v>
      </c>
      <c r="O268" s="66">
        <f ca="1"/>
        <v>0</v>
      </c>
      <c r="P268" s="66">
        <f ca="1"/>
        <v>0</v>
      </c>
      <c r="Q268" s="66">
        <f ca="1"/>
        <v>0</v>
      </c>
      <c r="R268" s="66">
        <f ca="1"/>
        <v>0</v>
      </c>
      <c r="S268" s="66">
        <f ca="1"/>
        <v>0</v>
      </c>
      <c r="T268" s="66">
        <f ca="1"/>
        <v>0</v>
      </c>
      <c r="U268" s="66">
        <f ca="1"/>
        <v>0</v>
      </c>
      <c r="V268" s="66">
        <f ca="1"/>
        <v>0</v>
      </c>
      <c r="W268" s="66">
        <f ca="1"/>
        <v>0</v>
      </c>
      <c r="X268" s="66">
        <f ca="1"/>
        <v>0</v>
      </c>
      <c r="Y268" s="66">
        <f ca="1"/>
        <v>0</v>
      </c>
      <c r="Z268" s="66">
        <f ca="1"/>
        <v>0</v>
      </c>
      <c r="AA268" s="66">
        <f ca="1"/>
        <v>0</v>
      </c>
      <c r="AB268" s="66">
        <f ca="1"/>
        <v>0</v>
      </c>
      <c r="AC268" s="66">
        <f ca="1"/>
        <v>0</v>
      </c>
      <c r="AD268" s="66">
        <f ca="1"/>
        <v>0</v>
      </c>
      <c r="AE268" s="66">
        <f ca="1"/>
        <v>0</v>
      </c>
      <c r="AF268" s="66">
        <f ca="1"/>
        <v>0</v>
      </c>
      <c r="AG268" s="66">
        <f ca="1"/>
        <v>0</v>
      </c>
      <c r="AH268" s="66">
        <f ca="1"/>
        <v>0</v>
      </c>
    </row>
    <row r="269" spans="2:34" x14ac:dyDescent="0.3">
      <c r="C269" s="67" t="s">
        <v>203</v>
      </c>
      <c r="D269" s="27" t="s">
        <v>97</v>
      </c>
      <c r="E269" s="253" cm="1">
        <f t="array" aca="1" ref="E269:AH269" ca="1">'3.1 NPV'!$E$150:$AH$150</f>
        <v>0</v>
      </c>
      <c r="F269" s="66">
        <f ca="1"/>
        <v>0</v>
      </c>
      <c r="G269" s="66">
        <f ca="1"/>
        <v>0</v>
      </c>
      <c r="H269" s="66">
        <f ca="1"/>
        <v>0</v>
      </c>
      <c r="I269" s="66">
        <f ca="1"/>
        <v>0</v>
      </c>
      <c r="J269" s="66">
        <f ca="1"/>
        <v>0</v>
      </c>
      <c r="K269" s="66">
        <f ca="1"/>
        <v>0</v>
      </c>
      <c r="L269" s="66">
        <f ca="1"/>
        <v>0</v>
      </c>
      <c r="M269" s="66">
        <f ca="1"/>
        <v>0</v>
      </c>
      <c r="N269" s="66">
        <f ca="1"/>
        <v>0</v>
      </c>
      <c r="O269" s="66">
        <f ca="1"/>
        <v>0</v>
      </c>
      <c r="P269" s="66">
        <f ca="1"/>
        <v>0</v>
      </c>
      <c r="Q269" s="66">
        <f ca="1"/>
        <v>0</v>
      </c>
      <c r="R269" s="66">
        <f ca="1"/>
        <v>0</v>
      </c>
      <c r="S269" s="66">
        <f ca="1"/>
        <v>0</v>
      </c>
      <c r="T269" s="66">
        <f ca="1"/>
        <v>0</v>
      </c>
      <c r="U269" s="66">
        <f ca="1"/>
        <v>0</v>
      </c>
      <c r="V269" s="66">
        <f ca="1"/>
        <v>0</v>
      </c>
      <c r="W269" s="66">
        <f ca="1"/>
        <v>0</v>
      </c>
      <c r="X269" s="66">
        <f ca="1"/>
        <v>0</v>
      </c>
      <c r="Y269" s="66">
        <f ca="1"/>
        <v>0</v>
      </c>
      <c r="Z269" s="66">
        <f ca="1"/>
        <v>0</v>
      </c>
      <c r="AA269" s="66">
        <f ca="1"/>
        <v>0</v>
      </c>
      <c r="AB269" s="66">
        <f ca="1"/>
        <v>0</v>
      </c>
      <c r="AC269" s="66">
        <f ca="1"/>
        <v>0</v>
      </c>
      <c r="AD269" s="66">
        <f ca="1"/>
        <v>0</v>
      </c>
      <c r="AE269" s="66">
        <f ca="1"/>
        <v>0</v>
      </c>
      <c r="AF269" s="66">
        <f ca="1"/>
        <v>0</v>
      </c>
      <c r="AG269" s="66">
        <f ca="1"/>
        <v>0</v>
      </c>
      <c r="AH269" s="66">
        <f ca="1"/>
        <v>0</v>
      </c>
    </row>
    <row r="270" spans="2:34" x14ac:dyDescent="0.3">
      <c r="C270" s="67" t="s">
        <v>203</v>
      </c>
      <c r="D270" s="27" t="s">
        <v>207</v>
      </c>
      <c r="E270" s="253">
        <f ca="1">SUM(E268:E269)</f>
        <v>0</v>
      </c>
      <c r="F270" s="66">
        <f t="shared" ref="F270:AH270" ca="1" si="15">SUM(F268:F269)</f>
        <v>0</v>
      </c>
      <c r="G270" s="66">
        <f t="shared" ca="1" si="15"/>
        <v>0</v>
      </c>
      <c r="H270" s="66">
        <f t="shared" ca="1" si="15"/>
        <v>0</v>
      </c>
      <c r="I270" s="66">
        <f t="shared" ca="1" si="15"/>
        <v>0</v>
      </c>
      <c r="J270" s="66">
        <f t="shared" ca="1" si="15"/>
        <v>0</v>
      </c>
      <c r="K270" s="66">
        <f t="shared" ca="1" si="15"/>
        <v>0</v>
      </c>
      <c r="L270" s="66">
        <f t="shared" ca="1" si="15"/>
        <v>0</v>
      </c>
      <c r="M270" s="66">
        <f t="shared" ca="1" si="15"/>
        <v>0</v>
      </c>
      <c r="N270" s="66">
        <f t="shared" ca="1" si="15"/>
        <v>0</v>
      </c>
      <c r="O270" s="66">
        <f t="shared" ca="1" si="15"/>
        <v>0</v>
      </c>
      <c r="P270" s="66">
        <f t="shared" ca="1" si="15"/>
        <v>0</v>
      </c>
      <c r="Q270" s="66">
        <f t="shared" ca="1" si="15"/>
        <v>0</v>
      </c>
      <c r="R270" s="66">
        <f t="shared" ca="1" si="15"/>
        <v>0</v>
      </c>
      <c r="S270" s="66">
        <f t="shared" ca="1" si="15"/>
        <v>0</v>
      </c>
      <c r="T270" s="66">
        <f t="shared" ca="1" si="15"/>
        <v>0</v>
      </c>
      <c r="U270" s="66">
        <f t="shared" ca="1" si="15"/>
        <v>0</v>
      </c>
      <c r="V270" s="66">
        <f t="shared" ca="1" si="15"/>
        <v>0</v>
      </c>
      <c r="W270" s="66">
        <f t="shared" ca="1" si="15"/>
        <v>0</v>
      </c>
      <c r="X270" s="66">
        <f t="shared" ca="1" si="15"/>
        <v>0</v>
      </c>
      <c r="Y270" s="66">
        <f t="shared" ca="1" si="15"/>
        <v>0</v>
      </c>
      <c r="Z270" s="66">
        <f t="shared" ca="1" si="15"/>
        <v>0</v>
      </c>
      <c r="AA270" s="66">
        <f t="shared" ca="1" si="15"/>
        <v>0</v>
      </c>
      <c r="AB270" s="66">
        <f t="shared" ca="1" si="15"/>
        <v>0</v>
      </c>
      <c r="AC270" s="66">
        <f t="shared" ca="1" si="15"/>
        <v>0</v>
      </c>
      <c r="AD270" s="66">
        <f t="shared" ca="1" si="15"/>
        <v>0</v>
      </c>
      <c r="AE270" s="66">
        <f t="shared" ca="1" si="15"/>
        <v>0</v>
      </c>
      <c r="AF270" s="66">
        <f t="shared" ca="1" si="15"/>
        <v>0</v>
      </c>
      <c r="AG270" s="66">
        <f t="shared" ca="1" si="15"/>
        <v>0</v>
      </c>
      <c r="AH270" s="66">
        <f t="shared" ca="1" si="15"/>
        <v>0</v>
      </c>
    </row>
    <row r="272" spans="2:34" x14ac:dyDescent="0.3">
      <c r="D272" s="27" t="s">
        <v>206</v>
      </c>
      <c r="E272" s="252" t="str">
        <f>'2.3.1 Cost_Sum'!F$2</f>
        <v>FY25</v>
      </c>
      <c r="F272" s="27" t="str">
        <f>'2.3.1 Cost_Sum'!G$2</f>
        <v>FY26</v>
      </c>
      <c r="G272" s="27" t="str">
        <f>'2.3.1 Cost_Sum'!H$2</f>
        <v>FY27</v>
      </c>
      <c r="H272" s="260" t="str">
        <f>'2.3.1 Cost_Sum'!I$2</f>
        <v>FY28</v>
      </c>
      <c r="I272" s="27" t="str">
        <f>'2.3.1 Cost_Sum'!J$2</f>
        <v>FY29</v>
      </c>
      <c r="J272" s="27" t="str">
        <f>'2.3.1 Cost_Sum'!K$2</f>
        <v>FY30</v>
      </c>
      <c r="K272" s="27" t="str">
        <f>'2.3.1 Cost_Sum'!L$2</f>
        <v>FY31</v>
      </c>
      <c r="L272" s="27" t="str">
        <f>'2.3.1 Cost_Sum'!M$2</f>
        <v>FY32</v>
      </c>
      <c r="M272" s="27" t="str">
        <f>'2.3.1 Cost_Sum'!N$2</f>
        <v>FY33</v>
      </c>
      <c r="N272" s="27" t="str">
        <f>'2.3.1 Cost_Sum'!O$2</f>
        <v>FY34</v>
      </c>
      <c r="O272" s="27" t="str">
        <f>'2.3.1 Cost_Sum'!P$2</f>
        <v>FY35</v>
      </c>
      <c r="P272" s="27" t="str">
        <f>'2.3.1 Cost_Sum'!Q$2</f>
        <v>FY36</v>
      </c>
      <c r="Q272" s="27" t="str">
        <f>'2.3.1 Cost_Sum'!R$2</f>
        <v>FY37</v>
      </c>
      <c r="R272" s="27" t="str">
        <f>'2.3.1 Cost_Sum'!S$2</f>
        <v>FY38</v>
      </c>
      <c r="S272" s="27" t="str">
        <f>'2.3.1 Cost_Sum'!T$2</f>
        <v>FY39</v>
      </c>
      <c r="T272" s="27" t="str">
        <f>'2.3.1 Cost_Sum'!U$2</f>
        <v>FY40</v>
      </c>
      <c r="U272" s="27" t="str">
        <f>'2.3.1 Cost_Sum'!V$2</f>
        <v>FY41</v>
      </c>
      <c r="V272" s="27" t="str">
        <f>'2.3.1 Cost_Sum'!W$2</f>
        <v>FY42</v>
      </c>
      <c r="W272" s="27" t="str">
        <f>'2.3.1 Cost_Sum'!X$2</f>
        <v>FY43</v>
      </c>
      <c r="X272" s="27" t="str">
        <f>'2.3.1 Cost_Sum'!Y$2</f>
        <v>FY44</v>
      </c>
      <c r="Y272" s="27" t="str">
        <f>'2.3.1 Cost_Sum'!Z$2</f>
        <v>FY45</v>
      </c>
      <c r="Z272" s="27" t="str">
        <f>'2.3.1 Cost_Sum'!AA$2</f>
        <v>FY46</v>
      </c>
      <c r="AA272" s="27" t="str">
        <f>'2.3.1 Cost_Sum'!AB$2</f>
        <v>FY47</v>
      </c>
      <c r="AB272" s="27" t="str">
        <f>'2.3.1 Cost_Sum'!AC$2</f>
        <v>FY48</v>
      </c>
      <c r="AC272" s="27" t="str">
        <f>'2.3.1 Cost_Sum'!AD$2</f>
        <v>FY49</v>
      </c>
      <c r="AD272" s="27" t="str">
        <f>'2.3.1 Cost_Sum'!AE$2</f>
        <v>FY50</v>
      </c>
      <c r="AE272" s="27" t="str">
        <f>'2.3.1 Cost_Sum'!AF$2</f>
        <v>FY51</v>
      </c>
      <c r="AF272" s="27" t="str">
        <f>'2.3.1 Cost_Sum'!AG$2</f>
        <v>FY52</v>
      </c>
      <c r="AG272" s="27" t="str">
        <f>'2.3.1 Cost_Sum'!AH$2</f>
        <v>FY53</v>
      </c>
      <c r="AH272" s="27" t="str">
        <f>'2.3.1 Cost_Sum'!AI$2</f>
        <v>FY54</v>
      </c>
    </row>
    <row r="273" spans="2:34" ht="28.8" x14ac:dyDescent="0.3">
      <c r="C273" s="68" t="s">
        <v>203</v>
      </c>
      <c r="D273" s="69" t="s">
        <v>208</v>
      </c>
      <c r="E273" s="253" cm="1">
        <f t="array" aca="1" ref="E273:AH273" ca="1">'3.1 NPV'!$E$151:$AH$151</f>
        <v>0</v>
      </c>
      <c r="F273" s="66">
        <f ca="1"/>
        <v>0</v>
      </c>
      <c r="G273" s="66">
        <f ca="1"/>
        <v>0</v>
      </c>
      <c r="H273" s="66">
        <f ca="1"/>
        <v>0</v>
      </c>
      <c r="I273" s="66">
        <f ca="1"/>
        <v>0</v>
      </c>
      <c r="J273" s="66">
        <f ca="1"/>
        <v>0</v>
      </c>
      <c r="K273" s="66">
        <f ca="1"/>
        <v>0</v>
      </c>
      <c r="L273" s="66">
        <f ca="1"/>
        <v>0</v>
      </c>
      <c r="M273" s="66">
        <f ca="1"/>
        <v>0</v>
      </c>
      <c r="N273" s="66">
        <f ca="1"/>
        <v>0</v>
      </c>
      <c r="O273" s="66">
        <f ca="1"/>
        <v>0</v>
      </c>
      <c r="P273" s="66">
        <f ca="1"/>
        <v>0</v>
      </c>
      <c r="Q273" s="66">
        <f ca="1"/>
        <v>0</v>
      </c>
      <c r="R273" s="66">
        <f ca="1"/>
        <v>0</v>
      </c>
      <c r="S273" s="66">
        <f ca="1"/>
        <v>0</v>
      </c>
      <c r="T273" s="66">
        <f ca="1"/>
        <v>0</v>
      </c>
      <c r="U273" s="66">
        <f ca="1"/>
        <v>0</v>
      </c>
      <c r="V273" s="66">
        <f ca="1"/>
        <v>0</v>
      </c>
      <c r="W273" s="66">
        <f ca="1"/>
        <v>0</v>
      </c>
      <c r="X273" s="66">
        <f ca="1"/>
        <v>0</v>
      </c>
      <c r="Y273" s="66">
        <f ca="1"/>
        <v>0</v>
      </c>
      <c r="Z273" s="66">
        <f ca="1"/>
        <v>0</v>
      </c>
      <c r="AA273" s="66">
        <f ca="1"/>
        <v>0</v>
      </c>
      <c r="AB273" s="66">
        <f ca="1"/>
        <v>0</v>
      </c>
      <c r="AC273" s="66">
        <f ca="1"/>
        <v>0</v>
      </c>
      <c r="AD273" s="66">
        <f ca="1"/>
        <v>0</v>
      </c>
      <c r="AE273" s="66">
        <f ca="1"/>
        <v>0</v>
      </c>
      <c r="AF273" s="66">
        <f ca="1"/>
        <v>0</v>
      </c>
      <c r="AG273" s="66">
        <f ca="1"/>
        <v>0</v>
      </c>
      <c r="AH273" s="66">
        <f ca="1"/>
        <v>0</v>
      </c>
    </row>
    <row r="274" spans="2:34" ht="15" thickBot="1" x14ac:dyDescent="0.35"/>
    <row r="275" spans="2:34" ht="14.4" customHeight="1" x14ac:dyDescent="0.3">
      <c r="D275" s="376" t="s">
        <v>219</v>
      </c>
      <c r="E275" s="373" t="s">
        <v>203</v>
      </c>
      <c r="F275" s="373"/>
      <c r="G275" s="373"/>
      <c r="H275" s="373" t="s">
        <v>220</v>
      </c>
      <c r="I275" s="373"/>
      <c r="J275" s="374"/>
    </row>
    <row r="276" spans="2:34" ht="15" customHeight="1" x14ac:dyDescent="0.3">
      <c r="D276" s="377"/>
      <c r="E276" s="375" t="s">
        <v>221</v>
      </c>
      <c r="F276" s="375" t="s">
        <v>222</v>
      </c>
      <c r="G276" s="375" t="s">
        <v>223</v>
      </c>
      <c r="H276" s="371" t="s">
        <v>198</v>
      </c>
      <c r="I276" s="371" t="s">
        <v>199</v>
      </c>
      <c r="J276" s="372" t="s">
        <v>75</v>
      </c>
    </row>
    <row r="277" spans="2:34" ht="15" customHeight="1" x14ac:dyDescent="0.3">
      <c r="D277" s="378"/>
      <c r="E277" s="375"/>
      <c r="F277" s="375"/>
      <c r="G277" s="375"/>
      <c r="H277" s="371"/>
      <c r="I277" s="371"/>
      <c r="J277" s="372"/>
    </row>
    <row r="278" spans="2:34" ht="15" thickBot="1" x14ac:dyDescent="0.35">
      <c r="D278" s="254" t="str">
        <f>B265</f>
        <v>Option 7</v>
      </c>
      <c r="E278" s="255">
        <f ca="1">SUM(E273:AH273)</f>
        <v>0</v>
      </c>
      <c r="F278" s="255">
        <f ca="1">SUM(E270:AH270)</f>
        <v>0</v>
      </c>
      <c r="G278" s="255">
        <f ca="1">E278-F278</f>
        <v>0</v>
      </c>
      <c r="H278" s="257" t="str">
        <f>IF($A$10 = "Yes",'3.1 NPV'!$B$151,"")</f>
        <v/>
      </c>
      <c r="I278" s="258" t="str">
        <f>IF($A$10 = "Yes",SUM('3.1 NPV'!$B$149:$B$150),"")</f>
        <v/>
      </c>
      <c r="J278" s="259" t="str">
        <f>IF($A$10 = "Yes",'3.1 NPV'!$B$152,"")</f>
        <v/>
      </c>
    </row>
    <row r="279" spans="2:34" x14ac:dyDescent="0.3">
      <c r="E279" s="45"/>
      <c r="F279" s="45"/>
      <c r="G279" s="45"/>
      <c r="H279" s="45"/>
      <c r="I279" s="45"/>
      <c r="J279" s="45"/>
    </row>
    <row r="280" spans="2:34" s="37" customFormat="1" x14ac:dyDescent="0.3">
      <c r="B280" s="37" t="s">
        <v>215</v>
      </c>
      <c r="C280" s="57" t="str">
        <f>C11</f>
        <v/>
      </c>
    </row>
    <row r="282" spans="2:34" x14ac:dyDescent="0.3">
      <c r="D282" s="27" t="s">
        <v>206</v>
      </c>
      <c r="E282" s="252" t="str">
        <f>'2.3.1 Cost_Sum'!F$2</f>
        <v>FY25</v>
      </c>
      <c r="F282" s="27" t="str">
        <f>'2.3.1 Cost_Sum'!G$2</f>
        <v>FY26</v>
      </c>
      <c r="G282" s="27" t="str">
        <f>'2.3.1 Cost_Sum'!H$2</f>
        <v>FY27</v>
      </c>
      <c r="H282" s="260" t="str">
        <f>'2.3.1 Cost_Sum'!I$2</f>
        <v>FY28</v>
      </c>
      <c r="I282" s="27" t="str">
        <f>'2.3.1 Cost_Sum'!J$2</f>
        <v>FY29</v>
      </c>
      <c r="J282" s="27" t="str">
        <f>'2.3.1 Cost_Sum'!K$2</f>
        <v>FY30</v>
      </c>
      <c r="K282" s="27" t="str">
        <f>'2.3.1 Cost_Sum'!L$2</f>
        <v>FY31</v>
      </c>
      <c r="L282" s="27" t="str">
        <f>'2.3.1 Cost_Sum'!M$2</f>
        <v>FY32</v>
      </c>
      <c r="M282" s="27" t="str">
        <f>'2.3.1 Cost_Sum'!N$2</f>
        <v>FY33</v>
      </c>
      <c r="N282" s="27" t="str">
        <f>'2.3.1 Cost_Sum'!O$2</f>
        <v>FY34</v>
      </c>
      <c r="O282" s="27" t="str">
        <f>'2.3.1 Cost_Sum'!P$2</f>
        <v>FY35</v>
      </c>
      <c r="P282" s="27" t="str">
        <f>'2.3.1 Cost_Sum'!Q$2</f>
        <v>FY36</v>
      </c>
      <c r="Q282" s="27" t="str">
        <f>'2.3.1 Cost_Sum'!R$2</f>
        <v>FY37</v>
      </c>
      <c r="R282" s="27" t="str">
        <f>'2.3.1 Cost_Sum'!S$2</f>
        <v>FY38</v>
      </c>
      <c r="S282" s="27" t="str">
        <f>'2.3.1 Cost_Sum'!T$2</f>
        <v>FY39</v>
      </c>
      <c r="T282" s="27" t="str">
        <f>'2.3.1 Cost_Sum'!U$2</f>
        <v>FY40</v>
      </c>
      <c r="U282" s="27" t="str">
        <f>'2.3.1 Cost_Sum'!V$2</f>
        <v>FY41</v>
      </c>
      <c r="V282" s="27" t="str">
        <f>'2.3.1 Cost_Sum'!W$2</f>
        <v>FY42</v>
      </c>
      <c r="W282" s="27" t="str">
        <f>'2.3.1 Cost_Sum'!X$2</f>
        <v>FY43</v>
      </c>
      <c r="X282" s="27" t="str">
        <f>'2.3.1 Cost_Sum'!Y$2</f>
        <v>FY44</v>
      </c>
      <c r="Y282" s="27" t="str">
        <f>'2.3.1 Cost_Sum'!Z$2</f>
        <v>FY45</v>
      </c>
      <c r="Z282" s="27" t="str">
        <f>'2.3.1 Cost_Sum'!AA$2</f>
        <v>FY46</v>
      </c>
      <c r="AA282" s="27" t="str">
        <f>'2.3.1 Cost_Sum'!AB$2</f>
        <v>FY47</v>
      </c>
      <c r="AB282" s="27" t="str">
        <f>'2.3.1 Cost_Sum'!AC$2</f>
        <v>FY48</v>
      </c>
      <c r="AC282" s="27" t="str">
        <f>'2.3.1 Cost_Sum'!AD$2</f>
        <v>FY49</v>
      </c>
      <c r="AD282" s="27" t="str">
        <f>'2.3.1 Cost_Sum'!AE$2</f>
        <v>FY50</v>
      </c>
      <c r="AE282" s="27" t="str">
        <f>'2.3.1 Cost_Sum'!AF$2</f>
        <v>FY51</v>
      </c>
      <c r="AF282" s="27" t="str">
        <f>'2.3.1 Cost_Sum'!AG$2</f>
        <v>FY52</v>
      </c>
      <c r="AG282" s="27" t="str">
        <f>'2.3.1 Cost_Sum'!AH$2</f>
        <v>FY53</v>
      </c>
      <c r="AH282" s="27" t="str">
        <f>'2.3.1 Cost_Sum'!AI$2</f>
        <v>FY54</v>
      </c>
    </row>
    <row r="283" spans="2:34" x14ac:dyDescent="0.3">
      <c r="C283" s="67" t="s">
        <v>203</v>
      </c>
      <c r="D283" s="27" t="s">
        <v>93</v>
      </c>
      <c r="E283" s="253" cm="1">
        <f t="array" aca="1" ref="E283:AH283" ca="1">'3.1 NPV'!$E$169:$AH$169</f>
        <v>0</v>
      </c>
      <c r="F283" s="66">
        <f ca="1"/>
        <v>0</v>
      </c>
      <c r="G283" s="66">
        <f ca="1"/>
        <v>0</v>
      </c>
      <c r="H283" s="66">
        <f ca="1"/>
        <v>0</v>
      </c>
      <c r="I283" s="66">
        <f ca="1"/>
        <v>0</v>
      </c>
      <c r="J283" s="66">
        <f ca="1"/>
        <v>0</v>
      </c>
      <c r="K283" s="66">
        <f ca="1"/>
        <v>0</v>
      </c>
      <c r="L283" s="66">
        <f ca="1"/>
        <v>0</v>
      </c>
      <c r="M283" s="66">
        <f ca="1"/>
        <v>0</v>
      </c>
      <c r="N283" s="66">
        <f ca="1"/>
        <v>0</v>
      </c>
      <c r="O283" s="66">
        <f ca="1"/>
        <v>0</v>
      </c>
      <c r="P283" s="66">
        <f ca="1"/>
        <v>0</v>
      </c>
      <c r="Q283" s="66">
        <f ca="1"/>
        <v>0</v>
      </c>
      <c r="R283" s="66">
        <f ca="1"/>
        <v>0</v>
      </c>
      <c r="S283" s="66">
        <f ca="1"/>
        <v>0</v>
      </c>
      <c r="T283" s="66">
        <f ca="1"/>
        <v>0</v>
      </c>
      <c r="U283" s="66">
        <f ca="1"/>
        <v>0</v>
      </c>
      <c r="V283" s="66">
        <f ca="1"/>
        <v>0</v>
      </c>
      <c r="W283" s="66">
        <f ca="1"/>
        <v>0</v>
      </c>
      <c r="X283" s="66">
        <f ca="1"/>
        <v>0</v>
      </c>
      <c r="Y283" s="66">
        <f ca="1"/>
        <v>0</v>
      </c>
      <c r="Z283" s="66">
        <f ca="1"/>
        <v>0</v>
      </c>
      <c r="AA283" s="66">
        <f ca="1"/>
        <v>0</v>
      </c>
      <c r="AB283" s="66">
        <f ca="1"/>
        <v>0</v>
      </c>
      <c r="AC283" s="66">
        <f ca="1"/>
        <v>0</v>
      </c>
      <c r="AD283" s="66">
        <f ca="1"/>
        <v>0</v>
      </c>
      <c r="AE283" s="66">
        <f ca="1"/>
        <v>0</v>
      </c>
      <c r="AF283" s="66">
        <f ca="1"/>
        <v>0</v>
      </c>
      <c r="AG283" s="66">
        <f ca="1"/>
        <v>0</v>
      </c>
      <c r="AH283" s="66">
        <f ca="1"/>
        <v>0</v>
      </c>
    </row>
    <row r="284" spans="2:34" x14ac:dyDescent="0.3">
      <c r="C284" s="67" t="s">
        <v>203</v>
      </c>
      <c r="D284" s="27" t="s">
        <v>97</v>
      </c>
      <c r="E284" s="253" cm="1">
        <f t="array" aca="1" ref="E284:AH284" ca="1">'3.1 NPV'!$E$170:$AH$170</f>
        <v>0</v>
      </c>
      <c r="F284" s="66">
        <f ca="1"/>
        <v>0</v>
      </c>
      <c r="G284" s="66">
        <f ca="1"/>
        <v>0</v>
      </c>
      <c r="H284" s="66">
        <f ca="1"/>
        <v>0</v>
      </c>
      <c r="I284" s="66">
        <f ca="1"/>
        <v>0</v>
      </c>
      <c r="J284" s="66">
        <f ca="1"/>
        <v>0</v>
      </c>
      <c r="K284" s="66">
        <f ca="1"/>
        <v>0</v>
      </c>
      <c r="L284" s="66">
        <f ca="1"/>
        <v>0</v>
      </c>
      <c r="M284" s="66">
        <f ca="1"/>
        <v>0</v>
      </c>
      <c r="N284" s="66">
        <f ca="1"/>
        <v>0</v>
      </c>
      <c r="O284" s="66">
        <f ca="1"/>
        <v>0</v>
      </c>
      <c r="P284" s="66">
        <f ca="1"/>
        <v>0</v>
      </c>
      <c r="Q284" s="66">
        <f ca="1"/>
        <v>0</v>
      </c>
      <c r="R284" s="66">
        <f ca="1"/>
        <v>0</v>
      </c>
      <c r="S284" s="66">
        <f ca="1"/>
        <v>0</v>
      </c>
      <c r="T284" s="66">
        <f ca="1"/>
        <v>0</v>
      </c>
      <c r="U284" s="66">
        <f ca="1"/>
        <v>0</v>
      </c>
      <c r="V284" s="66">
        <f ca="1"/>
        <v>0</v>
      </c>
      <c r="W284" s="66">
        <f ca="1"/>
        <v>0</v>
      </c>
      <c r="X284" s="66">
        <f ca="1"/>
        <v>0</v>
      </c>
      <c r="Y284" s="66">
        <f ca="1"/>
        <v>0</v>
      </c>
      <c r="Z284" s="66">
        <f ca="1"/>
        <v>0</v>
      </c>
      <c r="AA284" s="66">
        <f ca="1"/>
        <v>0</v>
      </c>
      <c r="AB284" s="66">
        <f ca="1"/>
        <v>0</v>
      </c>
      <c r="AC284" s="66">
        <f ca="1"/>
        <v>0</v>
      </c>
      <c r="AD284" s="66">
        <f ca="1"/>
        <v>0</v>
      </c>
      <c r="AE284" s="66">
        <f ca="1"/>
        <v>0</v>
      </c>
      <c r="AF284" s="66">
        <f ca="1"/>
        <v>0</v>
      </c>
      <c r="AG284" s="66">
        <f ca="1"/>
        <v>0</v>
      </c>
      <c r="AH284" s="66">
        <f ca="1"/>
        <v>0</v>
      </c>
    </row>
    <row r="285" spans="2:34" x14ac:dyDescent="0.3">
      <c r="C285" s="67" t="s">
        <v>203</v>
      </c>
      <c r="D285" s="27" t="s">
        <v>207</v>
      </c>
      <c r="E285" s="253">
        <f ca="1">SUM(E283:E284)</f>
        <v>0</v>
      </c>
      <c r="F285" s="66">
        <f t="shared" ref="F285:AH285" ca="1" si="16">SUM(F283:F284)</f>
        <v>0</v>
      </c>
      <c r="G285" s="66">
        <f t="shared" ca="1" si="16"/>
        <v>0</v>
      </c>
      <c r="H285" s="66">
        <f t="shared" ca="1" si="16"/>
        <v>0</v>
      </c>
      <c r="I285" s="66">
        <f t="shared" ca="1" si="16"/>
        <v>0</v>
      </c>
      <c r="J285" s="66">
        <f t="shared" ca="1" si="16"/>
        <v>0</v>
      </c>
      <c r="K285" s="66">
        <f t="shared" ca="1" si="16"/>
        <v>0</v>
      </c>
      <c r="L285" s="66">
        <f t="shared" ca="1" si="16"/>
        <v>0</v>
      </c>
      <c r="M285" s="66">
        <f t="shared" ca="1" si="16"/>
        <v>0</v>
      </c>
      <c r="N285" s="66">
        <f t="shared" ca="1" si="16"/>
        <v>0</v>
      </c>
      <c r="O285" s="66">
        <f t="shared" ca="1" si="16"/>
        <v>0</v>
      </c>
      <c r="P285" s="66">
        <f t="shared" ca="1" si="16"/>
        <v>0</v>
      </c>
      <c r="Q285" s="66">
        <f t="shared" ca="1" si="16"/>
        <v>0</v>
      </c>
      <c r="R285" s="66">
        <f t="shared" ca="1" si="16"/>
        <v>0</v>
      </c>
      <c r="S285" s="66">
        <f t="shared" ca="1" si="16"/>
        <v>0</v>
      </c>
      <c r="T285" s="66">
        <f t="shared" ca="1" si="16"/>
        <v>0</v>
      </c>
      <c r="U285" s="66">
        <f t="shared" ca="1" si="16"/>
        <v>0</v>
      </c>
      <c r="V285" s="66">
        <f t="shared" ca="1" si="16"/>
        <v>0</v>
      </c>
      <c r="W285" s="66">
        <f t="shared" ca="1" si="16"/>
        <v>0</v>
      </c>
      <c r="X285" s="66">
        <f t="shared" ca="1" si="16"/>
        <v>0</v>
      </c>
      <c r="Y285" s="66">
        <f t="shared" ca="1" si="16"/>
        <v>0</v>
      </c>
      <c r="Z285" s="66">
        <f t="shared" ca="1" si="16"/>
        <v>0</v>
      </c>
      <c r="AA285" s="66">
        <f t="shared" ca="1" si="16"/>
        <v>0</v>
      </c>
      <c r="AB285" s="66">
        <f t="shared" ca="1" si="16"/>
        <v>0</v>
      </c>
      <c r="AC285" s="66">
        <f t="shared" ca="1" si="16"/>
        <v>0</v>
      </c>
      <c r="AD285" s="66">
        <f t="shared" ca="1" si="16"/>
        <v>0</v>
      </c>
      <c r="AE285" s="66">
        <f t="shared" ca="1" si="16"/>
        <v>0</v>
      </c>
      <c r="AF285" s="66">
        <f t="shared" ca="1" si="16"/>
        <v>0</v>
      </c>
      <c r="AG285" s="66">
        <f t="shared" ca="1" si="16"/>
        <v>0</v>
      </c>
      <c r="AH285" s="66">
        <f t="shared" ca="1" si="16"/>
        <v>0</v>
      </c>
    </row>
    <row r="287" spans="2:34" x14ac:dyDescent="0.3">
      <c r="D287" s="27" t="s">
        <v>206</v>
      </c>
      <c r="E287" s="252" t="str">
        <f>'2.3.1 Cost_Sum'!F$2</f>
        <v>FY25</v>
      </c>
      <c r="F287" s="27" t="str">
        <f>'2.3.1 Cost_Sum'!G$2</f>
        <v>FY26</v>
      </c>
      <c r="G287" s="27" t="str">
        <f>'2.3.1 Cost_Sum'!H$2</f>
        <v>FY27</v>
      </c>
      <c r="H287" s="260" t="str">
        <f>'2.3.1 Cost_Sum'!I$2</f>
        <v>FY28</v>
      </c>
      <c r="I287" s="27" t="str">
        <f>'2.3.1 Cost_Sum'!J$2</f>
        <v>FY29</v>
      </c>
      <c r="J287" s="27" t="str">
        <f>'2.3.1 Cost_Sum'!K$2</f>
        <v>FY30</v>
      </c>
      <c r="K287" s="27" t="str">
        <f>'2.3.1 Cost_Sum'!L$2</f>
        <v>FY31</v>
      </c>
      <c r="L287" s="27" t="str">
        <f>'2.3.1 Cost_Sum'!M$2</f>
        <v>FY32</v>
      </c>
      <c r="M287" s="27" t="str">
        <f>'2.3.1 Cost_Sum'!N$2</f>
        <v>FY33</v>
      </c>
      <c r="N287" s="27" t="str">
        <f>'2.3.1 Cost_Sum'!O$2</f>
        <v>FY34</v>
      </c>
      <c r="O287" s="27" t="str">
        <f>'2.3.1 Cost_Sum'!P$2</f>
        <v>FY35</v>
      </c>
      <c r="P287" s="27" t="str">
        <f>'2.3.1 Cost_Sum'!Q$2</f>
        <v>FY36</v>
      </c>
      <c r="Q287" s="27" t="str">
        <f>'2.3.1 Cost_Sum'!R$2</f>
        <v>FY37</v>
      </c>
      <c r="R287" s="27" t="str">
        <f>'2.3.1 Cost_Sum'!S$2</f>
        <v>FY38</v>
      </c>
      <c r="S287" s="27" t="str">
        <f>'2.3.1 Cost_Sum'!T$2</f>
        <v>FY39</v>
      </c>
      <c r="T287" s="27" t="str">
        <f>'2.3.1 Cost_Sum'!U$2</f>
        <v>FY40</v>
      </c>
      <c r="U287" s="27" t="str">
        <f>'2.3.1 Cost_Sum'!V$2</f>
        <v>FY41</v>
      </c>
      <c r="V287" s="27" t="str">
        <f>'2.3.1 Cost_Sum'!W$2</f>
        <v>FY42</v>
      </c>
      <c r="W287" s="27" t="str">
        <f>'2.3.1 Cost_Sum'!X$2</f>
        <v>FY43</v>
      </c>
      <c r="X287" s="27" t="str">
        <f>'2.3.1 Cost_Sum'!Y$2</f>
        <v>FY44</v>
      </c>
      <c r="Y287" s="27" t="str">
        <f>'2.3.1 Cost_Sum'!Z$2</f>
        <v>FY45</v>
      </c>
      <c r="Z287" s="27" t="str">
        <f>'2.3.1 Cost_Sum'!AA$2</f>
        <v>FY46</v>
      </c>
      <c r="AA287" s="27" t="str">
        <f>'2.3.1 Cost_Sum'!AB$2</f>
        <v>FY47</v>
      </c>
      <c r="AB287" s="27" t="str">
        <f>'2.3.1 Cost_Sum'!AC$2</f>
        <v>FY48</v>
      </c>
      <c r="AC287" s="27" t="str">
        <f>'2.3.1 Cost_Sum'!AD$2</f>
        <v>FY49</v>
      </c>
      <c r="AD287" s="27" t="str">
        <f>'2.3.1 Cost_Sum'!AE$2</f>
        <v>FY50</v>
      </c>
      <c r="AE287" s="27" t="str">
        <f>'2.3.1 Cost_Sum'!AF$2</f>
        <v>FY51</v>
      </c>
      <c r="AF287" s="27" t="str">
        <f>'2.3.1 Cost_Sum'!AG$2</f>
        <v>FY52</v>
      </c>
      <c r="AG287" s="27" t="str">
        <f>'2.3.1 Cost_Sum'!AH$2</f>
        <v>FY53</v>
      </c>
      <c r="AH287" s="27" t="str">
        <f>'2.3.1 Cost_Sum'!AI$2</f>
        <v>FY54</v>
      </c>
    </row>
    <row r="288" spans="2:34" ht="28.8" x14ac:dyDescent="0.3">
      <c r="C288" s="68" t="s">
        <v>203</v>
      </c>
      <c r="D288" s="69" t="s">
        <v>208</v>
      </c>
      <c r="E288" s="253" cm="1">
        <f t="array" aca="1" ref="E288:AH288" ca="1">'3.1 NPV'!$E$171:$AH$171</f>
        <v>0</v>
      </c>
      <c r="F288" s="66">
        <f ca="1"/>
        <v>0</v>
      </c>
      <c r="G288" s="66">
        <f ca="1"/>
        <v>0</v>
      </c>
      <c r="H288" s="66">
        <f ca="1"/>
        <v>0</v>
      </c>
      <c r="I288" s="66">
        <f ca="1"/>
        <v>0</v>
      </c>
      <c r="J288" s="66">
        <f ca="1"/>
        <v>0</v>
      </c>
      <c r="K288" s="66">
        <f ca="1"/>
        <v>0</v>
      </c>
      <c r="L288" s="66">
        <f ca="1"/>
        <v>0</v>
      </c>
      <c r="M288" s="66">
        <f ca="1"/>
        <v>0</v>
      </c>
      <c r="N288" s="66">
        <f ca="1"/>
        <v>0</v>
      </c>
      <c r="O288" s="66">
        <f ca="1"/>
        <v>0</v>
      </c>
      <c r="P288" s="66">
        <f ca="1"/>
        <v>0</v>
      </c>
      <c r="Q288" s="66">
        <f ca="1"/>
        <v>0</v>
      </c>
      <c r="R288" s="66">
        <f ca="1"/>
        <v>0</v>
      </c>
      <c r="S288" s="66">
        <f ca="1"/>
        <v>0</v>
      </c>
      <c r="T288" s="66">
        <f ca="1"/>
        <v>0</v>
      </c>
      <c r="U288" s="66">
        <f ca="1"/>
        <v>0</v>
      </c>
      <c r="V288" s="66">
        <f ca="1"/>
        <v>0</v>
      </c>
      <c r="W288" s="66">
        <f ca="1"/>
        <v>0</v>
      </c>
      <c r="X288" s="66">
        <f ca="1"/>
        <v>0</v>
      </c>
      <c r="Y288" s="66">
        <f ca="1"/>
        <v>0</v>
      </c>
      <c r="Z288" s="66">
        <f ca="1"/>
        <v>0</v>
      </c>
      <c r="AA288" s="66">
        <f ca="1"/>
        <v>0</v>
      </c>
      <c r="AB288" s="66">
        <f ca="1"/>
        <v>0</v>
      </c>
      <c r="AC288" s="66">
        <f ca="1"/>
        <v>0</v>
      </c>
      <c r="AD288" s="66">
        <f ca="1"/>
        <v>0</v>
      </c>
      <c r="AE288" s="66">
        <f ca="1"/>
        <v>0</v>
      </c>
      <c r="AF288" s="66">
        <f ca="1"/>
        <v>0</v>
      </c>
      <c r="AG288" s="66">
        <f ca="1"/>
        <v>0</v>
      </c>
      <c r="AH288" s="66">
        <f ca="1"/>
        <v>0</v>
      </c>
    </row>
    <row r="289" spans="2:34" ht="15" thickBot="1" x14ac:dyDescent="0.35"/>
    <row r="290" spans="2:34" ht="14.4" customHeight="1" x14ac:dyDescent="0.3">
      <c r="D290" s="376" t="s">
        <v>219</v>
      </c>
      <c r="E290" s="373" t="s">
        <v>203</v>
      </c>
      <c r="F290" s="373"/>
      <c r="G290" s="373"/>
      <c r="H290" s="373" t="s">
        <v>220</v>
      </c>
      <c r="I290" s="373"/>
      <c r="J290" s="374"/>
    </row>
    <row r="291" spans="2:34" ht="15" customHeight="1" x14ac:dyDescent="0.3">
      <c r="D291" s="377"/>
      <c r="E291" s="375" t="s">
        <v>221</v>
      </c>
      <c r="F291" s="375" t="s">
        <v>222</v>
      </c>
      <c r="G291" s="375" t="s">
        <v>223</v>
      </c>
      <c r="H291" s="371" t="s">
        <v>198</v>
      </c>
      <c r="I291" s="371" t="s">
        <v>199</v>
      </c>
      <c r="J291" s="372" t="s">
        <v>75</v>
      </c>
    </row>
    <row r="292" spans="2:34" ht="15" customHeight="1" x14ac:dyDescent="0.3">
      <c r="D292" s="378"/>
      <c r="E292" s="375"/>
      <c r="F292" s="375"/>
      <c r="G292" s="375"/>
      <c r="H292" s="371"/>
      <c r="I292" s="371"/>
      <c r="J292" s="372"/>
    </row>
    <row r="293" spans="2:34" ht="15" thickBot="1" x14ac:dyDescent="0.35">
      <c r="D293" s="254" t="str">
        <f>B280</f>
        <v>Option 8</v>
      </c>
      <c r="E293" s="255">
        <f ca="1">SUM(E288:AH288)</f>
        <v>0</v>
      </c>
      <c r="F293" s="255">
        <f ca="1">SUM(E285:AH285)</f>
        <v>0</v>
      </c>
      <c r="G293" s="255">
        <f ca="1">E293-F293</f>
        <v>0</v>
      </c>
      <c r="H293" s="257" t="str">
        <f>IF($A$11 = "Yes",'3.1 NPV'!$B$171,"")</f>
        <v/>
      </c>
      <c r="I293" s="258" t="str">
        <f>IF($A$11 = "Yes",SUM('3.1 NPV'!$B$169:$B$170),"")</f>
        <v/>
      </c>
      <c r="J293" s="259" t="str">
        <f>IF($A$11 = "Yes",'3.1 NPV'!$B$172,"")</f>
        <v/>
      </c>
    </row>
    <row r="294" spans="2:34" x14ac:dyDescent="0.3">
      <c r="E294" s="45"/>
      <c r="F294" s="45"/>
      <c r="G294" s="45"/>
      <c r="H294" s="45"/>
      <c r="I294" s="45"/>
      <c r="J294" s="45"/>
    </row>
    <row r="295" spans="2:34" s="37" customFormat="1" x14ac:dyDescent="0.3">
      <c r="B295" s="37" t="s">
        <v>216</v>
      </c>
      <c r="C295" s="57" t="str">
        <f>C12</f>
        <v/>
      </c>
    </row>
    <row r="297" spans="2:34" x14ac:dyDescent="0.3">
      <c r="D297" s="27" t="s">
        <v>206</v>
      </c>
      <c r="E297" s="252" t="str">
        <f>'2.3.1 Cost_Sum'!F$2</f>
        <v>FY25</v>
      </c>
      <c r="F297" s="27" t="str">
        <f>'2.3.1 Cost_Sum'!G$2</f>
        <v>FY26</v>
      </c>
      <c r="G297" s="27" t="str">
        <f>'2.3.1 Cost_Sum'!H$2</f>
        <v>FY27</v>
      </c>
      <c r="H297" s="260" t="str">
        <f>'2.3.1 Cost_Sum'!I$2</f>
        <v>FY28</v>
      </c>
      <c r="I297" s="27" t="str">
        <f>'2.3.1 Cost_Sum'!J$2</f>
        <v>FY29</v>
      </c>
      <c r="J297" s="27" t="str">
        <f>'2.3.1 Cost_Sum'!K$2</f>
        <v>FY30</v>
      </c>
      <c r="K297" s="27" t="str">
        <f>'2.3.1 Cost_Sum'!L$2</f>
        <v>FY31</v>
      </c>
      <c r="L297" s="27" t="str">
        <f>'2.3.1 Cost_Sum'!M$2</f>
        <v>FY32</v>
      </c>
      <c r="M297" s="27" t="str">
        <f>'2.3.1 Cost_Sum'!N$2</f>
        <v>FY33</v>
      </c>
      <c r="N297" s="27" t="str">
        <f>'2.3.1 Cost_Sum'!O$2</f>
        <v>FY34</v>
      </c>
      <c r="O297" s="27" t="str">
        <f>'2.3.1 Cost_Sum'!P$2</f>
        <v>FY35</v>
      </c>
      <c r="P297" s="27" t="str">
        <f>'2.3.1 Cost_Sum'!Q$2</f>
        <v>FY36</v>
      </c>
      <c r="Q297" s="27" t="str">
        <f>'2.3.1 Cost_Sum'!R$2</f>
        <v>FY37</v>
      </c>
      <c r="R297" s="27" t="str">
        <f>'2.3.1 Cost_Sum'!S$2</f>
        <v>FY38</v>
      </c>
      <c r="S297" s="27" t="str">
        <f>'2.3.1 Cost_Sum'!T$2</f>
        <v>FY39</v>
      </c>
      <c r="T297" s="27" t="str">
        <f>'2.3.1 Cost_Sum'!U$2</f>
        <v>FY40</v>
      </c>
      <c r="U297" s="27" t="str">
        <f>'2.3.1 Cost_Sum'!V$2</f>
        <v>FY41</v>
      </c>
      <c r="V297" s="27" t="str">
        <f>'2.3.1 Cost_Sum'!W$2</f>
        <v>FY42</v>
      </c>
      <c r="W297" s="27" t="str">
        <f>'2.3.1 Cost_Sum'!X$2</f>
        <v>FY43</v>
      </c>
      <c r="X297" s="27" t="str">
        <f>'2.3.1 Cost_Sum'!Y$2</f>
        <v>FY44</v>
      </c>
      <c r="Y297" s="27" t="str">
        <f>'2.3.1 Cost_Sum'!Z$2</f>
        <v>FY45</v>
      </c>
      <c r="Z297" s="27" t="str">
        <f>'2.3.1 Cost_Sum'!AA$2</f>
        <v>FY46</v>
      </c>
      <c r="AA297" s="27" t="str">
        <f>'2.3.1 Cost_Sum'!AB$2</f>
        <v>FY47</v>
      </c>
      <c r="AB297" s="27" t="str">
        <f>'2.3.1 Cost_Sum'!AC$2</f>
        <v>FY48</v>
      </c>
      <c r="AC297" s="27" t="str">
        <f>'2.3.1 Cost_Sum'!AD$2</f>
        <v>FY49</v>
      </c>
      <c r="AD297" s="27" t="str">
        <f>'2.3.1 Cost_Sum'!AE$2</f>
        <v>FY50</v>
      </c>
      <c r="AE297" s="27" t="str">
        <f>'2.3.1 Cost_Sum'!AF$2</f>
        <v>FY51</v>
      </c>
      <c r="AF297" s="27" t="str">
        <f>'2.3.1 Cost_Sum'!AG$2</f>
        <v>FY52</v>
      </c>
      <c r="AG297" s="27" t="str">
        <f>'2.3.1 Cost_Sum'!AH$2</f>
        <v>FY53</v>
      </c>
      <c r="AH297" s="27" t="str">
        <f>'2.3.1 Cost_Sum'!AI$2</f>
        <v>FY54</v>
      </c>
    </row>
    <row r="298" spans="2:34" x14ac:dyDescent="0.3">
      <c r="C298" s="67" t="s">
        <v>203</v>
      </c>
      <c r="D298" s="27" t="s">
        <v>93</v>
      </c>
      <c r="E298" s="253" cm="1">
        <f t="array" aca="1" ref="E298:AH298" ca="1">'3.1 NPV'!$E$189:$AH$189</f>
        <v>0</v>
      </c>
      <c r="F298" s="66">
        <f ca="1"/>
        <v>0</v>
      </c>
      <c r="G298" s="66">
        <f ca="1"/>
        <v>0</v>
      </c>
      <c r="H298" s="66">
        <f ca="1"/>
        <v>0</v>
      </c>
      <c r="I298" s="66">
        <f ca="1"/>
        <v>0</v>
      </c>
      <c r="J298" s="66">
        <f ca="1"/>
        <v>0</v>
      </c>
      <c r="K298" s="66">
        <f ca="1"/>
        <v>0</v>
      </c>
      <c r="L298" s="66">
        <f ca="1"/>
        <v>0</v>
      </c>
      <c r="M298" s="66">
        <f ca="1"/>
        <v>0</v>
      </c>
      <c r="N298" s="66">
        <f ca="1"/>
        <v>0</v>
      </c>
      <c r="O298" s="66">
        <f ca="1"/>
        <v>0</v>
      </c>
      <c r="P298" s="66">
        <f ca="1"/>
        <v>0</v>
      </c>
      <c r="Q298" s="66">
        <f ca="1"/>
        <v>0</v>
      </c>
      <c r="R298" s="66">
        <f ca="1"/>
        <v>0</v>
      </c>
      <c r="S298" s="66">
        <f ca="1"/>
        <v>0</v>
      </c>
      <c r="T298" s="66">
        <f ca="1"/>
        <v>0</v>
      </c>
      <c r="U298" s="66">
        <f ca="1"/>
        <v>0</v>
      </c>
      <c r="V298" s="66">
        <f ca="1"/>
        <v>0</v>
      </c>
      <c r="W298" s="66">
        <f ca="1"/>
        <v>0</v>
      </c>
      <c r="X298" s="66">
        <f ca="1"/>
        <v>0</v>
      </c>
      <c r="Y298" s="66">
        <f ca="1"/>
        <v>0</v>
      </c>
      <c r="Z298" s="66">
        <f ca="1"/>
        <v>0</v>
      </c>
      <c r="AA298" s="66">
        <f ca="1"/>
        <v>0</v>
      </c>
      <c r="AB298" s="66">
        <f ca="1"/>
        <v>0</v>
      </c>
      <c r="AC298" s="66">
        <f ca="1"/>
        <v>0</v>
      </c>
      <c r="AD298" s="66">
        <f ca="1"/>
        <v>0</v>
      </c>
      <c r="AE298" s="66">
        <f ca="1"/>
        <v>0</v>
      </c>
      <c r="AF298" s="66">
        <f ca="1"/>
        <v>0</v>
      </c>
      <c r="AG298" s="66">
        <f ca="1"/>
        <v>0</v>
      </c>
      <c r="AH298" s="66">
        <f ca="1"/>
        <v>0</v>
      </c>
    </row>
    <row r="299" spans="2:34" x14ac:dyDescent="0.3">
      <c r="C299" s="67" t="s">
        <v>203</v>
      </c>
      <c r="D299" s="27" t="s">
        <v>97</v>
      </c>
      <c r="E299" s="253" cm="1">
        <f t="array" aca="1" ref="E299:AH299" ca="1">'3.1 NPV'!$E$190:$AH$190</f>
        <v>0</v>
      </c>
      <c r="F299" s="66">
        <f ca="1"/>
        <v>0</v>
      </c>
      <c r="G299" s="66">
        <f ca="1"/>
        <v>0</v>
      </c>
      <c r="H299" s="66">
        <f ca="1"/>
        <v>0</v>
      </c>
      <c r="I299" s="66">
        <f ca="1"/>
        <v>0</v>
      </c>
      <c r="J299" s="66">
        <f ca="1"/>
        <v>0</v>
      </c>
      <c r="K299" s="66">
        <f ca="1"/>
        <v>0</v>
      </c>
      <c r="L299" s="66">
        <f ca="1"/>
        <v>0</v>
      </c>
      <c r="M299" s="66">
        <f ca="1"/>
        <v>0</v>
      </c>
      <c r="N299" s="66">
        <f ca="1"/>
        <v>0</v>
      </c>
      <c r="O299" s="66">
        <f ca="1"/>
        <v>0</v>
      </c>
      <c r="P299" s="66">
        <f ca="1"/>
        <v>0</v>
      </c>
      <c r="Q299" s="66">
        <f ca="1"/>
        <v>0</v>
      </c>
      <c r="R299" s="66">
        <f ca="1"/>
        <v>0</v>
      </c>
      <c r="S299" s="66">
        <f ca="1"/>
        <v>0</v>
      </c>
      <c r="T299" s="66">
        <f ca="1"/>
        <v>0</v>
      </c>
      <c r="U299" s="66">
        <f ca="1"/>
        <v>0</v>
      </c>
      <c r="V299" s="66">
        <f ca="1"/>
        <v>0</v>
      </c>
      <c r="W299" s="66">
        <f ca="1"/>
        <v>0</v>
      </c>
      <c r="X299" s="66">
        <f ca="1"/>
        <v>0</v>
      </c>
      <c r="Y299" s="66">
        <f ca="1"/>
        <v>0</v>
      </c>
      <c r="Z299" s="66">
        <f ca="1"/>
        <v>0</v>
      </c>
      <c r="AA299" s="66">
        <f ca="1"/>
        <v>0</v>
      </c>
      <c r="AB299" s="66">
        <f ca="1"/>
        <v>0</v>
      </c>
      <c r="AC299" s="66">
        <f ca="1"/>
        <v>0</v>
      </c>
      <c r="AD299" s="66">
        <f ca="1"/>
        <v>0</v>
      </c>
      <c r="AE299" s="66">
        <f ca="1"/>
        <v>0</v>
      </c>
      <c r="AF299" s="66">
        <f ca="1"/>
        <v>0</v>
      </c>
      <c r="AG299" s="66">
        <f ca="1"/>
        <v>0</v>
      </c>
      <c r="AH299" s="66">
        <f ca="1"/>
        <v>0</v>
      </c>
    </row>
    <row r="300" spans="2:34" x14ac:dyDescent="0.3">
      <c r="C300" s="67" t="s">
        <v>203</v>
      </c>
      <c r="D300" s="27" t="s">
        <v>207</v>
      </c>
      <c r="E300" s="253">
        <f ca="1">SUM(E298:E299)</f>
        <v>0</v>
      </c>
      <c r="F300" s="66">
        <f t="shared" ref="F300:AH300" ca="1" si="17">SUM(F298:F299)</f>
        <v>0</v>
      </c>
      <c r="G300" s="66">
        <f t="shared" ca="1" si="17"/>
        <v>0</v>
      </c>
      <c r="H300" s="66">
        <f t="shared" ca="1" si="17"/>
        <v>0</v>
      </c>
      <c r="I300" s="66">
        <f t="shared" ca="1" si="17"/>
        <v>0</v>
      </c>
      <c r="J300" s="66">
        <f t="shared" ca="1" si="17"/>
        <v>0</v>
      </c>
      <c r="K300" s="66">
        <f t="shared" ca="1" si="17"/>
        <v>0</v>
      </c>
      <c r="L300" s="66">
        <f t="shared" ca="1" si="17"/>
        <v>0</v>
      </c>
      <c r="M300" s="66">
        <f t="shared" ca="1" si="17"/>
        <v>0</v>
      </c>
      <c r="N300" s="66">
        <f t="shared" ca="1" si="17"/>
        <v>0</v>
      </c>
      <c r="O300" s="66">
        <f t="shared" ca="1" si="17"/>
        <v>0</v>
      </c>
      <c r="P300" s="66">
        <f t="shared" ca="1" si="17"/>
        <v>0</v>
      </c>
      <c r="Q300" s="66">
        <f t="shared" ca="1" si="17"/>
        <v>0</v>
      </c>
      <c r="R300" s="66">
        <f t="shared" ca="1" si="17"/>
        <v>0</v>
      </c>
      <c r="S300" s="66">
        <f t="shared" ca="1" si="17"/>
        <v>0</v>
      </c>
      <c r="T300" s="66">
        <f t="shared" ca="1" si="17"/>
        <v>0</v>
      </c>
      <c r="U300" s="66">
        <f t="shared" ca="1" si="17"/>
        <v>0</v>
      </c>
      <c r="V300" s="66">
        <f t="shared" ca="1" si="17"/>
        <v>0</v>
      </c>
      <c r="W300" s="66">
        <f t="shared" ca="1" si="17"/>
        <v>0</v>
      </c>
      <c r="X300" s="66">
        <f t="shared" ca="1" si="17"/>
        <v>0</v>
      </c>
      <c r="Y300" s="66">
        <f t="shared" ca="1" si="17"/>
        <v>0</v>
      </c>
      <c r="Z300" s="66">
        <f t="shared" ca="1" si="17"/>
        <v>0</v>
      </c>
      <c r="AA300" s="66">
        <f t="shared" ca="1" si="17"/>
        <v>0</v>
      </c>
      <c r="AB300" s="66">
        <f t="shared" ca="1" si="17"/>
        <v>0</v>
      </c>
      <c r="AC300" s="66">
        <f t="shared" ca="1" si="17"/>
        <v>0</v>
      </c>
      <c r="AD300" s="66">
        <f t="shared" ca="1" si="17"/>
        <v>0</v>
      </c>
      <c r="AE300" s="66">
        <f t="shared" ca="1" si="17"/>
        <v>0</v>
      </c>
      <c r="AF300" s="66">
        <f t="shared" ca="1" si="17"/>
        <v>0</v>
      </c>
      <c r="AG300" s="66">
        <f t="shared" ca="1" si="17"/>
        <v>0</v>
      </c>
      <c r="AH300" s="66">
        <f t="shared" ca="1" si="17"/>
        <v>0</v>
      </c>
    </row>
    <row r="302" spans="2:34" x14ac:dyDescent="0.3">
      <c r="D302" s="27" t="s">
        <v>206</v>
      </c>
      <c r="E302" s="252" t="str">
        <f>'2.3.1 Cost_Sum'!F$2</f>
        <v>FY25</v>
      </c>
      <c r="F302" s="27" t="str">
        <f>'2.3.1 Cost_Sum'!G$2</f>
        <v>FY26</v>
      </c>
      <c r="G302" s="27" t="str">
        <f>'2.3.1 Cost_Sum'!H$2</f>
        <v>FY27</v>
      </c>
      <c r="H302" s="260" t="str">
        <f>'2.3.1 Cost_Sum'!I$2</f>
        <v>FY28</v>
      </c>
      <c r="I302" s="27" t="str">
        <f>'2.3.1 Cost_Sum'!J$2</f>
        <v>FY29</v>
      </c>
      <c r="J302" s="27" t="str">
        <f>'2.3.1 Cost_Sum'!K$2</f>
        <v>FY30</v>
      </c>
      <c r="K302" s="27" t="str">
        <f>'2.3.1 Cost_Sum'!L$2</f>
        <v>FY31</v>
      </c>
      <c r="L302" s="27" t="str">
        <f>'2.3.1 Cost_Sum'!M$2</f>
        <v>FY32</v>
      </c>
      <c r="M302" s="27" t="str">
        <f>'2.3.1 Cost_Sum'!N$2</f>
        <v>FY33</v>
      </c>
      <c r="N302" s="27" t="str">
        <f>'2.3.1 Cost_Sum'!O$2</f>
        <v>FY34</v>
      </c>
      <c r="O302" s="27" t="str">
        <f>'2.3.1 Cost_Sum'!P$2</f>
        <v>FY35</v>
      </c>
      <c r="P302" s="27" t="str">
        <f>'2.3.1 Cost_Sum'!Q$2</f>
        <v>FY36</v>
      </c>
      <c r="Q302" s="27" t="str">
        <f>'2.3.1 Cost_Sum'!R$2</f>
        <v>FY37</v>
      </c>
      <c r="R302" s="27" t="str">
        <f>'2.3.1 Cost_Sum'!S$2</f>
        <v>FY38</v>
      </c>
      <c r="S302" s="27" t="str">
        <f>'2.3.1 Cost_Sum'!T$2</f>
        <v>FY39</v>
      </c>
      <c r="T302" s="27" t="str">
        <f>'2.3.1 Cost_Sum'!U$2</f>
        <v>FY40</v>
      </c>
      <c r="U302" s="27" t="str">
        <f>'2.3.1 Cost_Sum'!V$2</f>
        <v>FY41</v>
      </c>
      <c r="V302" s="27" t="str">
        <f>'2.3.1 Cost_Sum'!W$2</f>
        <v>FY42</v>
      </c>
      <c r="W302" s="27" t="str">
        <f>'2.3.1 Cost_Sum'!X$2</f>
        <v>FY43</v>
      </c>
      <c r="X302" s="27" t="str">
        <f>'2.3.1 Cost_Sum'!Y$2</f>
        <v>FY44</v>
      </c>
      <c r="Y302" s="27" t="str">
        <f>'2.3.1 Cost_Sum'!Z$2</f>
        <v>FY45</v>
      </c>
      <c r="Z302" s="27" t="str">
        <f>'2.3.1 Cost_Sum'!AA$2</f>
        <v>FY46</v>
      </c>
      <c r="AA302" s="27" t="str">
        <f>'2.3.1 Cost_Sum'!AB$2</f>
        <v>FY47</v>
      </c>
      <c r="AB302" s="27" t="str">
        <f>'2.3.1 Cost_Sum'!AC$2</f>
        <v>FY48</v>
      </c>
      <c r="AC302" s="27" t="str">
        <f>'2.3.1 Cost_Sum'!AD$2</f>
        <v>FY49</v>
      </c>
      <c r="AD302" s="27" t="str">
        <f>'2.3.1 Cost_Sum'!AE$2</f>
        <v>FY50</v>
      </c>
      <c r="AE302" s="27" t="str">
        <f>'2.3.1 Cost_Sum'!AF$2</f>
        <v>FY51</v>
      </c>
      <c r="AF302" s="27" t="str">
        <f>'2.3.1 Cost_Sum'!AG$2</f>
        <v>FY52</v>
      </c>
      <c r="AG302" s="27" t="str">
        <f>'2.3.1 Cost_Sum'!AH$2</f>
        <v>FY53</v>
      </c>
      <c r="AH302" s="27" t="str">
        <f>'2.3.1 Cost_Sum'!AI$2</f>
        <v>FY54</v>
      </c>
    </row>
    <row r="303" spans="2:34" ht="28.8" x14ac:dyDescent="0.3">
      <c r="C303" s="68" t="s">
        <v>203</v>
      </c>
      <c r="D303" s="69" t="s">
        <v>208</v>
      </c>
      <c r="E303" s="253" cm="1">
        <f t="array" aca="1" ref="E303:AH303" ca="1">'3.1 NPV'!$E$191:$AH$191</f>
        <v>0</v>
      </c>
      <c r="F303" s="66">
        <f ca="1"/>
        <v>0</v>
      </c>
      <c r="G303" s="66">
        <f ca="1"/>
        <v>0</v>
      </c>
      <c r="H303" s="66">
        <f ca="1"/>
        <v>0</v>
      </c>
      <c r="I303" s="66">
        <f ca="1"/>
        <v>0</v>
      </c>
      <c r="J303" s="66">
        <f ca="1"/>
        <v>0</v>
      </c>
      <c r="K303" s="66">
        <f ca="1"/>
        <v>0</v>
      </c>
      <c r="L303" s="66">
        <f ca="1"/>
        <v>0</v>
      </c>
      <c r="M303" s="66">
        <f ca="1"/>
        <v>0</v>
      </c>
      <c r="N303" s="66">
        <f ca="1"/>
        <v>0</v>
      </c>
      <c r="O303" s="66">
        <f ca="1"/>
        <v>0</v>
      </c>
      <c r="P303" s="66">
        <f ca="1"/>
        <v>0</v>
      </c>
      <c r="Q303" s="66">
        <f ca="1"/>
        <v>0</v>
      </c>
      <c r="R303" s="66">
        <f ca="1"/>
        <v>0</v>
      </c>
      <c r="S303" s="66">
        <f ca="1"/>
        <v>0</v>
      </c>
      <c r="T303" s="66">
        <f ca="1"/>
        <v>0</v>
      </c>
      <c r="U303" s="66">
        <f ca="1"/>
        <v>0</v>
      </c>
      <c r="V303" s="66">
        <f ca="1"/>
        <v>0</v>
      </c>
      <c r="W303" s="66">
        <f ca="1"/>
        <v>0</v>
      </c>
      <c r="X303" s="66">
        <f ca="1"/>
        <v>0</v>
      </c>
      <c r="Y303" s="66">
        <f ca="1"/>
        <v>0</v>
      </c>
      <c r="Z303" s="66">
        <f ca="1"/>
        <v>0</v>
      </c>
      <c r="AA303" s="66">
        <f ca="1"/>
        <v>0</v>
      </c>
      <c r="AB303" s="66">
        <f ca="1"/>
        <v>0</v>
      </c>
      <c r="AC303" s="66">
        <f ca="1"/>
        <v>0</v>
      </c>
      <c r="AD303" s="66">
        <f ca="1"/>
        <v>0</v>
      </c>
      <c r="AE303" s="66">
        <f ca="1"/>
        <v>0</v>
      </c>
      <c r="AF303" s="66">
        <f ca="1"/>
        <v>0</v>
      </c>
      <c r="AG303" s="66">
        <f ca="1"/>
        <v>0</v>
      </c>
      <c r="AH303" s="66">
        <f ca="1"/>
        <v>0</v>
      </c>
    </row>
    <row r="304" spans="2:34" ht="15" thickBot="1" x14ac:dyDescent="0.35"/>
    <row r="305" spans="2:34" ht="14.4" customHeight="1" x14ac:dyDescent="0.3">
      <c r="D305" s="376" t="s">
        <v>219</v>
      </c>
      <c r="E305" s="373" t="s">
        <v>203</v>
      </c>
      <c r="F305" s="373"/>
      <c r="G305" s="373"/>
      <c r="H305" s="373" t="s">
        <v>220</v>
      </c>
      <c r="I305" s="373"/>
      <c r="J305" s="374"/>
    </row>
    <row r="306" spans="2:34" ht="15" customHeight="1" x14ac:dyDescent="0.3">
      <c r="D306" s="377"/>
      <c r="E306" s="375" t="s">
        <v>221</v>
      </c>
      <c r="F306" s="375" t="s">
        <v>222</v>
      </c>
      <c r="G306" s="375" t="s">
        <v>223</v>
      </c>
      <c r="H306" s="371" t="s">
        <v>198</v>
      </c>
      <c r="I306" s="371" t="s">
        <v>199</v>
      </c>
      <c r="J306" s="372" t="s">
        <v>75</v>
      </c>
    </row>
    <row r="307" spans="2:34" ht="15" customHeight="1" x14ac:dyDescent="0.3">
      <c r="D307" s="378"/>
      <c r="E307" s="375"/>
      <c r="F307" s="375"/>
      <c r="G307" s="375"/>
      <c r="H307" s="371"/>
      <c r="I307" s="371"/>
      <c r="J307" s="372"/>
    </row>
    <row r="308" spans="2:34" ht="15" thickBot="1" x14ac:dyDescent="0.35">
      <c r="D308" s="254" t="str">
        <f>B295</f>
        <v>Option 9</v>
      </c>
      <c r="E308" s="255">
        <f ca="1">SUM(E303:AH303)</f>
        <v>0</v>
      </c>
      <c r="F308" s="255">
        <f ca="1">SUM(E300:AH300)</f>
        <v>0</v>
      </c>
      <c r="G308" s="255">
        <f ca="1">E308-F308</f>
        <v>0</v>
      </c>
      <c r="H308" s="257" t="str">
        <f>IF($A$12 = "Yes",'3.1 NPV'!$B$191,"")</f>
        <v/>
      </c>
      <c r="I308" s="258" t="str">
        <f>IF($A$12 = "Yes",SUM('3.1 NPV'!$B$189:$B$190),"")</f>
        <v/>
      </c>
      <c r="J308" s="259" t="str">
        <f>IF($A$12 = "Yes",'3.1 NPV'!$B$192,"")</f>
        <v/>
      </c>
    </row>
    <row r="309" spans="2:34" x14ac:dyDescent="0.3">
      <c r="E309" s="45"/>
      <c r="F309" s="45"/>
      <c r="G309" s="45"/>
      <c r="H309" s="45"/>
      <c r="I309" s="45"/>
      <c r="J309" s="45"/>
    </row>
    <row r="310" spans="2:34" s="37" customFormat="1" x14ac:dyDescent="0.3">
      <c r="B310" s="37" t="s">
        <v>217</v>
      </c>
      <c r="C310" s="57" t="str">
        <f>C13</f>
        <v/>
      </c>
    </row>
    <row r="312" spans="2:34" x14ac:dyDescent="0.3">
      <c r="D312" s="27" t="s">
        <v>206</v>
      </c>
      <c r="E312" s="252" t="str">
        <f>'2.3.1 Cost_Sum'!F$2</f>
        <v>FY25</v>
      </c>
      <c r="F312" s="27" t="str">
        <f>'2.3.1 Cost_Sum'!G$2</f>
        <v>FY26</v>
      </c>
      <c r="G312" s="27" t="str">
        <f>'2.3.1 Cost_Sum'!H$2</f>
        <v>FY27</v>
      </c>
      <c r="H312" s="260" t="str">
        <f>'2.3.1 Cost_Sum'!I$2</f>
        <v>FY28</v>
      </c>
      <c r="I312" s="27" t="str">
        <f>'2.3.1 Cost_Sum'!J$2</f>
        <v>FY29</v>
      </c>
      <c r="J312" s="27" t="str">
        <f>'2.3.1 Cost_Sum'!K$2</f>
        <v>FY30</v>
      </c>
      <c r="K312" s="27" t="str">
        <f>'2.3.1 Cost_Sum'!L$2</f>
        <v>FY31</v>
      </c>
      <c r="L312" s="27" t="str">
        <f>'2.3.1 Cost_Sum'!M$2</f>
        <v>FY32</v>
      </c>
      <c r="M312" s="27" t="str">
        <f>'2.3.1 Cost_Sum'!N$2</f>
        <v>FY33</v>
      </c>
      <c r="N312" s="27" t="str">
        <f>'2.3.1 Cost_Sum'!O$2</f>
        <v>FY34</v>
      </c>
      <c r="O312" s="27" t="str">
        <f>'2.3.1 Cost_Sum'!P$2</f>
        <v>FY35</v>
      </c>
      <c r="P312" s="27" t="str">
        <f>'2.3.1 Cost_Sum'!Q$2</f>
        <v>FY36</v>
      </c>
      <c r="Q312" s="27" t="str">
        <f>'2.3.1 Cost_Sum'!R$2</f>
        <v>FY37</v>
      </c>
      <c r="R312" s="27" t="str">
        <f>'2.3.1 Cost_Sum'!S$2</f>
        <v>FY38</v>
      </c>
      <c r="S312" s="27" t="str">
        <f>'2.3.1 Cost_Sum'!T$2</f>
        <v>FY39</v>
      </c>
      <c r="T312" s="27" t="str">
        <f>'2.3.1 Cost_Sum'!U$2</f>
        <v>FY40</v>
      </c>
      <c r="U312" s="27" t="str">
        <f>'2.3.1 Cost_Sum'!V$2</f>
        <v>FY41</v>
      </c>
      <c r="V312" s="27" t="str">
        <f>'2.3.1 Cost_Sum'!W$2</f>
        <v>FY42</v>
      </c>
      <c r="W312" s="27" t="str">
        <f>'2.3.1 Cost_Sum'!X$2</f>
        <v>FY43</v>
      </c>
      <c r="X312" s="27" t="str">
        <f>'2.3.1 Cost_Sum'!Y$2</f>
        <v>FY44</v>
      </c>
      <c r="Y312" s="27" t="str">
        <f>'2.3.1 Cost_Sum'!Z$2</f>
        <v>FY45</v>
      </c>
      <c r="Z312" s="27" t="str">
        <f>'2.3.1 Cost_Sum'!AA$2</f>
        <v>FY46</v>
      </c>
      <c r="AA312" s="27" t="str">
        <f>'2.3.1 Cost_Sum'!AB$2</f>
        <v>FY47</v>
      </c>
      <c r="AB312" s="27" t="str">
        <f>'2.3.1 Cost_Sum'!AC$2</f>
        <v>FY48</v>
      </c>
      <c r="AC312" s="27" t="str">
        <f>'2.3.1 Cost_Sum'!AD$2</f>
        <v>FY49</v>
      </c>
      <c r="AD312" s="27" t="str">
        <f>'2.3.1 Cost_Sum'!AE$2</f>
        <v>FY50</v>
      </c>
      <c r="AE312" s="27" t="str">
        <f>'2.3.1 Cost_Sum'!AF$2</f>
        <v>FY51</v>
      </c>
      <c r="AF312" s="27" t="str">
        <f>'2.3.1 Cost_Sum'!AG$2</f>
        <v>FY52</v>
      </c>
      <c r="AG312" s="27" t="str">
        <f>'2.3.1 Cost_Sum'!AH$2</f>
        <v>FY53</v>
      </c>
      <c r="AH312" s="27" t="str">
        <f>'2.3.1 Cost_Sum'!AI$2</f>
        <v>FY54</v>
      </c>
    </row>
    <row r="313" spans="2:34" x14ac:dyDescent="0.3">
      <c r="C313" s="67" t="s">
        <v>203</v>
      </c>
      <c r="D313" s="27" t="s">
        <v>93</v>
      </c>
      <c r="E313" s="253" cm="1">
        <f t="array" aca="1" ref="E313:AH313" ca="1">'3.1 NPV'!$E$209:$AH$209</f>
        <v>0</v>
      </c>
      <c r="F313" s="66">
        <f ca="1"/>
        <v>0</v>
      </c>
      <c r="G313" s="66">
        <f ca="1"/>
        <v>0</v>
      </c>
      <c r="H313" s="66">
        <f ca="1"/>
        <v>0</v>
      </c>
      <c r="I313" s="66">
        <f ca="1"/>
        <v>0</v>
      </c>
      <c r="J313" s="66">
        <f ca="1"/>
        <v>0</v>
      </c>
      <c r="K313" s="66">
        <f ca="1"/>
        <v>0</v>
      </c>
      <c r="L313" s="66">
        <f ca="1"/>
        <v>0</v>
      </c>
      <c r="M313" s="66">
        <f ca="1"/>
        <v>0</v>
      </c>
      <c r="N313" s="66">
        <f ca="1"/>
        <v>0</v>
      </c>
      <c r="O313" s="66">
        <f ca="1"/>
        <v>0</v>
      </c>
      <c r="P313" s="66">
        <f ca="1"/>
        <v>0</v>
      </c>
      <c r="Q313" s="66">
        <f ca="1"/>
        <v>0</v>
      </c>
      <c r="R313" s="66">
        <f ca="1"/>
        <v>0</v>
      </c>
      <c r="S313" s="66">
        <f ca="1"/>
        <v>0</v>
      </c>
      <c r="T313" s="66">
        <f ca="1"/>
        <v>0</v>
      </c>
      <c r="U313" s="66">
        <f ca="1"/>
        <v>0</v>
      </c>
      <c r="V313" s="66">
        <f ca="1"/>
        <v>0</v>
      </c>
      <c r="W313" s="66">
        <f ca="1"/>
        <v>0</v>
      </c>
      <c r="X313" s="66">
        <f ca="1"/>
        <v>0</v>
      </c>
      <c r="Y313" s="66">
        <f ca="1"/>
        <v>0</v>
      </c>
      <c r="Z313" s="66">
        <f ca="1"/>
        <v>0</v>
      </c>
      <c r="AA313" s="66">
        <f ca="1"/>
        <v>0</v>
      </c>
      <c r="AB313" s="66">
        <f ca="1"/>
        <v>0</v>
      </c>
      <c r="AC313" s="66">
        <f ca="1"/>
        <v>0</v>
      </c>
      <c r="AD313" s="66">
        <f ca="1"/>
        <v>0</v>
      </c>
      <c r="AE313" s="66">
        <f ca="1"/>
        <v>0</v>
      </c>
      <c r="AF313" s="66">
        <f ca="1"/>
        <v>0</v>
      </c>
      <c r="AG313" s="66">
        <f ca="1"/>
        <v>0</v>
      </c>
      <c r="AH313" s="66">
        <f ca="1"/>
        <v>0</v>
      </c>
    </row>
    <row r="314" spans="2:34" x14ac:dyDescent="0.3">
      <c r="C314" s="67" t="s">
        <v>203</v>
      </c>
      <c r="D314" s="27" t="s">
        <v>97</v>
      </c>
      <c r="E314" s="253" cm="1">
        <f t="array" aca="1" ref="E314:AH314" ca="1">'3.1 NPV'!$E$210:$AH$210</f>
        <v>0</v>
      </c>
      <c r="F314" s="66">
        <f ca="1"/>
        <v>0</v>
      </c>
      <c r="G314" s="66">
        <f ca="1"/>
        <v>0</v>
      </c>
      <c r="H314" s="66">
        <f ca="1"/>
        <v>0</v>
      </c>
      <c r="I314" s="66">
        <f ca="1"/>
        <v>0</v>
      </c>
      <c r="J314" s="66">
        <f ca="1"/>
        <v>0</v>
      </c>
      <c r="K314" s="66">
        <f ca="1"/>
        <v>0</v>
      </c>
      <c r="L314" s="66">
        <f ca="1"/>
        <v>0</v>
      </c>
      <c r="M314" s="66">
        <f ca="1"/>
        <v>0</v>
      </c>
      <c r="N314" s="66">
        <f ca="1"/>
        <v>0</v>
      </c>
      <c r="O314" s="66">
        <f ca="1"/>
        <v>0</v>
      </c>
      <c r="P314" s="66">
        <f ca="1"/>
        <v>0</v>
      </c>
      <c r="Q314" s="66">
        <f ca="1"/>
        <v>0</v>
      </c>
      <c r="R314" s="66">
        <f ca="1"/>
        <v>0</v>
      </c>
      <c r="S314" s="66">
        <f ca="1"/>
        <v>0</v>
      </c>
      <c r="T314" s="66">
        <f ca="1"/>
        <v>0</v>
      </c>
      <c r="U314" s="66">
        <f ca="1"/>
        <v>0</v>
      </c>
      <c r="V314" s="66">
        <f ca="1"/>
        <v>0</v>
      </c>
      <c r="W314" s="66">
        <f ca="1"/>
        <v>0</v>
      </c>
      <c r="X314" s="66">
        <f ca="1"/>
        <v>0</v>
      </c>
      <c r="Y314" s="66">
        <f ca="1"/>
        <v>0</v>
      </c>
      <c r="Z314" s="66">
        <f ca="1"/>
        <v>0</v>
      </c>
      <c r="AA314" s="66">
        <f ca="1"/>
        <v>0</v>
      </c>
      <c r="AB314" s="66">
        <f ca="1"/>
        <v>0</v>
      </c>
      <c r="AC314" s="66">
        <f ca="1"/>
        <v>0</v>
      </c>
      <c r="AD314" s="66">
        <f ca="1"/>
        <v>0</v>
      </c>
      <c r="AE314" s="66">
        <f ca="1"/>
        <v>0</v>
      </c>
      <c r="AF314" s="66">
        <f ca="1"/>
        <v>0</v>
      </c>
      <c r="AG314" s="66">
        <f ca="1"/>
        <v>0</v>
      </c>
      <c r="AH314" s="66">
        <f ca="1"/>
        <v>0</v>
      </c>
    </row>
    <row r="315" spans="2:34" x14ac:dyDescent="0.3">
      <c r="C315" s="67" t="s">
        <v>203</v>
      </c>
      <c r="D315" s="27" t="s">
        <v>207</v>
      </c>
      <c r="E315" s="253">
        <f ca="1">SUM(E313:E314)</f>
        <v>0</v>
      </c>
      <c r="F315" s="66">
        <f t="shared" ref="F315:AH315" ca="1" si="18">SUM(F313:F314)</f>
        <v>0</v>
      </c>
      <c r="G315" s="66">
        <f t="shared" ca="1" si="18"/>
        <v>0</v>
      </c>
      <c r="H315" s="66">
        <f t="shared" ca="1" si="18"/>
        <v>0</v>
      </c>
      <c r="I315" s="66">
        <f t="shared" ca="1" si="18"/>
        <v>0</v>
      </c>
      <c r="J315" s="66">
        <f t="shared" ca="1" si="18"/>
        <v>0</v>
      </c>
      <c r="K315" s="66">
        <f t="shared" ca="1" si="18"/>
        <v>0</v>
      </c>
      <c r="L315" s="66">
        <f t="shared" ca="1" si="18"/>
        <v>0</v>
      </c>
      <c r="M315" s="66">
        <f t="shared" ca="1" si="18"/>
        <v>0</v>
      </c>
      <c r="N315" s="66">
        <f t="shared" ca="1" si="18"/>
        <v>0</v>
      </c>
      <c r="O315" s="66">
        <f t="shared" ca="1" si="18"/>
        <v>0</v>
      </c>
      <c r="P315" s="66">
        <f t="shared" ca="1" si="18"/>
        <v>0</v>
      </c>
      <c r="Q315" s="66">
        <f t="shared" ca="1" si="18"/>
        <v>0</v>
      </c>
      <c r="R315" s="66">
        <f t="shared" ca="1" si="18"/>
        <v>0</v>
      </c>
      <c r="S315" s="66">
        <f t="shared" ca="1" si="18"/>
        <v>0</v>
      </c>
      <c r="T315" s="66">
        <f t="shared" ca="1" si="18"/>
        <v>0</v>
      </c>
      <c r="U315" s="66">
        <f t="shared" ca="1" si="18"/>
        <v>0</v>
      </c>
      <c r="V315" s="66">
        <f t="shared" ca="1" si="18"/>
        <v>0</v>
      </c>
      <c r="W315" s="66">
        <f t="shared" ca="1" si="18"/>
        <v>0</v>
      </c>
      <c r="X315" s="66">
        <f t="shared" ca="1" si="18"/>
        <v>0</v>
      </c>
      <c r="Y315" s="66">
        <f t="shared" ca="1" si="18"/>
        <v>0</v>
      </c>
      <c r="Z315" s="66">
        <f t="shared" ca="1" si="18"/>
        <v>0</v>
      </c>
      <c r="AA315" s="66">
        <f t="shared" ca="1" si="18"/>
        <v>0</v>
      </c>
      <c r="AB315" s="66">
        <f t="shared" ca="1" si="18"/>
        <v>0</v>
      </c>
      <c r="AC315" s="66">
        <f t="shared" ca="1" si="18"/>
        <v>0</v>
      </c>
      <c r="AD315" s="66">
        <f t="shared" ca="1" si="18"/>
        <v>0</v>
      </c>
      <c r="AE315" s="66">
        <f t="shared" ca="1" si="18"/>
        <v>0</v>
      </c>
      <c r="AF315" s="66">
        <f t="shared" ca="1" si="18"/>
        <v>0</v>
      </c>
      <c r="AG315" s="66">
        <f t="shared" ca="1" si="18"/>
        <v>0</v>
      </c>
      <c r="AH315" s="66">
        <f t="shared" ca="1" si="18"/>
        <v>0</v>
      </c>
    </row>
    <row r="317" spans="2:34" x14ac:dyDescent="0.3">
      <c r="D317" s="27" t="s">
        <v>206</v>
      </c>
      <c r="E317" s="252" t="str">
        <f>'2.3.1 Cost_Sum'!F$2</f>
        <v>FY25</v>
      </c>
      <c r="F317" s="27" t="str">
        <f>'2.3.1 Cost_Sum'!G$2</f>
        <v>FY26</v>
      </c>
      <c r="G317" s="27" t="str">
        <f>'2.3.1 Cost_Sum'!H$2</f>
        <v>FY27</v>
      </c>
      <c r="H317" s="260" t="str">
        <f>'2.3.1 Cost_Sum'!I$2</f>
        <v>FY28</v>
      </c>
      <c r="I317" s="27" t="str">
        <f>'2.3.1 Cost_Sum'!J$2</f>
        <v>FY29</v>
      </c>
      <c r="J317" s="27" t="str">
        <f>'2.3.1 Cost_Sum'!K$2</f>
        <v>FY30</v>
      </c>
      <c r="K317" s="27" t="str">
        <f>'2.3.1 Cost_Sum'!L$2</f>
        <v>FY31</v>
      </c>
      <c r="L317" s="27" t="str">
        <f>'2.3.1 Cost_Sum'!M$2</f>
        <v>FY32</v>
      </c>
      <c r="M317" s="27" t="str">
        <f>'2.3.1 Cost_Sum'!N$2</f>
        <v>FY33</v>
      </c>
      <c r="N317" s="27" t="str">
        <f>'2.3.1 Cost_Sum'!O$2</f>
        <v>FY34</v>
      </c>
      <c r="O317" s="27" t="str">
        <f>'2.3.1 Cost_Sum'!P$2</f>
        <v>FY35</v>
      </c>
      <c r="P317" s="27" t="str">
        <f>'2.3.1 Cost_Sum'!Q$2</f>
        <v>FY36</v>
      </c>
      <c r="Q317" s="27" t="str">
        <f>'2.3.1 Cost_Sum'!R$2</f>
        <v>FY37</v>
      </c>
      <c r="R317" s="27" t="str">
        <f>'2.3.1 Cost_Sum'!S$2</f>
        <v>FY38</v>
      </c>
      <c r="S317" s="27" t="str">
        <f>'2.3.1 Cost_Sum'!T$2</f>
        <v>FY39</v>
      </c>
      <c r="T317" s="27" t="str">
        <f>'2.3.1 Cost_Sum'!U$2</f>
        <v>FY40</v>
      </c>
      <c r="U317" s="27" t="str">
        <f>'2.3.1 Cost_Sum'!V$2</f>
        <v>FY41</v>
      </c>
      <c r="V317" s="27" t="str">
        <f>'2.3.1 Cost_Sum'!W$2</f>
        <v>FY42</v>
      </c>
      <c r="W317" s="27" t="str">
        <f>'2.3.1 Cost_Sum'!X$2</f>
        <v>FY43</v>
      </c>
      <c r="X317" s="27" t="str">
        <f>'2.3.1 Cost_Sum'!Y$2</f>
        <v>FY44</v>
      </c>
      <c r="Y317" s="27" t="str">
        <f>'2.3.1 Cost_Sum'!Z$2</f>
        <v>FY45</v>
      </c>
      <c r="Z317" s="27" t="str">
        <f>'2.3.1 Cost_Sum'!AA$2</f>
        <v>FY46</v>
      </c>
      <c r="AA317" s="27" t="str">
        <f>'2.3.1 Cost_Sum'!AB$2</f>
        <v>FY47</v>
      </c>
      <c r="AB317" s="27" t="str">
        <f>'2.3.1 Cost_Sum'!AC$2</f>
        <v>FY48</v>
      </c>
      <c r="AC317" s="27" t="str">
        <f>'2.3.1 Cost_Sum'!AD$2</f>
        <v>FY49</v>
      </c>
      <c r="AD317" s="27" t="str">
        <f>'2.3.1 Cost_Sum'!AE$2</f>
        <v>FY50</v>
      </c>
      <c r="AE317" s="27" t="str">
        <f>'2.3.1 Cost_Sum'!AF$2</f>
        <v>FY51</v>
      </c>
      <c r="AF317" s="27" t="str">
        <f>'2.3.1 Cost_Sum'!AG$2</f>
        <v>FY52</v>
      </c>
      <c r="AG317" s="27" t="str">
        <f>'2.3.1 Cost_Sum'!AH$2</f>
        <v>FY53</v>
      </c>
      <c r="AH317" s="27" t="str">
        <f>'2.3.1 Cost_Sum'!AI$2</f>
        <v>FY54</v>
      </c>
    </row>
    <row r="318" spans="2:34" ht="28.8" x14ac:dyDescent="0.3">
      <c r="C318" s="68" t="s">
        <v>203</v>
      </c>
      <c r="D318" s="69" t="s">
        <v>208</v>
      </c>
      <c r="E318" s="253" cm="1">
        <f t="array" aca="1" ref="E318:AH318" ca="1">'3.1 NPV'!$E$211:$AH$211</f>
        <v>0</v>
      </c>
      <c r="F318" s="66">
        <f ca="1"/>
        <v>0</v>
      </c>
      <c r="G318" s="66">
        <f ca="1"/>
        <v>0</v>
      </c>
      <c r="H318" s="66">
        <f ca="1"/>
        <v>0</v>
      </c>
      <c r="I318" s="66">
        <f ca="1"/>
        <v>0</v>
      </c>
      <c r="J318" s="66">
        <f ca="1"/>
        <v>0</v>
      </c>
      <c r="K318" s="66">
        <f ca="1"/>
        <v>0</v>
      </c>
      <c r="L318" s="66">
        <f ca="1"/>
        <v>0</v>
      </c>
      <c r="M318" s="66">
        <f ca="1"/>
        <v>0</v>
      </c>
      <c r="N318" s="66">
        <f ca="1"/>
        <v>0</v>
      </c>
      <c r="O318" s="66">
        <f ca="1"/>
        <v>0</v>
      </c>
      <c r="P318" s="66">
        <f ca="1"/>
        <v>0</v>
      </c>
      <c r="Q318" s="66">
        <f ca="1"/>
        <v>0</v>
      </c>
      <c r="R318" s="66">
        <f ca="1"/>
        <v>0</v>
      </c>
      <c r="S318" s="66">
        <f ca="1"/>
        <v>0</v>
      </c>
      <c r="T318" s="66">
        <f ca="1"/>
        <v>0</v>
      </c>
      <c r="U318" s="66">
        <f ca="1"/>
        <v>0</v>
      </c>
      <c r="V318" s="66">
        <f ca="1"/>
        <v>0</v>
      </c>
      <c r="W318" s="66">
        <f ca="1"/>
        <v>0</v>
      </c>
      <c r="X318" s="66">
        <f ca="1"/>
        <v>0</v>
      </c>
      <c r="Y318" s="66">
        <f ca="1"/>
        <v>0</v>
      </c>
      <c r="Z318" s="66">
        <f ca="1"/>
        <v>0</v>
      </c>
      <c r="AA318" s="66">
        <f ca="1"/>
        <v>0</v>
      </c>
      <c r="AB318" s="66">
        <f ca="1"/>
        <v>0</v>
      </c>
      <c r="AC318" s="66">
        <f ca="1"/>
        <v>0</v>
      </c>
      <c r="AD318" s="66">
        <f ca="1"/>
        <v>0</v>
      </c>
      <c r="AE318" s="66">
        <f ca="1"/>
        <v>0</v>
      </c>
      <c r="AF318" s="66">
        <f ca="1"/>
        <v>0</v>
      </c>
      <c r="AG318" s="66">
        <f ca="1"/>
        <v>0</v>
      </c>
      <c r="AH318" s="66">
        <f ca="1"/>
        <v>0</v>
      </c>
    </row>
    <row r="319" spans="2:34" ht="15" thickBot="1" x14ac:dyDescent="0.35"/>
    <row r="320" spans="2:34" ht="14.4" customHeight="1" x14ac:dyDescent="0.3">
      <c r="D320" s="376" t="s">
        <v>219</v>
      </c>
      <c r="E320" s="373" t="s">
        <v>203</v>
      </c>
      <c r="F320" s="373"/>
      <c r="G320" s="373"/>
      <c r="H320" s="373" t="s">
        <v>220</v>
      </c>
      <c r="I320" s="373"/>
      <c r="J320" s="374"/>
    </row>
    <row r="321" spans="1:35" ht="15" customHeight="1" x14ac:dyDescent="0.3">
      <c r="D321" s="377"/>
      <c r="E321" s="375" t="s">
        <v>221</v>
      </c>
      <c r="F321" s="375" t="s">
        <v>222</v>
      </c>
      <c r="G321" s="375" t="s">
        <v>223</v>
      </c>
      <c r="H321" s="371" t="s">
        <v>198</v>
      </c>
      <c r="I321" s="371" t="s">
        <v>199</v>
      </c>
      <c r="J321" s="372" t="s">
        <v>75</v>
      </c>
    </row>
    <row r="322" spans="1:35" ht="15" customHeight="1" x14ac:dyDescent="0.3">
      <c r="D322" s="378"/>
      <c r="E322" s="375"/>
      <c r="F322" s="375"/>
      <c r="G322" s="375"/>
      <c r="H322" s="371"/>
      <c r="I322" s="371"/>
      <c r="J322" s="372"/>
    </row>
    <row r="323" spans="1:35" ht="15" thickBot="1" x14ac:dyDescent="0.35">
      <c r="D323" s="254" t="str">
        <f>B310</f>
        <v>Option 10</v>
      </c>
      <c r="E323" s="255">
        <f ca="1">SUM(E318:AH318)</f>
        <v>0</v>
      </c>
      <c r="F323" s="255">
        <f ca="1">SUM(E315:AH315)</f>
        <v>0</v>
      </c>
      <c r="G323" s="255">
        <f ca="1">E323-F323</f>
        <v>0</v>
      </c>
      <c r="H323" s="257" t="str">
        <f>IF($A$13 = "Yes",'3.1 NPV'!$B$211,"")</f>
        <v/>
      </c>
      <c r="I323" s="258" t="str">
        <f>IF($A$13 = "Yes",SUM('3.1 NPV'!$B$209:$B$210),"")</f>
        <v/>
      </c>
      <c r="J323" s="259" t="str">
        <f>IF($A$13 = "Yes",'3.1 NPV'!$B$212,"")</f>
        <v/>
      </c>
    </row>
    <row r="324" spans="1:35" x14ac:dyDescent="0.3">
      <c r="E324" s="45"/>
      <c r="F324" s="45"/>
      <c r="G324" s="45"/>
      <c r="H324" s="45"/>
      <c r="I324" s="45"/>
      <c r="J324" s="45"/>
    </row>
    <row r="325" spans="1:35" x14ac:dyDescent="0.3">
      <c r="E325" s="45"/>
      <c r="F325" s="45"/>
      <c r="G325" s="45"/>
      <c r="H325" s="45"/>
      <c r="I325" s="45"/>
      <c r="J325" s="45"/>
    </row>
    <row r="327" spans="1:35" s="13" customFormat="1" x14ac:dyDescent="0.3">
      <c r="A327" s="13" t="s">
        <v>224</v>
      </c>
    </row>
    <row r="329" spans="1:35" ht="15" customHeight="1" x14ac:dyDescent="0.3">
      <c r="B329" s="375" t="s">
        <v>197</v>
      </c>
      <c r="C329" s="384" t="s">
        <v>5</v>
      </c>
      <c r="D329" s="375" t="s">
        <v>198</v>
      </c>
      <c r="E329" s="375" t="s">
        <v>225</v>
      </c>
      <c r="F329" s="375" t="s">
        <v>75</v>
      </c>
      <c r="G329" s="396" t="s">
        <v>226</v>
      </c>
      <c r="H329" s="395" t="s">
        <v>227</v>
      </c>
      <c r="I329" s="393"/>
      <c r="J329" s="393"/>
      <c r="K329" s="393"/>
    </row>
    <row r="330" spans="1:35" ht="15" customHeight="1" x14ac:dyDescent="0.3">
      <c r="B330" s="375"/>
      <c r="C330" s="384"/>
      <c r="D330" s="375"/>
      <c r="E330" s="375"/>
      <c r="F330" s="375"/>
      <c r="G330" s="396"/>
      <c r="H330" s="395"/>
      <c r="I330" s="21"/>
      <c r="J330" s="21"/>
      <c r="K330" s="21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  <c r="W330" s="45"/>
      <c r="X330" s="45"/>
      <c r="Y330" s="45"/>
      <c r="Z330" s="45"/>
      <c r="AA330" s="45"/>
      <c r="AB330" s="45"/>
      <c r="AC330" s="45"/>
      <c r="AD330" s="45"/>
      <c r="AE330" s="45"/>
      <c r="AF330" s="45"/>
      <c r="AG330" s="45"/>
      <c r="AH330" s="45"/>
      <c r="AI330" s="45"/>
    </row>
    <row r="331" spans="1:35" ht="15" customHeight="1" x14ac:dyDescent="0.3">
      <c r="A331" s="381" t="s">
        <v>228</v>
      </c>
      <c r="B331" s="27">
        <v>1</v>
      </c>
      <c r="C331" s="65" t="str">
        <f>$C$4</f>
        <v>Do Nothing / Base Case</v>
      </c>
      <c r="D331" s="262">
        <f>'3.1 NPV'!$B$28</f>
        <v>0</v>
      </c>
      <c r="E331" s="262">
        <f>SUM('3.1 NPV'!$B$26:$B$27)</f>
        <v>0</v>
      </c>
      <c r="F331" s="262">
        <f>'3.1 NPV'!$B$29</f>
        <v>0</v>
      </c>
      <c r="G331" s="165">
        <f ca="1">RANK(F331,$F$331:$F$340)</f>
        <v>2</v>
      </c>
      <c r="H331" s="265"/>
      <c r="I331" s="45"/>
      <c r="J331" s="45"/>
      <c r="K331" s="45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  <c r="W331" s="45"/>
      <c r="X331" s="45"/>
      <c r="Y331" s="45"/>
      <c r="Z331" s="45"/>
      <c r="AA331" s="45"/>
      <c r="AB331" s="45"/>
      <c r="AC331" s="45"/>
      <c r="AD331" s="45"/>
      <c r="AE331" s="45"/>
      <c r="AF331" s="45"/>
      <c r="AG331" s="45"/>
      <c r="AH331" s="45"/>
      <c r="AI331" s="45"/>
    </row>
    <row r="332" spans="1:35" ht="15" customHeight="1" x14ac:dyDescent="0.3">
      <c r="A332" s="379"/>
      <c r="B332" s="27">
        <v>2</v>
      </c>
      <c r="C332" s="65" t="str">
        <f>$C$5</f>
        <v>Implement summer prep</v>
      </c>
      <c r="D332" s="262">
        <f>'3.1 NPV'!$B$51</f>
        <v>13.190319539455935</v>
      </c>
      <c r="E332" s="262">
        <f>SUM('3.1 NPV'!$B$49:$B$50)</f>
        <v>4.7029107186682308</v>
      </c>
      <c r="F332" s="262">
        <f>'3.1 NPV'!$B$52</f>
        <v>8.4874088207877048</v>
      </c>
      <c r="G332" s="165">
        <f t="shared" ref="G332:G340" ca="1" si="19">RANK(F332,$F$331:$F$340)</f>
        <v>1</v>
      </c>
      <c r="H332" s="265" t="str">
        <f>IF(ISNA(INDEX('3.1 NPV'!$E$22:$AH$22,1,MATCH("Yes",'3.1 NPV'!$E$47:$AH$47,0))),"-",INDEX('3.1 NPV'!$E$22:$AH$22,1,MATCH("Yes",'3.1 NPV'!$E$47:$AH$47,0)))</f>
        <v>FY27</v>
      </c>
      <c r="I332" s="45"/>
      <c r="J332" s="45"/>
      <c r="K332" s="45"/>
    </row>
    <row r="333" spans="1:35" ht="15" customHeight="1" x14ac:dyDescent="0.3">
      <c r="A333" s="379"/>
      <c r="B333" s="27">
        <v>3</v>
      </c>
      <c r="C333" s="65" t="str">
        <f>$C$6</f>
        <v/>
      </c>
      <c r="D333" s="262">
        <f ca="1">'3.1 NPV'!$B$71</f>
        <v>0</v>
      </c>
      <c r="E333" s="262">
        <f ca="1">SUM('3.1 NPV'!$B$69:$B$70)</f>
        <v>0</v>
      </c>
      <c r="F333" s="262">
        <f ca="1">'3.1 NPV'!$B$72</f>
        <v>0</v>
      </c>
      <c r="G333" s="165">
        <f t="shared" ca="1" si="19"/>
        <v>2</v>
      </c>
      <c r="H333" s="265" t="str">
        <f ca="1">IF(ISNA(INDEX('3.1 NPV'!$E$22:$AH$22,1,MATCH("Yes",'3.1 NPV'!$E$67:$AH$67,0))),"-",INDEX('3.1 NPV'!$E$22:$AH$22,1,MATCH("Yes",'3.1 NPV'!$E$67:$AH$67,0)))</f>
        <v>-</v>
      </c>
      <c r="I333" s="45"/>
      <c r="J333" s="45"/>
      <c r="K333" s="45"/>
    </row>
    <row r="334" spans="1:35" ht="15" customHeight="1" x14ac:dyDescent="0.3">
      <c r="A334" s="379"/>
      <c r="B334" s="27">
        <v>4</v>
      </c>
      <c r="C334" s="65" t="str">
        <f>$C$7</f>
        <v/>
      </c>
      <c r="D334" s="262">
        <f ca="1">'3.1 NPV'!$B$91</f>
        <v>0</v>
      </c>
      <c r="E334" s="262">
        <f ca="1">SUM('3.1 NPV'!$B$89:$B$90)</f>
        <v>0</v>
      </c>
      <c r="F334" s="262">
        <f ca="1">'3.1 NPV'!$B$92</f>
        <v>0</v>
      </c>
      <c r="G334" s="165">
        <f t="shared" ca="1" si="19"/>
        <v>2</v>
      </c>
      <c r="H334" s="265" t="str">
        <f ca="1">IF(ISNA(INDEX('3.1 NPV'!$E$22:$AH$22,1,MATCH("Yes",'3.1 NPV'!$E$87:$AH$87,0))),"-",INDEX('3.1 NPV'!$E$22:$AH$22,1,MATCH("Yes",'3.1 NPV'!$E$87:$AH$87,0)))</f>
        <v>-</v>
      </c>
      <c r="I334" s="45"/>
      <c r="J334" s="45"/>
      <c r="K334" s="45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  <c r="W334" s="45"/>
      <c r="X334" s="45"/>
      <c r="Y334" s="45"/>
      <c r="Z334" s="45"/>
      <c r="AA334" s="45"/>
      <c r="AB334" s="45"/>
      <c r="AC334" s="45"/>
      <c r="AD334" s="45"/>
      <c r="AE334" s="45"/>
      <c r="AF334" s="45"/>
      <c r="AG334" s="45"/>
      <c r="AH334" s="45"/>
      <c r="AI334" s="45"/>
    </row>
    <row r="335" spans="1:35" ht="15" customHeight="1" x14ac:dyDescent="0.3">
      <c r="A335" s="379"/>
      <c r="B335" s="27">
        <v>5</v>
      </c>
      <c r="C335" s="65" t="str">
        <f>$C$8</f>
        <v/>
      </c>
      <c r="D335" s="262">
        <f ca="1">'3.1 NPV'!$B$111</f>
        <v>15.12255411609255</v>
      </c>
      <c r="E335" s="262">
        <f ca="1">SUM('3.1 NPV'!$B$109:$B$110)</f>
        <v>15.12255411609255</v>
      </c>
      <c r="F335" s="262">
        <f ca="1">'3.1 NPV'!$B$112</f>
        <v>0</v>
      </c>
      <c r="G335" s="165">
        <f t="shared" ca="1" si="19"/>
        <v>2</v>
      </c>
      <c r="H335" s="265" t="str">
        <f ca="1">IF(ISNA(INDEX('3.1 NPV'!$E$22:$AH$22,1,MATCH("Yes",'3.1 NPV'!$E$107:$AH$107,0))),"-",INDEX('3.1 NPV'!$E$22:$AH$22,1,MATCH("Yes",'3.1 NPV'!$E$107:$AH$107,0)))</f>
        <v>-</v>
      </c>
      <c r="I335" s="45"/>
      <c r="J335" s="45"/>
      <c r="K335" s="45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  <c r="W335" s="45"/>
      <c r="X335" s="45"/>
      <c r="Y335" s="45"/>
      <c r="Z335" s="45"/>
      <c r="AA335" s="45"/>
      <c r="AB335" s="45"/>
      <c r="AC335" s="45"/>
      <c r="AD335" s="45"/>
      <c r="AE335" s="45"/>
      <c r="AF335" s="45"/>
      <c r="AG335" s="45"/>
      <c r="AH335" s="45"/>
      <c r="AI335" s="45"/>
    </row>
    <row r="336" spans="1:35" ht="15" customHeight="1" x14ac:dyDescent="0.3">
      <c r="A336" s="379"/>
      <c r="B336" s="27">
        <v>6</v>
      </c>
      <c r="C336" s="65" t="str">
        <f>$C$9</f>
        <v/>
      </c>
      <c r="D336" s="262">
        <f ca="1">'3.1 NPV'!$B$131</f>
        <v>0</v>
      </c>
      <c r="E336" s="262">
        <f ca="1">SUM('3.1 NPV'!$B$129:$B$130)</f>
        <v>0</v>
      </c>
      <c r="F336" s="262">
        <f ca="1">'3.1 NPV'!$B$132</f>
        <v>0</v>
      </c>
      <c r="G336" s="165">
        <f t="shared" ca="1" si="19"/>
        <v>2</v>
      </c>
      <c r="H336" s="265" t="str">
        <f ca="1">IF(ISNA(INDEX('3.1 NPV'!$E$22:$AH$22,1,MATCH("Yes",'3.1 NPV'!$E$127:$AH$127,0))),"-",INDEX('3.1 NPV'!$E$22:$AH$22,1,MATCH("Yes",'3.1 NPV'!$E$127:$AH$127,0)))</f>
        <v>-</v>
      </c>
      <c r="I336" s="45"/>
      <c r="J336" s="45"/>
      <c r="K336" s="45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  <c r="W336" s="45"/>
      <c r="X336" s="45"/>
      <c r="Y336" s="45"/>
      <c r="Z336" s="45"/>
      <c r="AA336" s="45"/>
      <c r="AB336" s="45"/>
      <c r="AC336" s="45"/>
      <c r="AD336" s="45"/>
      <c r="AE336" s="45"/>
      <c r="AF336" s="45"/>
      <c r="AG336" s="45"/>
      <c r="AH336" s="45"/>
      <c r="AI336" s="45"/>
    </row>
    <row r="337" spans="1:35" ht="15" thickBot="1" x14ac:dyDescent="0.35">
      <c r="A337" s="379"/>
      <c r="B337" s="27">
        <v>7</v>
      </c>
      <c r="C337" s="227" t="str">
        <f>$C$10</f>
        <v/>
      </c>
      <c r="D337" s="262">
        <f ca="1">'3.1 NPV'!$B$151</f>
        <v>0</v>
      </c>
      <c r="E337" s="262">
        <f ca="1">SUM('3.1 NPV'!$B$149:$B$150)</f>
        <v>0</v>
      </c>
      <c r="F337" s="262">
        <f ca="1">'3.1 NPV'!$B$152</f>
        <v>0</v>
      </c>
      <c r="G337" s="165">
        <f t="shared" ca="1" si="19"/>
        <v>2</v>
      </c>
      <c r="H337" s="265" t="str">
        <f ca="1">IF(ISNA(INDEX('3.1 NPV'!$E$22:$AH$22,1,MATCH("Yes",'3.1 NPV'!$E$147:$AH$147,0))),"-",INDEX('3.1 NPV'!$E$22:$AH$22,1,MATCH("Yes",'3.1 NPV'!$E$147:$AH$147,0)))</f>
        <v>-</v>
      </c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  <c r="W337" s="45"/>
      <c r="X337" s="45"/>
      <c r="Y337" s="45"/>
      <c r="Z337" s="45"/>
      <c r="AA337" s="45"/>
      <c r="AB337" s="45"/>
      <c r="AC337" s="45"/>
      <c r="AD337" s="45"/>
      <c r="AE337" s="45"/>
      <c r="AF337" s="45"/>
      <c r="AG337" s="45"/>
      <c r="AH337" s="45"/>
      <c r="AI337" s="45"/>
    </row>
    <row r="338" spans="1:35" ht="15" thickBot="1" x14ac:dyDescent="0.35">
      <c r="A338" s="379"/>
      <c r="B338" s="27">
        <v>8</v>
      </c>
      <c r="C338" s="227" t="str">
        <f>$C$11</f>
        <v/>
      </c>
      <c r="D338" s="262">
        <f ca="1">'3.1 NPV'!$B$171</f>
        <v>0</v>
      </c>
      <c r="E338" s="262">
        <f ca="1">SUM('3.1 NPV'!$B$169:$B$170)</f>
        <v>0</v>
      </c>
      <c r="F338" s="262">
        <f ca="1">'3.1 NPV'!$B$172</f>
        <v>0</v>
      </c>
      <c r="G338" s="165">
        <f t="shared" ca="1" si="19"/>
        <v>2</v>
      </c>
      <c r="H338" s="265" t="str">
        <f ca="1">IF(ISNA(INDEX('3.1 NPV'!$E$22:$AH$22,1,MATCH("Yes",'3.1 NPV'!$E$167:$AH$167,0))),"-",INDEX('3.1 NPV'!$E$22:$AH$22,1,MATCH("Yes",'3.1 NPV'!$E$167:$AH$167,0)))</f>
        <v>-</v>
      </c>
      <c r="I338" s="45"/>
      <c r="J338" s="226"/>
      <c r="K338" s="45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  <c r="W338" s="45"/>
      <c r="X338" s="45"/>
      <c r="Y338" s="45"/>
      <c r="Z338" s="45"/>
      <c r="AA338" s="45"/>
      <c r="AB338" s="45"/>
      <c r="AC338" s="45"/>
      <c r="AD338" s="45"/>
      <c r="AE338" s="45"/>
      <c r="AF338" s="45"/>
      <c r="AG338" s="45"/>
      <c r="AH338" s="45"/>
      <c r="AI338" s="45"/>
    </row>
    <row r="339" spans="1:35" ht="15" customHeight="1" x14ac:dyDescent="0.3">
      <c r="A339" s="379"/>
      <c r="B339" s="27">
        <v>9</v>
      </c>
      <c r="C339" s="227" t="str">
        <f>$C$12</f>
        <v/>
      </c>
      <c r="D339" s="262">
        <f ca="1">'3.1 NPV'!$B$191</f>
        <v>0</v>
      </c>
      <c r="E339" s="262">
        <f ca="1">SUM('3.1 NPV'!$B$189:$B$190)</f>
        <v>0</v>
      </c>
      <c r="F339" s="262">
        <f ca="1">'3.1 NPV'!$B$192</f>
        <v>0</v>
      </c>
      <c r="G339" s="165">
        <f t="shared" ca="1" si="19"/>
        <v>2</v>
      </c>
      <c r="H339" s="265" t="str">
        <f ca="1">IF(ISNA(INDEX('3.1 NPV'!$E$22:$AH$22,1,MATCH("Yes",'3.1 NPV'!$E$187:$AH$187,0))),"-",INDEX('3.1 NPV'!$E$22:$AH$22,1,MATCH("Yes",'3.1 NPV'!$E$187:$AH$187,0)))</f>
        <v>-</v>
      </c>
      <c r="I339" s="45"/>
      <c r="J339" s="45"/>
      <c r="K339" s="45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  <c r="W339" s="45"/>
      <c r="X339" s="45"/>
      <c r="Y339" s="45"/>
      <c r="Z339" s="45"/>
      <c r="AA339" s="45"/>
      <c r="AB339" s="45"/>
      <c r="AC339" s="45"/>
      <c r="AD339" s="45"/>
      <c r="AE339" s="45"/>
      <c r="AF339" s="45"/>
      <c r="AG339" s="45"/>
      <c r="AH339" s="45"/>
      <c r="AI339" s="45"/>
    </row>
    <row r="340" spans="1:35" ht="15" thickBot="1" x14ac:dyDescent="0.35">
      <c r="A340" s="380"/>
      <c r="B340" s="83">
        <v>10</v>
      </c>
      <c r="C340" s="228" t="str">
        <f>$C$13</f>
        <v/>
      </c>
      <c r="D340" s="267">
        <f ca="1">'3.1 NPV'!$B$211</f>
        <v>0</v>
      </c>
      <c r="E340" s="267">
        <f ca="1">SUM('3.1 NPV'!$B$209:$B$210)</f>
        <v>0</v>
      </c>
      <c r="F340" s="267">
        <f ca="1">'3.1 NPV'!$B$212</f>
        <v>0</v>
      </c>
      <c r="G340" s="83">
        <f t="shared" ca="1" si="19"/>
        <v>2</v>
      </c>
      <c r="H340" s="268" t="str">
        <f ca="1">IF(ISNA(INDEX('3.1 NPV'!$E$22:$AH$22,1,MATCH("Yes",'3.1 NPV'!$E$207:$AH$207,0))),"-",INDEX('3.1 NPV'!$E$22:$AH$22,1,MATCH("Yes",'3.1 NPV'!$E$207:$AH$207,0)))</f>
        <v>-</v>
      </c>
      <c r="I340" s="45"/>
      <c r="J340" s="45"/>
      <c r="K340" s="45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  <c r="W340" s="45"/>
      <c r="X340" s="45"/>
      <c r="Y340" s="45"/>
      <c r="Z340" s="45"/>
      <c r="AA340" s="45"/>
      <c r="AB340" s="45"/>
      <c r="AC340" s="45"/>
      <c r="AD340" s="45"/>
      <c r="AE340" s="45"/>
      <c r="AF340" s="45"/>
      <c r="AG340" s="45"/>
      <c r="AH340" s="45"/>
      <c r="AI340" s="45"/>
    </row>
    <row r="341" spans="1:35" ht="15" customHeight="1" x14ac:dyDescent="0.3">
      <c r="A341" s="379" t="s">
        <v>229</v>
      </c>
      <c r="B341" s="27">
        <v>1</v>
      </c>
      <c r="C341" s="65" t="str">
        <f>$C$4</f>
        <v>Do Nothing / Base Case</v>
      </c>
      <c r="D341" s="262">
        <f>'3.2.1 NPV (LoDiscount)'!$B$28</f>
        <v>0</v>
      </c>
      <c r="E341" s="262">
        <f>SUM('3.2.1 NPV (LoDiscount)'!$B$26:$B$27)</f>
        <v>0</v>
      </c>
      <c r="F341" s="262">
        <f>'3.2.1 NPV (LoDiscount)'!$B$29</f>
        <v>0</v>
      </c>
      <c r="G341" s="165">
        <f ca="1">RANK(F341,$F$341:$F$350)</f>
        <v>1</v>
      </c>
      <c r="H341" s="265"/>
      <c r="I341" s="45"/>
      <c r="J341" s="45"/>
      <c r="K341" s="45"/>
    </row>
    <row r="342" spans="1:35" ht="15" customHeight="1" x14ac:dyDescent="0.3">
      <c r="A342" s="379"/>
      <c r="B342" s="27">
        <v>2</v>
      </c>
      <c r="C342" s="65" t="str">
        <f>$C$5</f>
        <v>Implement summer prep</v>
      </c>
      <c r="D342" s="262">
        <f>'3.2.1 NPV (LoDiscount)'!$B$51</f>
        <v>0.87931257189137124</v>
      </c>
      <c r="E342" s="262">
        <f>SUM('3.2.1 NPV (LoDiscount)'!$B$49:$B$50)</f>
        <v>4.9633138570527455</v>
      </c>
      <c r="F342" s="262">
        <f>'3.2.1 NPV (LoDiscount)'!$B$52</f>
        <v>-4.0840012851613725</v>
      </c>
      <c r="G342" s="165">
        <f t="shared" ref="G342:G350" ca="1" si="20">RANK(F342,$F$341:$F$350)</f>
        <v>10</v>
      </c>
      <c r="H342" s="265" t="str">
        <f>IF(ISNA(INDEX('3.2.1 NPV (LoDiscount)'!$E$22:$AH$22,1,MATCH("Yes",'3.2.1 NPV (LoDiscount)'!$E$47:$AH$47,0))),"-",INDEX('3.2.1 NPV (LoDiscount)'!$E$22:$AH$22,1,MATCH("Yes",'3.2.1 NPV (LoDiscount)'!$E$47:$AH$47,0)))</f>
        <v>FY28</v>
      </c>
      <c r="I342" s="45"/>
      <c r="J342" s="45"/>
      <c r="K342" s="45"/>
    </row>
    <row r="343" spans="1:35" ht="15" customHeight="1" x14ac:dyDescent="0.3">
      <c r="A343" s="379"/>
      <c r="B343" s="27">
        <v>3</v>
      </c>
      <c r="C343" s="65" t="str">
        <f>$C$6</f>
        <v/>
      </c>
      <c r="D343" s="262">
        <f ca="1">'3.2.1 NPV (LoDiscount)'!$B$71</f>
        <v>0</v>
      </c>
      <c r="E343" s="262">
        <f ca="1">SUM('3.2.1 NPV (LoDiscount)'!$B$69:$B$70)</f>
        <v>0</v>
      </c>
      <c r="F343" s="262">
        <f ca="1">'3.2.1 NPV (LoDiscount)'!$B$72</f>
        <v>0</v>
      </c>
      <c r="G343" s="165">
        <f t="shared" ca="1" si="20"/>
        <v>1</v>
      </c>
      <c r="H343" s="265" t="str">
        <f ca="1">IF(ISNA(INDEX('3.2.1 NPV (LoDiscount)'!$E$22:$AH$22,1,MATCH("Yes",'3.2.1 NPV (LoDiscount)'!$E$67:$AH$67,0))),"-",INDEX('3.2.1 NPV (LoDiscount)'!$E$22:$AH$22,1,MATCH("Yes",'3.2.1 NPV (LoDiscount)'!$E$67:$AH$67,0)))</f>
        <v>-</v>
      </c>
      <c r="I343" s="45"/>
      <c r="J343" s="45"/>
      <c r="K343" s="45"/>
    </row>
    <row r="344" spans="1:35" ht="15" customHeight="1" x14ac:dyDescent="0.3">
      <c r="A344" s="379"/>
      <c r="B344" s="27">
        <v>4</v>
      </c>
      <c r="C344" s="65" t="str">
        <f>$C$7</f>
        <v/>
      </c>
      <c r="D344" s="262">
        <f ca="1">'3.2.1 NPV (LoDiscount)'!$B$91</f>
        <v>0</v>
      </c>
      <c r="E344" s="262">
        <f ca="1">SUM('3.2.1 NPV (LoDiscount)'!$B$89:$B$90)</f>
        <v>0</v>
      </c>
      <c r="F344" s="262">
        <f ca="1">'3.2.1 NPV (LoDiscount)'!$B$92</f>
        <v>0</v>
      </c>
      <c r="G344" s="165">
        <f t="shared" ca="1" si="20"/>
        <v>1</v>
      </c>
      <c r="H344" s="265" t="str">
        <f ca="1">IF(ISNA(INDEX('3.2.1 NPV (LoDiscount)'!$E$22:$AH$22,1,MATCH("Yes",'3.2.1 NPV (LoDiscount)'!$E$87:$AH$87,0))),"-",INDEX('3.2.1 NPV (LoDiscount)'!$E$22:$AH$22,1,MATCH("Yes",'3.2.1 NPV (LoDiscount)'!$E$87:$AH$87,0)))</f>
        <v>-</v>
      </c>
      <c r="I344" s="45"/>
      <c r="J344" s="45"/>
      <c r="K344" s="45"/>
    </row>
    <row r="345" spans="1:35" ht="15" customHeight="1" x14ac:dyDescent="0.3">
      <c r="A345" s="379"/>
      <c r="B345" s="27">
        <v>5</v>
      </c>
      <c r="C345" s="65" t="str">
        <f>$C$8</f>
        <v/>
      </c>
      <c r="D345" s="262">
        <f ca="1">'3.2.1 NPV (LoDiscount)'!$B$111</f>
        <v>17.627014246487839</v>
      </c>
      <c r="E345" s="262">
        <f ca="1">SUM('3.2.1 NPV (LoDiscount)'!$B$109:$B$110)</f>
        <v>17.627014246487839</v>
      </c>
      <c r="F345" s="262">
        <f ca="1">'3.2.1 NPV (LoDiscount)'!$B$112</f>
        <v>0</v>
      </c>
      <c r="G345" s="165">
        <f t="shared" ca="1" si="20"/>
        <v>1</v>
      </c>
      <c r="H345" s="265" t="str">
        <f ca="1">IF(ISNA(INDEX('3.2.1 NPV (LoDiscount)'!$E$22:$AH$22,1,MATCH("Yes",'3.2.1 NPV (LoDiscount)'!$E$107:$AH$107,0))),"-",INDEX('3.2.1 NPV (LoDiscount)'!$E$22:$AH$22,1,MATCH("Yes",'3.2.1 NPV (LoDiscount)'!$E$107:$AH$107,0)))</f>
        <v>-</v>
      </c>
      <c r="I345" s="45"/>
      <c r="J345" s="45"/>
      <c r="K345" s="45"/>
    </row>
    <row r="346" spans="1:35" ht="15" customHeight="1" x14ac:dyDescent="0.3">
      <c r="A346" s="379"/>
      <c r="B346" s="27">
        <v>6</v>
      </c>
      <c r="C346" s="65" t="str">
        <f>$C$9</f>
        <v/>
      </c>
      <c r="D346" s="262">
        <f ca="1">'3.2.1 NPV (LoDiscount)'!$B$131</f>
        <v>0</v>
      </c>
      <c r="E346" s="262">
        <f ca="1">SUM('3.2.1 NPV (LoDiscount)'!$B$129:$B$130)</f>
        <v>0</v>
      </c>
      <c r="F346" s="262">
        <f ca="1">'3.2.1 NPV (LoDiscount)'!$B$132</f>
        <v>0</v>
      </c>
      <c r="G346" s="165">
        <f t="shared" ca="1" si="20"/>
        <v>1</v>
      </c>
      <c r="H346" s="265" t="str">
        <f ca="1">IF(ISNA(INDEX('3.2.1 NPV (LoDiscount)'!$E$22:$AH$22,1,MATCH("Yes",'3.2.1 NPV (LoDiscount)'!$E$127:$AH$127,0))),"-",INDEX('3.2.1 NPV (LoDiscount)'!$E$22:$AH$22,1,MATCH("Yes",'3.2.1 NPV (LoDiscount)'!$E$127:$AH$127,0)))</f>
        <v>-</v>
      </c>
      <c r="I346" s="45"/>
      <c r="J346" s="45"/>
      <c r="K346" s="45"/>
    </row>
    <row r="347" spans="1:35" ht="15" customHeight="1" x14ac:dyDescent="0.3">
      <c r="A347" s="379"/>
      <c r="B347" s="27">
        <v>7</v>
      </c>
      <c r="C347" s="227" t="str">
        <f>$C$10</f>
        <v/>
      </c>
      <c r="D347" s="262">
        <f ca="1">'3.2.1 NPV (LoDiscount)'!$B$151</f>
        <v>0</v>
      </c>
      <c r="E347" s="262">
        <f ca="1">SUM('3.2.1 NPV (LoDiscount)'!$B$149:$B$150)</f>
        <v>0</v>
      </c>
      <c r="F347" s="262">
        <f ca="1">'3.2.1 NPV (LoDiscount)'!$B$152</f>
        <v>0</v>
      </c>
      <c r="G347" s="165">
        <f t="shared" ca="1" si="20"/>
        <v>1</v>
      </c>
      <c r="H347" s="265" t="str">
        <f ca="1">IF(ISNA(INDEX('3.2.1 NPV (LoDiscount)'!$E$22:$AH$22,1,MATCH("Yes",'3.2.1 NPV (LoDiscount)'!$E$147:$AH$147,0))),"-",INDEX('3.2.1 NPV (LoDiscount)'!$E$22:$AH$22,1,MATCH("Yes",'3.2.1 NPV (LoDiscount)'!$E$147:$AH$147,0)))</f>
        <v>-</v>
      </c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  <c r="W347" s="45"/>
      <c r="X347" s="45"/>
      <c r="Y347" s="45"/>
      <c r="Z347" s="45"/>
      <c r="AA347" s="45"/>
      <c r="AB347" s="45"/>
      <c r="AC347" s="45"/>
      <c r="AD347" s="45"/>
      <c r="AE347" s="45"/>
      <c r="AF347" s="45"/>
      <c r="AG347" s="45"/>
      <c r="AH347" s="45"/>
      <c r="AI347" s="45"/>
    </row>
    <row r="348" spans="1:35" ht="15" customHeight="1" x14ac:dyDescent="0.3">
      <c r="A348" s="379"/>
      <c r="B348" s="27">
        <v>8</v>
      </c>
      <c r="C348" s="227" t="str">
        <f>$C$11</f>
        <v/>
      </c>
      <c r="D348" s="262">
        <f ca="1">'3.2.1 NPV (LoDiscount)'!$B$171</f>
        <v>0</v>
      </c>
      <c r="E348" s="262">
        <f ca="1">SUM('3.2.1 NPV (LoDiscount)'!$B$169:$B$170)</f>
        <v>0</v>
      </c>
      <c r="F348" s="262">
        <f ca="1">'3.2.1 NPV (LoDiscount)'!$B$172</f>
        <v>0</v>
      </c>
      <c r="G348" s="165">
        <f t="shared" ca="1" si="20"/>
        <v>1</v>
      </c>
      <c r="H348" s="265" t="str">
        <f ca="1">IF(ISNA(INDEX('3.2.1 NPV (LoDiscount)'!$E$22:$AH$22,1,MATCH("Yes",'3.2.1 NPV (LoDiscount)'!$E$167:$AH$167,0))),"-",INDEX('3.2.1 NPV (LoDiscount)'!$E$22:$AH$22,1,MATCH("Yes",'3.2.1 NPV (LoDiscount)'!$E$167:$AH$167,0)))</f>
        <v>-</v>
      </c>
      <c r="I348" s="45"/>
      <c r="J348" s="45"/>
      <c r="K348" s="45"/>
    </row>
    <row r="349" spans="1:35" ht="15" customHeight="1" x14ac:dyDescent="0.3">
      <c r="A349" s="379"/>
      <c r="B349" s="27">
        <v>9</v>
      </c>
      <c r="C349" s="227" t="str">
        <f>$C$12</f>
        <v/>
      </c>
      <c r="D349" s="262">
        <f ca="1">'3.2.1 NPV (LoDiscount)'!$B$191</f>
        <v>0</v>
      </c>
      <c r="E349" s="262">
        <f ca="1">SUM('3.2.1 NPV (LoDiscount)'!$B$189:$B$190)</f>
        <v>0</v>
      </c>
      <c r="F349" s="262">
        <f ca="1">'3.2.1 NPV (LoDiscount)'!$B$192</f>
        <v>0</v>
      </c>
      <c r="G349" s="165">
        <f t="shared" ca="1" si="20"/>
        <v>1</v>
      </c>
      <c r="H349" s="265" t="str">
        <f ca="1">IF(ISNA(INDEX('3.2.1 NPV (LoDiscount)'!$E$22:$AH$22,1,MATCH("Yes",'3.2.1 NPV (LoDiscount)'!$E$187:$AH$187,0))),"-",INDEX('3.2.1 NPV (LoDiscount)'!$E$22:$AH$22,1,MATCH("Yes",'3.2.1 NPV (LoDiscount)'!$E$187:$AH$187,0)))</f>
        <v>-</v>
      </c>
      <c r="I349" s="45"/>
      <c r="J349" s="45"/>
      <c r="K349" s="45"/>
    </row>
    <row r="350" spans="1:35" ht="15" thickBot="1" x14ac:dyDescent="0.35">
      <c r="A350" s="380"/>
      <c r="B350" s="83">
        <v>10</v>
      </c>
      <c r="C350" s="228" t="str">
        <f>$C$13</f>
        <v/>
      </c>
      <c r="D350" s="267">
        <f ca="1">'3.2.1 NPV (LoDiscount)'!$B$211</f>
        <v>0</v>
      </c>
      <c r="E350" s="267">
        <f ca="1">SUM('3.2.1 NPV (LoDiscount)'!$B$209:$B$210)</f>
        <v>0</v>
      </c>
      <c r="F350" s="267">
        <f ca="1">'3.2.1 NPV (LoDiscount)'!$B$212</f>
        <v>0</v>
      </c>
      <c r="G350" s="83">
        <f t="shared" ca="1" si="20"/>
        <v>1</v>
      </c>
      <c r="H350" s="268" t="str">
        <f ca="1">IF(ISNA(INDEX('3.2.1 NPV (LoDiscount)'!$E$22:$AH$22,1,MATCH("Yes",'3.2.1 NPV (LoDiscount)'!$E$207:$AH$207,0))),"-",INDEX('3.2.1 NPV (LoDiscount)'!$E$22:$AH$22,1,MATCH("Yes",'3.2.1 NPV (LoDiscount)'!$E$207:$AH$207,0)))</f>
        <v>-</v>
      </c>
      <c r="I350" s="45"/>
      <c r="J350" s="45"/>
      <c r="K350" s="45"/>
    </row>
    <row r="351" spans="1:35" ht="15" customHeight="1" x14ac:dyDescent="0.3">
      <c r="A351" s="379" t="s">
        <v>230</v>
      </c>
      <c r="B351" s="27">
        <v>1</v>
      </c>
      <c r="C351" s="65" t="str">
        <f>$C$4</f>
        <v>Do Nothing / Base Case</v>
      </c>
      <c r="D351" s="262">
        <f>'3.2.2 NPV (HiDiscount)'!$B$28</f>
        <v>0</v>
      </c>
      <c r="E351" s="262">
        <f>SUM('3.2.2 NPV (HiDiscount)'!$B$26:$B$27)</f>
        <v>0</v>
      </c>
      <c r="F351" s="262">
        <f>'3.2.2 NPV (HiDiscount)'!$B$29</f>
        <v>0</v>
      </c>
      <c r="G351" s="165">
        <f ca="1">RANK(F351,$F$351:$F$360)</f>
        <v>1</v>
      </c>
      <c r="H351" s="265"/>
      <c r="I351" s="45"/>
      <c r="J351" s="45"/>
      <c r="K351" s="45"/>
    </row>
    <row r="352" spans="1:35" ht="15" customHeight="1" x14ac:dyDescent="0.3">
      <c r="A352" s="379"/>
      <c r="B352" s="27">
        <v>2</v>
      </c>
      <c r="C352" s="65" t="str">
        <f>$C$5</f>
        <v>Implement summer prep</v>
      </c>
      <c r="D352" s="262">
        <f>'3.2.2 NPV (HiDiscount)'!$B$51</f>
        <v>0.8099706625773968</v>
      </c>
      <c r="E352" s="262">
        <f>SUM('3.2.2 NPV (HiDiscount)'!$B$49:$B$50)</f>
        <v>4.4627100861012057</v>
      </c>
      <c r="F352" s="262">
        <f>'3.2.2 NPV (HiDiscount)'!$B$52</f>
        <v>-3.652739423523808</v>
      </c>
      <c r="G352" s="165">
        <f t="shared" ref="G352:G360" ca="1" si="21">RANK(F352,$F$351:$F$360)</f>
        <v>10</v>
      </c>
      <c r="H352" s="265" t="str">
        <f>IF(ISNA(INDEX('3.2.2 NPV (HiDiscount)'!$E$22:$AH$22,1,MATCH("Yes",'3.2.2 NPV (HiDiscount)'!$E$47:$AH$47,0))),"-",INDEX('3.2.2 NPV (HiDiscount)'!$E$22:$AH$22,1,MATCH("Yes",'3.2.2 NPV (HiDiscount)'!$E$47:$AH$47,0)))</f>
        <v>FY28</v>
      </c>
      <c r="I352" s="45"/>
      <c r="J352" s="45"/>
      <c r="K352" s="45"/>
    </row>
    <row r="353" spans="1:35" ht="15" customHeight="1" x14ac:dyDescent="0.3">
      <c r="A353" s="379"/>
      <c r="B353" s="27">
        <v>3</v>
      </c>
      <c r="C353" s="65" t="str">
        <f>$C$6</f>
        <v/>
      </c>
      <c r="D353" s="262">
        <f ca="1">'3.2.2 NPV (HiDiscount)'!$B$71</f>
        <v>0</v>
      </c>
      <c r="E353" s="262">
        <f ca="1">SUM('3.2.2 NPV (HiDiscount)'!$B$69:$B$70)</f>
        <v>0</v>
      </c>
      <c r="F353" s="262">
        <f ca="1">'3.2.2 NPV (HiDiscount)'!$B$72</f>
        <v>0</v>
      </c>
      <c r="G353" s="165">
        <f t="shared" ca="1" si="21"/>
        <v>1</v>
      </c>
      <c r="H353" s="265" t="str">
        <f ca="1">IF(ISNA(INDEX('3.2.2 NPV (HiDiscount)'!$E$22:$AH$22,1,MATCH("Yes",'3.2.2 NPV (HiDiscount)'!$E$67:$AH$67,0))),"-",INDEX('3.2.2 NPV (HiDiscount)'!$E$22:$AH$22,1,MATCH("Yes",'3.2.2 NPV (HiDiscount)'!$E$67:$AH$67,0)))</f>
        <v>-</v>
      </c>
      <c r="I353" s="45"/>
      <c r="J353" s="45"/>
      <c r="K353" s="45"/>
    </row>
    <row r="354" spans="1:35" ht="15" customHeight="1" x14ac:dyDescent="0.3">
      <c r="A354" s="379"/>
      <c r="B354" s="27">
        <v>4</v>
      </c>
      <c r="C354" s="65" t="str">
        <f>$C$7</f>
        <v/>
      </c>
      <c r="D354" s="262">
        <f ca="1">'3.2.2 NPV (HiDiscount)'!$B$91</f>
        <v>0</v>
      </c>
      <c r="E354" s="262">
        <f ca="1">SUM('3.2.2 NPV (HiDiscount)'!$B$89:$B$90)</f>
        <v>0</v>
      </c>
      <c r="F354" s="262">
        <f ca="1">'3.2.2 NPV (HiDiscount)'!$B$92</f>
        <v>0</v>
      </c>
      <c r="G354" s="165">
        <f t="shared" ca="1" si="21"/>
        <v>1</v>
      </c>
      <c r="H354" s="265" t="str">
        <f ca="1">IF(ISNA(INDEX('3.2.2 NPV (HiDiscount)'!$E$22:$AH$22,1,MATCH("Yes",'3.2.2 NPV (HiDiscount)'!$E$87:$AH$87,0))),"-",INDEX('3.2.2 NPV (HiDiscount)'!$E$22:$AH$22,1,MATCH("Yes",'3.2.2 NPV (HiDiscount)'!$E$87:$AH$87,0)))</f>
        <v>-</v>
      </c>
      <c r="I354" s="45"/>
      <c r="J354" s="45"/>
      <c r="K354" s="45"/>
    </row>
    <row r="355" spans="1:35" ht="15" customHeight="1" x14ac:dyDescent="0.3">
      <c r="A355" s="379"/>
      <c r="B355" s="27">
        <v>5</v>
      </c>
      <c r="C355" s="65" t="str">
        <f>$C$8</f>
        <v/>
      </c>
      <c r="D355" s="262">
        <f ca="1">'3.2.2 NPV (HiDiscount)'!$B$111</f>
        <v>13.174757359374155</v>
      </c>
      <c r="E355" s="262">
        <f ca="1">SUM('3.2.2 NPV (HiDiscount)'!$B$109:$B$110)</f>
        <v>13.174757359374155</v>
      </c>
      <c r="F355" s="262">
        <f ca="1">'3.2.2 NPV (HiDiscount)'!$B$112</f>
        <v>0</v>
      </c>
      <c r="G355" s="165">
        <f t="shared" ca="1" si="21"/>
        <v>1</v>
      </c>
      <c r="H355" s="265" t="str">
        <f ca="1">IF(ISNA(INDEX('3.2.2 NPV (HiDiscount)'!$E$22:$AH$22,1,MATCH("Yes",'3.2.2 NPV (HiDiscount)'!$E$107:$AH$107,0))),"-",INDEX('3.2.2 NPV (HiDiscount)'!$E$22:$AH$22,1,MATCH("Yes",'3.2.2 NPV (HiDiscount)'!$E$107:$AH$107,0)))</f>
        <v>-</v>
      </c>
      <c r="J355" s="45"/>
      <c r="K355" s="45"/>
    </row>
    <row r="356" spans="1:35" ht="15" customHeight="1" x14ac:dyDescent="0.3">
      <c r="A356" s="379"/>
      <c r="B356" s="27">
        <v>6</v>
      </c>
      <c r="C356" s="65" t="str">
        <f>$C$9</f>
        <v/>
      </c>
      <c r="D356" s="262">
        <f ca="1">'3.2.2 NPV (HiDiscount)'!$B$131</f>
        <v>0</v>
      </c>
      <c r="E356" s="262">
        <f ca="1">SUM('3.2.2 NPV (HiDiscount)'!$B$129:$B$130)</f>
        <v>0</v>
      </c>
      <c r="F356" s="262">
        <f ca="1">'3.2.2 NPV (HiDiscount)'!$B$132</f>
        <v>0</v>
      </c>
      <c r="G356" s="165">
        <f t="shared" ca="1" si="21"/>
        <v>1</v>
      </c>
      <c r="H356" s="265" t="str">
        <f ca="1">IF(ISNA(INDEX('3.2.2 NPV (HiDiscount)'!$E$22:$AH$22,1,MATCH("Yes",'3.2.2 NPV (HiDiscount)'!$E$127:$AH$127,0))),"-",INDEX('3.2.2 NPV (HiDiscount)'!$E$22:$AH$22,1,MATCH("Yes",'3.2.2 NPV (HiDiscount)'!$E$127:$AH$127,0)))</f>
        <v>-</v>
      </c>
      <c r="I356" s="45"/>
      <c r="J356" s="45"/>
      <c r="K356" s="45"/>
    </row>
    <row r="357" spans="1:35" ht="15" customHeight="1" x14ac:dyDescent="0.3">
      <c r="A357" s="379"/>
      <c r="B357" s="27">
        <v>7</v>
      </c>
      <c r="C357" s="227" t="str">
        <f>$C$10</f>
        <v/>
      </c>
      <c r="D357" s="262">
        <f ca="1">'3.2.2 NPV (HiDiscount)'!$B$151</f>
        <v>0</v>
      </c>
      <c r="E357" s="262">
        <f ca="1">SUM('3.2.2 NPV (HiDiscount)'!$B$149:$B$150)</f>
        <v>0</v>
      </c>
      <c r="F357" s="262">
        <f ca="1">'3.2.2 NPV (HiDiscount)'!$B$152</f>
        <v>0</v>
      </c>
      <c r="G357" s="165">
        <f t="shared" ca="1" si="21"/>
        <v>1</v>
      </c>
      <c r="H357" s="265" t="str">
        <f ca="1">IF(ISNA(INDEX('3.2.2 NPV (HiDiscount)'!$E$22:$AH$22,1,MATCH("Yes",'3.2.2 NPV (HiDiscount)'!$E$147:$AH$147,0))),"-",INDEX('3.2.2 NPV (HiDiscount)'!$E$22:$AH$22,1,MATCH("Yes",'3.2.2 NPV (HiDiscount)'!$E$147:$AH$147,0)))</f>
        <v>-</v>
      </c>
      <c r="I357" s="45"/>
      <c r="J357" s="45"/>
      <c r="K357" s="45"/>
    </row>
    <row r="358" spans="1:35" ht="15" customHeight="1" x14ac:dyDescent="0.3">
      <c r="A358" s="379"/>
      <c r="B358" s="27">
        <v>8</v>
      </c>
      <c r="C358" s="227" t="str">
        <f>$C$11</f>
        <v/>
      </c>
      <c r="D358" s="262">
        <f ca="1">'3.2.2 NPV (HiDiscount)'!$B$171</f>
        <v>0</v>
      </c>
      <c r="E358" s="262">
        <f ca="1">SUM('3.2.2 NPV (HiDiscount)'!$B$169:$B$170)</f>
        <v>0</v>
      </c>
      <c r="F358" s="262">
        <f ca="1">'3.2.2 NPV (HiDiscount)'!$B$172</f>
        <v>0</v>
      </c>
      <c r="G358" s="165">
        <f t="shared" ca="1" si="21"/>
        <v>1</v>
      </c>
      <c r="H358" s="265" t="str">
        <f ca="1">IF(ISNA(INDEX('3.2.2 NPV (HiDiscount)'!$E$22:$AH$22,1,MATCH("Yes",'3.2.2 NPV (HiDiscount)'!$E$167:$AH$167,0))),"-",INDEX('3.2.2 NPV (HiDiscount)'!$E$22:$AH$22,1,MATCH("Yes",'3.2.2 NPV (HiDiscount)'!$E$167:$AH$167,0)))</f>
        <v>-</v>
      </c>
      <c r="I358" s="45"/>
      <c r="J358" s="45"/>
      <c r="K358" s="45"/>
    </row>
    <row r="359" spans="1:35" ht="15" customHeight="1" x14ac:dyDescent="0.3">
      <c r="A359" s="379"/>
      <c r="B359" s="27">
        <v>9</v>
      </c>
      <c r="C359" s="227" t="str">
        <f>$C$12</f>
        <v/>
      </c>
      <c r="D359" s="262">
        <f ca="1">'3.2.2 NPV (HiDiscount)'!$B$191</f>
        <v>0</v>
      </c>
      <c r="E359" s="262">
        <f ca="1">SUM('3.2.2 NPV (HiDiscount)'!$B$189:$B$190)</f>
        <v>0</v>
      </c>
      <c r="F359" s="262">
        <f ca="1">'3.2.2 NPV (HiDiscount)'!$B$192</f>
        <v>0</v>
      </c>
      <c r="G359" s="165">
        <f t="shared" ca="1" si="21"/>
        <v>1</v>
      </c>
      <c r="H359" s="265" t="str">
        <f ca="1">IF(ISNA(INDEX('3.2.2 NPV (HiDiscount)'!$E$22:$AH$22,1,MATCH("Yes",'3.2.2 NPV (HiDiscount)'!$E$187:$AH$187,0))),"-",INDEX('3.2.2 NPV (HiDiscount)'!$E$22:$AH$22,1,MATCH("Yes",'3.2.2 NPV (HiDiscount)'!$E$187:$AH$187,0)))</f>
        <v>-</v>
      </c>
      <c r="I359" s="45"/>
      <c r="J359" s="45"/>
      <c r="K359" s="45"/>
    </row>
    <row r="360" spans="1:35" ht="15" thickBot="1" x14ac:dyDescent="0.35">
      <c r="A360" s="380"/>
      <c r="B360" s="83">
        <v>10</v>
      </c>
      <c r="C360" s="228" t="str">
        <f>$C$13</f>
        <v/>
      </c>
      <c r="D360" s="267">
        <f ca="1">'3.2.2 NPV (HiDiscount)'!$B$211</f>
        <v>0</v>
      </c>
      <c r="E360" s="267">
        <f ca="1">SUM('3.2.2 NPV (HiDiscount)'!$B$209:$B$210)</f>
        <v>0</v>
      </c>
      <c r="F360" s="267">
        <f ca="1">'3.2.2 NPV (HiDiscount)'!$B$212</f>
        <v>0</v>
      </c>
      <c r="G360" s="83">
        <f t="shared" ca="1" si="21"/>
        <v>1</v>
      </c>
      <c r="H360" s="268" t="str">
        <f ca="1">IF(ISNA(INDEX('3.2.2 NPV (HiDiscount)'!$E$22:$AH$22,1,MATCH("Yes",'3.2.2 NPV (HiDiscount)'!$E$207:$AH$207,0))),"-",INDEX('3.2.2 NPV (HiDiscount)'!$E$22:$AH$22,1,MATCH("Yes",'3.2.2 NPV (HiDiscount)'!$E$207:$AH$207,0)))</f>
        <v>-</v>
      </c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  <c r="W360" s="45"/>
      <c r="X360" s="45"/>
      <c r="Y360" s="45"/>
      <c r="Z360" s="45"/>
      <c r="AA360" s="45"/>
      <c r="AB360" s="45"/>
      <c r="AC360" s="45"/>
      <c r="AD360" s="45"/>
      <c r="AE360" s="45"/>
      <c r="AF360" s="45"/>
      <c r="AG360" s="45"/>
      <c r="AH360" s="45"/>
      <c r="AI360" s="45"/>
    </row>
    <row r="361" spans="1:35" ht="15" customHeight="1" x14ac:dyDescent="0.3">
      <c r="A361" s="379" t="s">
        <v>231</v>
      </c>
      <c r="B361" s="27">
        <v>1</v>
      </c>
      <c r="C361" s="65" t="str">
        <f>$C$4</f>
        <v>Do Nothing / Base Case</v>
      </c>
      <c r="D361" s="262">
        <f>'3.2.3 NPV (LoCost)'!$B$28</f>
        <v>0</v>
      </c>
      <c r="E361" s="262">
        <f>SUM('3.2.3 NPV (LoCost)'!$B$26:$B$27)</f>
        <v>0</v>
      </c>
      <c r="F361" s="262">
        <f>'3.2.3 NPV (LoCost)'!$B$29</f>
        <v>0</v>
      </c>
      <c r="G361" s="165">
        <f ca="1">RANK(F361,$F$361:$F$370)</f>
        <v>2</v>
      </c>
      <c r="H361" s="265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  <c r="W361" s="45"/>
      <c r="X361" s="45"/>
      <c r="Y361" s="45"/>
      <c r="Z361" s="45"/>
      <c r="AA361" s="45"/>
      <c r="AB361" s="45"/>
      <c r="AC361" s="45"/>
      <c r="AD361" s="45"/>
      <c r="AE361" s="45"/>
      <c r="AF361" s="45"/>
      <c r="AG361" s="45"/>
      <c r="AH361" s="45"/>
      <c r="AI361" s="45"/>
    </row>
    <row r="362" spans="1:35" ht="15" customHeight="1" x14ac:dyDescent="0.3">
      <c r="A362" s="379"/>
      <c r="B362" s="27">
        <v>2</v>
      </c>
      <c r="C362" s="65" t="str">
        <f>$C$5</f>
        <v>Implement summer prep</v>
      </c>
      <c r="D362" s="262">
        <f>'3.2.3 NPV (LoCost)'!$B$51</f>
        <v>0.84357262380712761</v>
      </c>
      <c r="E362" s="262">
        <f>SUM('3.2.3 NPV (LoCost)'!$B$49:$B$50)</f>
        <v>3.7623285749345845</v>
      </c>
      <c r="F362" s="262">
        <f>'3.2.3 NPV (LoCost)'!$B$52</f>
        <v>-2.9187559511274568</v>
      </c>
      <c r="G362" s="165">
        <f t="shared" ref="G362:G370" ca="1" si="22">RANK(F362,$F$361:$F$370)</f>
        <v>10</v>
      </c>
      <c r="H362" s="265" t="str">
        <f>IF(ISNA(INDEX('3.2.3 NPV (LoCost)'!$E$22:$AH$22,1,MATCH("Yes",'3.2.3 NPV (LoCost)'!$E$47:$AH$47,0))),"-",INDEX('3.2.3 NPV (LoCost)'!$E$22:$AH$22,1,MATCH("Yes",'3.2.3 NPV (LoCost)'!$E$47:$AH$47,0)))</f>
        <v>FY28</v>
      </c>
      <c r="I362" s="45"/>
      <c r="J362" s="45"/>
      <c r="K362" s="45"/>
    </row>
    <row r="363" spans="1:35" ht="15" customHeight="1" x14ac:dyDescent="0.3">
      <c r="A363" s="379"/>
      <c r="B363" s="27">
        <v>3</v>
      </c>
      <c r="C363" s="65" t="str">
        <f>$C$6</f>
        <v/>
      </c>
      <c r="D363" s="262">
        <f ca="1">'3.2.3 NPV (LoCost)'!$B$71</f>
        <v>0</v>
      </c>
      <c r="E363" s="262">
        <f ca="1">SUM('3.2.3 NPV (LoCost)'!$B$69:$B$70)</f>
        <v>0</v>
      </c>
      <c r="F363" s="262">
        <f ca="1">'3.2.3 NPV (LoCost)'!$B$72</f>
        <v>0</v>
      </c>
      <c r="G363" s="165">
        <f t="shared" ca="1" si="22"/>
        <v>2</v>
      </c>
      <c r="H363" s="265" t="str">
        <f ca="1">IF(ISNA(INDEX('3.2.3 NPV (LoCost)'!$E$22:$AH$22,1,MATCH("Yes",'3.2.3 NPV (LoCost)'!$E$67:$AH$67,0))),"-",INDEX('3.2.3 NPV (LoCost)'!$E$22:$AH$22,1,MATCH("Yes",'3.2.3 NPV (LoCost)'!$E$67:$AH$67,0)))</f>
        <v>-</v>
      </c>
      <c r="I363" s="45"/>
      <c r="J363" s="45"/>
      <c r="K363" s="45"/>
    </row>
    <row r="364" spans="1:35" ht="15" customHeight="1" x14ac:dyDescent="0.3">
      <c r="A364" s="379"/>
      <c r="B364" s="27">
        <v>4</v>
      </c>
      <c r="C364" s="65" t="str">
        <f>$C$7</f>
        <v/>
      </c>
      <c r="D364" s="262">
        <f ca="1">'3.2.3 NPV (LoCost)'!$B$91</f>
        <v>0</v>
      </c>
      <c r="E364" s="262">
        <f ca="1">SUM('3.2.3 NPV (LoCost)'!$B$89:$B$90)</f>
        <v>0</v>
      </c>
      <c r="F364" s="262">
        <f ca="1">'3.2.3 NPV (LoCost)'!$B$92</f>
        <v>0</v>
      </c>
      <c r="G364" s="165">
        <f t="shared" ca="1" si="22"/>
        <v>2</v>
      </c>
      <c r="H364" s="265" t="str">
        <f ca="1">IF(ISNA(INDEX('3.2.3 NPV (LoCost)'!$E$22:$AH$22,1,MATCH("Yes",'3.2.3 NPV (LoCost)'!$E$87:$AH$87,0))),"-",INDEX('3.2.3 NPV (LoCost)'!$E$22:$AH$22,1,MATCH("Yes",'3.2.3 NPV (LoCost)'!$E$87:$AH$87,0)))</f>
        <v>-</v>
      </c>
      <c r="I364" s="45"/>
      <c r="J364" s="45"/>
      <c r="K364" s="45"/>
    </row>
    <row r="365" spans="1:35" ht="15" customHeight="1" x14ac:dyDescent="0.3">
      <c r="A365" s="379"/>
      <c r="B365" s="27">
        <v>5</v>
      </c>
      <c r="C365" s="65" t="str">
        <f>$C$8</f>
        <v/>
      </c>
      <c r="D365" s="262">
        <f ca="1">'3.2.3 NPV (LoCost)'!$B$111</f>
        <v>15.12255411609255</v>
      </c>
      <c r="E365" s="262">
        <f ca="1">SUM('3.2.3 NPV (LoCost)'!$B$109:$B$110)</f>
        <v>12.098043292874044</v>
      </c>
      <c r="F365" s="262">
        <f ca="1">'3.2.3 NPV (LoCost)'!$B$112</f>
        <v>3.0245108232185096</v>
      </c>
      <c r="G365" s="165">
        <f t="shared" ca="1" si="22"/>
        <v>1</v>
      </c>
      <c r="H365" s="265" t="str">
        <f>IF(ISNA(INDEX('3.2.3 NPV (LoCost)'!$E$22:$AH$22,1,MATCH("Yes",'3.2.3 NPV (LoCost)'!$E$107:$AH$107,0))),"-",INDEX('3.2.3 NPV (LoCost)'!$E$22:$AH$22,1,MATCH("Yes",'3.2.3 NPV (LoCost)'!$E$107:$AH$107,0)))</f>
        <v>FY25</v>
      </c>
      <c r="I365" s="45"/>
      <c r="J365" s="45"/>
      <c r="K365" s="45"/>
    </row>
    <row r="366" spans="1:35" ht="15" customHeight="1" x14ac:dyDescent="0.3">
      <c r="A366" s="379"/>
      <c r="B366" s="27">
        <v>6</v>
      </c>
      <c r="C366" s="65" t="str">
        <f>$C$9</f>
        <v/>
      </c>
      <c r="D366" s="262">
        <f ca="1">'3.2.3 NPV (LoCost)'!$B$131</f>
        <v>0</v>
      </c>
      <c r="E366" s="262">
        <f ca="1">SUM('3.2.3 NPV (LoCost)'!$B$129:$B$130)</f>
        <v>0</v>
      </c>
      <c r="F366" s="262">
        <f ca="1">'3.2.3 NPV (LoCost)'!$B$132</f>
        <v>0</v>
      </c>
      <c r="G366" s="165">
        <f t="shared" ca="1" si="22"/>
        <v>2</v>
      </c>
      <c r="H366" s="265" t="str">
        <f ca="1">IF(ISNA(INDEX('3.2.3 NPV (LoCost)'!$E$22:$AH$22,1,MATCH("Yes",'3.2.3 NPV (LoCost)'!$E$127:$AH$127,0))),"-",INDEX('3.2.3 NPV (LoCost)'!$E$22:$AH$22,1,MATCH("Yes",'3.2.3 NPV (LoCost)'!$E$127:$AH$127,0)))</f>
        <v>-</v>
      </c>
      <c r="I366" s="45"/>
      <c r="J366" s="45"/>
      <c r="K366" s="45"/>
    </row>
    <row r="367" spans="1:35" ht="15" customHeight="1" x14ac:dyDescent="0.3">
      <c r="A367" s="379"/>
      <c r="B367" s="27">
        <v>7</v>
      </c>
      <c r="C367" s="227" t="str">
        <f>$C$10</f>
        <v/>
      </c>
      <c r="D367" s="262">
        <f ca="1">'3.2.3 NPV (LoCost)'!$B$151</f>
        <v>0</v>
      </c>
      <c r="E367" s="262">
        <f ca="1">SUM('3.2.3 NPV (LoCost)'!$B$149:$B$150)</f>
        <v>0</v>
      </c>
      <c r="F367" s="262">
        <f ca="1">'3.2.3 NPV (LoCost)'!$B$152</f>
        <v>0</v>
      </c>
      <c r="G367" s="165">
        <f t="shared" ca="1" si="22"/>
        <v>2</v>
      </c>
      <c r="H367" s="265" t="str">
        <f ca="1">IF(ISNA(INDEX('3.2.3 NPV (LoCost)'!$E$22:$AH$22,1,MATCH("Yes",'3.2.3 NPV (LoCost)'!$E$147:$AH$147,0))),"-",INDEX('3.2.3 NPV (LoCost)'!$E$22:$AH$22,1,MATCH("Yes",'3.2.3 NPV (LoCost)'!$E$147:$AH$147,0)))</f>
        <v>-</v>
      </c>
      <c r="I367" s="45"/>
      <c r="J367" s="45"/>
      <c r="K367" s="45"/>
    </row>
    <row r="368" spans="1:35" ht="15" customHeight="1" x14ac:dyDescent="0.3">
      <c r="A368" s="379"/>
      <c r="B368" s="27">
        <v>8</v>
      </c>
      <c r="C368" s="227" t="str">
        <f>$C$11</f>
        <v/>
      </c>
      <c r="D368" s="262">
        <f ca="1">'3.2.3 NPV (LoCost)'!$B$171</f>
        <v>0</v>
      </c>
      <c r="E368" s="262">
        <f ca="1">SUM('3.2.3 NPV (LoCost)'!$B$169:$B$170)</f>
        <v>0</v>
      </c>
      <c r="F368" s="262">
        <f ca="1">'3.2.3 NPV (LoCost)'!$B$172</f>
        <v>0</v>
      </c>
      <c r="G368" s="165">
        <f t="shared" ca="1" si="22"/>
        <v>2</v>
      </c>
      <c r="H368" s="265" t="str">
        <f ca="1">IF(ISNA(INDEX('3.2.3 NPV (LoCost)'!$E$22:$AH$22,1,MATCH("Yes",'3.2.3 NPV (LoCost)'!$E$167:$AH$167,0))),"-",INDEX('3.2.3 NPV (LoCost)'!$E$22:$AH$22,1,MATCH("Yes",'3.2.3 NPV (LoCost)'!$E$167:$AH$167,0)))</f>
        <v>-</v>
      </c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  <c r="W368" s="45"/>
      <c r="X368" s="45"/>
      <c r="Y368" s="45"/>
      <c r="Z368" s="45"/>
      <c r="AA368" s="45"/>
      <c r="AB368" s="45"/>
      <c r="AC368" s="45"/>
      <c r="AD368" s="45"/>
      <c r="AE368" s="45"/>
      <c r="AF368" s="45"/>
      <c r="AG368" s="45"/>
      <c r="AH368" s="45"/>
      <c r="AI368" s="45"/>
    </row>
    <row r="369" spans="1:35" ht="15" customHeight="1" x14ac:dyDescent="0.3">
      <c r="A369" s="379"/>
      <c r="B369" s="27">
        <v>9</v>
      </c>
      <c r="C369" s="227" t="str">
        <f>$C$12</f>
        <v/>
      </c>
      <c r="D369" s="262">
        <f ca="1">'3.2.3 NPV (LoCost)'!$B$191</f>
        <v>0</v>
      </c>
      <c r="E369" s="262">
        <f ca="1">SUM('3.2.3 NPV (LoCost)'!$B$189:$B$190)</f>
        <v>0</v>
      </c>
      <c r="F369" s="262">
        <f ca="1">'3.2.3 NPV (LoCost)'!$B$192</f>
        <v>0</v>
      </c>
      <c r="G369" s="165">
        <f t="shared" ca="1" si="22"/>
        <v>2</v>
      </c>
      <c r="H369" s="265" t="str">
        <f ca="1">IF(ISNA(INDEX('3.2.3 NPV (LoCost)'!$E$22:$AH$22,1,MATCH("Yes",'3.2.3 NPV (LoCost)'!$E$187:$AH$187,0))),"-",INDEX('3.2.3 NPV (LoCost)'!$E$22:$AH$22,1,MATCH("Yes",'3.2.3 NPV (LoCost)'!$E$187:$AH$187,0)))</f>
        <v>-</v>
      </c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  <c r="W369" s="45"/>
      <c r="X369" s="45"/>
      <c r="Y369" s="45"/>
      <c r="Z369" s="45"/>
      <c r="AA369" s="45"/>
      <c r="AB369" s="45"/>
      <c r="AC369" s="45"/>
      <c r="AD369" s="45"/>
      <c r="AE369" s="45"/>
      <c r="AF369" s="45"/>
      <c r="AG369" s="45"/>
      <c r="AH369" s="45"/>
      <c r="AI369" s="45"/>
    </row>
    <row r="370" spans="1:35" ht="15" thickBot="1" x14ac:dyDescent="0.35">
      <c r="A370" s="380"/>
      <c r="B370" s="83">
        <v>10</v>
      </c>
      <c r="C370" s="228" t="str">
        <f>$C$13</f>
        <v/>
      </c>
      <c r="D370" s="267">
        <f ca="1">'3.2.3 NPV (LoCost)'!$B$211</f>
        <v>0</v>
      </c>
      <c r="E370" s="267">
        <f ca="1">SUM('3.2.3 NPV (LoCost)'!$B$209:$B$210)</f>
        <v>0</v>
      </c>
      <c r="F370" s="267">
        <f ca="1">'3.2.3 NPV (LoCost)'!$B$212</f>
        <v>0</v>
      </c>
      <c r="G370" s="83">
        <f t="shared" ca="1" si="22"/>
        <v>2</v>
      </c>
      <c r="H370" s="268" t="str">
        <f ca="1">IF(ISNA(INDEX('3.2.3 NPV (LoCost)'!$E$22:$AH$22,1,MATCH("Yes",'3.2.3 NPV (LoCost)'!$E$207:$AH$207,0))),"-",INDEX('3.2.3 NPV (LoCost)'!$E$22:$AH$22,1,MATCH("Yes",'3.2.3 NPV (LoCost)'!$E$207:$AH$207,0)))</f>
        <v>-</v>
      </c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  <c r="W370" s="45"/>
      <c r="X370" s="45"/>
      <c r="Y370" s="45"/>
      <c r="Z370" s="45"/>
      <c r="AA370" s="45"/>
      <c r="AB370" s="45"/>
      <c r="AC370" s="45"/>
      <c r="AD370" s="45"/>
      <c r="AE370" s="45"/>
      <c r="AF370" s="45"/>
      <c r="AG370" s="45"/>
      <c r="AH370" s="45"/>
      <c r="AI370" s="45"/>
    </row>
    <row r="371" spans="1:35" ht="15" customHeight="1" x14ac:dyDescent="0.3">
      <c r="A371" s="389" t="s">
        <v>232</v>
      </c>
      <c r="B371" s="27">
        <v>1</v>
      </c>
      <c r="C371" s="65" t="str">
        <f>$C$4</f>
        <v>Do Nothing / Base Case</v>
      </c>
      <c r="D371" s="262">
        <f>'3.2.4 NPV (HiCost)'!$B$28</f>
        <v>0</v>
      </c>
      <c r="E371" s="262">
        <f>SUM('3.2.4 NPV (HiCost)'!$B$26:$B$27)</f>
        <v>0</v>
      </c>
      <c r="F371" s="262">
        <f>'3.2.4 NPV (HiCost)'!$B$29</f>
        <v>0</v>
      </c>
      <c r="G371" s="165">
        <f ca="1">RANK(F371,$F$371:$F$380)</f>
        <v>1</v>
      </c>
      <c r="H371" s="265"/>
      <c r="I371" s="45"/>
      <c r="J371" s="45"/>
      <c r="K371" s="45"/>
    </row>
    <row r="372" spans="1:35" ht="15" customHeight="1" x14ac:dyDescent="0.3">
      <c r="A372" s="379"/>
      <c r="B372" s="27">
        <v>2</v>
      </c>
      <c r="C372" s="65" t="str">
        <f>$C$5</f>
        <v>Implement summer prep</v>
      </c>
      <c r="D372" s="262">
        <f>'3.2.4 NPV (HiCost)'!$B$51</f>
        <v>0.84357262380712761</v>
      </c>
      <c r="E372" s="262">
        <f>SUM('3.2.4 NPV (HiCost)'!$B$49:$B$50)</f>
        <v>5.6434928624018781</v>
      </c>
      <c r="F372" s="262">
        <f>'3.2.4 NPV (HiCost)'!$B$52</f>
        <v>-4.7999202385947504</v>
      </c>
      <c r="G372" s="165">
        <f t="shared" ref="G372:G380" ca="1" si="23">RANK(F372,$F$371:$F$380)</f>
        <v>10</v>
      </c>
      <c r="H372" s="265" t="str">
        <f>IF(ISNA(INDEX('3.2.4 NPV (HiCost)'!$E$22:$AH$22,1,MATCH("Yes",'3.2.4 NPV (HiCost)'!$E$47:$AH$47,0))),"-",INDEX('3.2.4 NPV (HiCost)'!$E$22:$AH$22,1,MATCH("Yes",'3.2.4 NPV (HiCost)'!$E$47:$AH$47,0)))</f>
        <v>FY28</v>
      </c>
      <c r="I372" s="45"/>
      <c r="J372" s="45"/>
      <c r="K372" s="45"/>
    </row>
    <row r="373" spans="1:35" ht="15" customHeight="1" x14ac:dyDescent="0.3">
      <c r="A373" s="379"/>
      <c r="B373" s="27">
        <v>3</v>
      </c>
      <c r="C373" s="65" t="str">
        <f>$C$6</f>
        <v/>
      </c>
      <c r="D373" s="262">
        <f ca="1">'3.2.4 NPV (HiCost)'!$B$71</f>
        <v>0</v>
      </c>
      <c r="E373" s="262">
        <f ca="1">SUM('3.2.4 NPV (HiCost)'!$B$69:$B$70)</f>
        <v>0</v>
      </c>
      <c r="F373" s="262">
        <f ca="1">'3.2.4 NPV (HiCost)'!$B$72</f>
        <v>0</v>
      </c>
      <c r="G373" s="165">
        <f t="shared" ca="1" si="23"/>
        <v>1</v>
      </c>
      <c r="H373" s="265" t="str">
        <f ca="1">IF(ISNA(INDEX('3.2.4 NPV (HiCost)'!$E$22:$AH$22,1,MATCH("Yes",'3.2.4 NPV (HiCost)'!$E$67:$AH$67,0))),"-",INDEX('3.2.4 NPV (HiCost)'!$E$22:$AH$22,1,MATCH("Yes",'3.2.4 NPV (HiCost)'!$E$67:$AH$67,0)))</f>
        <v>-</v>
      </c>
      <c r="I373" s="45"/>
      <c r="J373" s="45"/>
      <c r="K373" s="45"/>
    </row>
    <row r="374" spans="1:35" ht="15" customHeight="1" x14ac:dyDescent="0.3">
      <c r="A374" s="379"/>
      <c r="B374" s="27">
        <v>4</v>
      </c>
      <c r="C374" s="65" t="str">
        <f>$C$7</f>
        <v/>
      </c>
      <c r="D374" s="262">
        <f ca="1">'3.2.4 NPV (HiCost)'!$B$91</f>
        <v>0</v>
      </c>
      <c r="E374" s="262">
        <f ca="1">SUM('3.2.4 NPV (HiCost)'!$B$89:$B$90)</f>
        <v>0</v>
      </c>
      <c r="F374" s="262">
        <f ca="1">'3.2.4 NPV (HiCost)'!$B$92</f>
        <v>0</v>
      </c>
      <c r="G374" s="165">
        <f t="shared" ca="1" si="23"/>
        <v>1</v>
      </c>
      <c r="H374" s="265" t="str">
        <f ca="1">IF(ISNA(INDEX('3.2.4 NPV (HiCost)'!$E$22:$AH$22,1,MATCH("Yes",'3.2.4 NPV (HiCost)'!$E$87:$AH$87,0))),"-",INDEX('3.2.4 NPV (HiCost)'!$E$22:$AH$22,1,MATCH("Yes",'3.2.4 NPV (HiCost)'!$E$87:$AH$87,0)))</f>
        <v>-</v>
      </c>
      <c r="I374" s="45"/>
      <c r="J374" s="45"/>
      <c r="K374" s="45"/>
    </row>
    <row r="375" spans="1:35" ht="15" customHeight="1" x14ac:dyDescent="0.3">
      <c r="A375" s="379"/>
      <c r="B375" s="27">
        <v>5</v>
      </c>
      <c r="C375" s="65" t="str">
        <f>$C$8</f>
        <v/>
      </c>
      <c r="D375" s="262">
        <f ca="1">'3.2.4 NPV (HiCost)'!$B$111</f>
        <v>18.147064939311058</v>
      </c>
      <c r="E375" s="262">
        <f ca="1">SUM('3.2.4 NPV (HiCost)'!$B$109:$B$110)</f>
        <v>18.147064939311058</v>
      </c>
      <c r="F375" s="262">
        <f ca="1">'3.2.4 NPV (HiCost)'!$B$112</f>
        <v>0</v>
      </c>
      <c r="G375" s="165">
        <f t="shared" ca="1" si="23"/>
        <v>1</v>
      </c>
      <c r="H375" s="265" t="str">
        <f ca="1">IF(ISNA(INDEX('3.2.4 NPV (HiCost)'!$E$22:$AH$22,1,MATCH("Yes",'3.2.4 NPV (HiCost)'!$E$107:$AH$107,0))),"-",INDEX('3.2.4 NPV (HiCost)'!$E$22:$AH$22,1,MATCH("Yes",'3.2.4 NPV (HiCost)'!$E$107:$AH$107,0)))</f>
        <v>-</v>
      </c>
      <c r="I375" s="45"/>
      <c r="J375" s="45"/>
      <c r="K375" s="45"/>
    </row>
    <row r="376" spans="1:35" ht="15" customHeight="1" x14ac:dyDescent="0.3">
      <c r="A376" s="379"/>
      <c r="B376" s="27">
        <v>6</v>
      </c>
      <c r="C376" s="65" t="str">
        <f>$C$9</f>
        <v/>
      </c>
      <c r="D376" s="262">
        <f ca="1">'3.2.4 NPV (HiCost)'!$B$131</f>
        <v>0</v>
      </c>
      <c r="E376" s="262">
        <f ca="1">SUM('3.2.4 NPV (HiCost)'!$B$129:$B$130)</f>
        <v>0</v>
      </c>
      <c r="F376" s="262">
        <f ca="1">'3.2.4 NPV (HiCost)'!$B$132</f>
        <v>0</v>
      </c>
      <c r="G376" s="165">
        <f t="shared" ca="1" si="23"/>
        <v>1</v>
      </c>
      <c r="H376" s="265" t="str">
        <f ca="1">IF(ISNA(INDEX('3.2.4 NPV (HiCost)'!$E$22:$AH$22,1,MATCH("Yes",'3.2.4 NPV (HiCost)'!$E$127:$AH$127,0))),"-",INDEX('3.2.4 NPV (HiCost)'!$E$22:$AH$22,1,MATCH("Yes",'3.2.4 NPV (HiCost)'!$E$127:$AH$127,0)))</f>
        <v>-</v>
      </c>
      <c r="I376" s="45"/>
      <c r="J376" s="45"/>
      <c r="K376" s="45"/>
    </row>
    <row r="377" spans="1:35" ht="15" customHeight="1" x14ac:dyDescent="0.3">
      <c r="A377" s="379"/>
      <c r="B377" s="27">
        <v>7</v>
      </c>
      <c r="C377" s="227" t="str">
        <f>$C$10</f>
        <v/>
      </c>
      <c r="D377" s="262">
        <f ca="1">'3.2.4 NPV (HiCost)'!$B$151</f>
        <v>0</v>
      </c>
      <c r="E377" s="262">
        <f ca="1">SUM('3.2.4 NPV (HiCost)'!$B$149:$B$150)</f>
        <v>0</v>
      </c>
      <c r="F377" s="262">
        <f ca="1">'3.2.4 NPV (HiCost)'!$B$152</f>
        <v>0</v>
      </c>
      <c r="G377" s="165">
        <f t="shared" ca="1" si="23"/>
        <v>1</v>
      </c>
      <c r="H377" s="265" t="str">
        <f ca="1">IF(ISNA(INDEX('3.2.4 NPV (HiCost)'!$E$22:$AH$22,1,MATCH("Yes",'3.2.4 NPV (HiCost)'!$E$147:$AH$147,0))),"-",INDEX('3.2.4 NPV (HiCost)'!$E$22:$AH$22,1,MATCH("Yes",'3.2.4 NPV (HiCost)'!$E$147:$AH$147,0)))</f>
        <v>-</v>
      </c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  <c r="W377" s="45"/>
      <c r="X377" s="45"/>
      <c r="Y377" s="45"/>
      <c r="Z377" s="45"/>
      <c r="AA377" s="45"/>
      <c r="AB377" s="45"/>
      <c r="AC377" s="45"/>
      <c r="AD377" s="45"/>
      <c r="AE377" s="45"/>
      <c r="AF377" s="45"/>
      <c r="AG377" s="45"/>
      <c r="AH377" s="45"/>
      <c r="AI377" s="45"/>
    </row>
    <row r="378" spans="1:35" ht="15" customHeight="1" x14ac:dyDescent="0.3">
      <c r="A378" s="379"/>
      <c r="B378" s="27">
        <v>8</v>
      </c>
      <c r="C378" s="227" t="str">
        <f>$C$11</f>
        <v/>
      </c>
      <c r="D378" s="262">
        <f ca="1">'3.2.4 NPV (HiCost)'!$B$171</f>
        <v>0</v>
      </c>
      <c r="E378" s="262">
        <f ca="1">SUM('3.2.4 NPV (HiCost)'!$B$169:$B$170)</f>
        <v>0</v>
      </c>
      <c r="F378" s="262">
        <f ca="1">'3.2.4 NPV (HiCost)'!$B$172</f>
        <v>0</v>
      </c>
      <c r="G378" s="165">
        <f t="shared" ca="1" si="23"/>
        <v>1</v>
      </c>
      <c r="H378" s="265" t="str">
        <f ca="1">IF(ISNA(INDEX('3.2.4 NPV (HiCost)'!$E$22:$AH$22,1,MATCH("Yes",'3.2.4 NPV (HiCost)'!$E$167:$AH$167,0))),"-",INDEX('3.2.4 NPV (HiCost)'!$E$22:$AH$22,1,MATCH("Yes",'3.2.4 NPV (HiCost)'!$E$167:$AH$167,0)))</f>
        <v>-</v>
      </c>
      <c r="I378" s="45"/>
      <c r="J378" s="45"/>
      <c r="K378" s="45"/>
    </row>
    <row r="379" spans="1:35" ht="15" customHeight="1" x14ac:dyDescent="0.3">
      <c r="A379" s="379"/>
      <c r="B379" s="27">
        <v>9</v>
      </c>
      <c r="C379" s="227" t="str">
        <f>$C$12</f>
        <v/>
      </c>
      <c r="D379" s="262">
        <f ca="1">'3.2.4 NPV (HiCost)'!$B$191</f>
        <v>0</v>
      </c>
      <c r="E379" s="262">
        <f ca="1">SUM('3.2.4 NPV (HiCost)'!$B$189:$B$190)</f>
        <v>0</v>
      </c>
      <c r="F379" s="262">
        <f ca="1">'3.2.4 NPV (HiCost)'!$B$192</f>
        <v>0</v>
      </c>
      <c r="G379" s="165">
        <f t="shared" ca="1" si="23"/>
        <v>1</v>
      </c>
      <c r="H379" s="265" t="str">
        <f ca="1">IF(ISNA(INDEX('3.2.4 NPV (HiCost)'!$E$22:$AH$22,1,MATCH("Yes",'3.2.4 NPV (HiCost)'!$E$187:$AH$187,0))),"-",INDEX('3.2.4 NPV (HiCost)'!$E$22:$AH$22,1,MATCH("Yes",'3.2.4 NPV (HiCost)'!$E$187:$AH$187,0)))</f>
        <v>-</v>
      </c>
      <c r="I379" s="45"/>
      <c r="J379" s="45"/>
      <c r="K379" s="45"/>
    </row>
    <row r="380" spans="1:35" ht="15" thickBot="1" x14ac:dyDescent="0.35">
      <c r="A380" s="380"/>
      <c r="B380" s="83">
        <v>10</v>
      </c>
      <c r="C380" s="228" t="str">
        <f>$C$13</f>
        <v/>
      </c>
      <c r="D380" s="267">
        <f ca="1">'3.2.4 NPV (HiCost)'!$B$211</f>
        <v>0</v>
      </c>
      <c r="E380" s="267">
        <f ca="1">SUM('3.2.4 NPV (HiCost)'!$B$209:$B$210)</f>
        <v>0</v>
      </c>
      <c r="F380" s="267">
        <f ca="1">'3.2.4 NPV (HiCost)'!$B$212</f>
        <v>0</v>
      </c>
      <c r="G380" s="83">
        <f t="shared" ca="1" si="23"/>
        <v>1</v>
      </c>
      <c r="H380" s="268" t="str">
        <f ca="1">IF(ISNA(INDEX('3.2.4 NPV (HiCost)'!$E$22:$AH$22,1,MATCH("Yes",'3.2.4 NPV (HiCost)'!$E$207:$AH$207,0))),"-",INDEX('3.2.4 NPV (HiCost)'!$E$22:$AH$22,1,MATCH("Yes",'3.2.4 NPV (HiCost)'!$E$207:$AH$207,0)))</f>
        <v>-</v>
      </c>
      <c r="I380" s="45"/>
      <c r="J380" s="45"/>
      <c r="K380" s="45"/>
    </row>
    <row r="381" spans="1:35" ht="14.7" customHeight="1" x14ac:dyDescent="0.3">
      <c r="A381" s="379" t="s">
        <v>233</v>
      </c>
      <c r="B381" s="27">
        <v>1</v>
      </c>
      <c r="C381" s="65" t="str">
        <f>$C$4</f>
        <v>Do Nothing / Base Case</v>
      </c>
      <c r="D381" s="262">
        <f>'3.2.5 NPV (Low Demand)'!$B$28</f>
        <v>0</v>
      </c>
      <c r="E381" s="262">
        <f>SUM('3.2.5 NPV (Low Demand)'!$B$26:$B$27)</f>
        <v>0</v>
      </c>
      <c r="F381" s="262">
        <f>'3.2.5 NPV (Low Demand)'!$B$29</f>
        <v>0</v>
      </c>
      <c r="G381" s="165">
        <f ca="1">RANK(F381,$F$381:$F$390)</f>
        <v>1</v>
      </c>
      <c r="H381" s="265"/>
      <c r="I381" s="45"/>
      <c r="J381" s="45"/>
      <c r="K381" s="45"/>
    </row>
    <row r="382" spans="1:35" ht="15" customHeight="1" x14ac:dyDescent="0.3">
      <c r="A382" s="379"/>
      <c r="B382" s="27">
        <v>2</v>
      </c>
      <c r="C382" s="65" t="str">
        <f>$C$5</f>
        <v>Implement summer prep</v>
      </c>
      <c r="D382" s="262">
        <f>'3.2.5 NPV (Low Demand)'!$B$51</f>
        <v>4.898332424853398E-2</v>
      </c>
      <c r="E382" s="262">
        <f>SUM('3.2.5 NPV (Low Demand)'!$B$49:$B$50)</f>
        <v>4.898332424853398E-2</v>
      </c>
      <c r="F382" s="262">
        <f>'3.2.5 NPV (Low Demand)'!$B$52</f>
        <v>0</v>
      </c>
      <c r="G382" s="165">
        <f t="shared" ref="G382:G390" ca="1" si="24">RANK(F382,$F$381:$F$390)</f>
        <v>1</v>
      </c>
      <c r="H382" s="265" t="str">
        <f>IF(ISNA(INDEX('3.2.5 NPV (Low Demand)'!$E$22:$AH$22,1,MATCH("Yes",'3.2.5 NPV (Low Demand)'!$E$47:$AH$47,0))),"-",INDEX('3.2.5 NPV (Low Demand)'!$E$22:$AH$22,1,MATCH("Yes",'3.2.5 NPV (Low Demand)'!$E$47:$AH$47,0)))</f>
        <v>-</v>
      </c>
      <c r="I382" s="45"/>
      <c r="J382" s="45"/>
      <c r="K382" s="45"/>
    </row>
    <row r="383" spans="1:35" ht="15" customHeight="1" x14ac:dyDescent="0.3">
      <c r="A383" s="379"/>
      <c r="B383" s="27">
        <v>3</v>
      </c>
      <c r="C383" s="65" t="str">
        <f>$C$6</f>
        <v/>
      </c>
      <c r="D383" s="262">
        <f ca="1">'3.2.5 NPV (Low Demand)'!$B$71</f>
        <v>0</v>
      </c>
      <c r="E383" s="262">
        <f ca="1">SUM('3.2.5 NPV (Low Demand)'!$B$69:$B$70)</f>
        <v>0</v>
      </c>
      <c r="F383" s="262">
        <f ca="1">'3.2.5 NPV (Low Demand)'!$B$72</f>
        <v>0</v>
      </c>
      <c r="G383" s="165">
        <f t="shared" ca="1" si="24"/>
        <v>1</v>
      </c>
      <c r="H383" s="265" t="str">
        <f ca="1">IF(ISNA(INDEX('3.2.5 NPV (Low Demand)'!$E$22:$AH$22,1,MATCH("Yes",'3.2.5 NPV (Low Demand)'!$E$67:$AH$67,0))),"-",INDEX('3.2.5 NPV (Low Demand)'!$E$22:$AH$22,1,MATCH("Yes",'3.2.5 NPV (Low Demand)'!$E$67:$AH$67,0)))</f>
        <v>-</v>
      </c>
      <c r="I383" s="45"/>
      <c r="J383" s="45"/>
      <c r="K383" s="45"/>
    </row>
    <row r="384" spans="1:35" ht="15" customHeight="1" x14ac:dyDescent="0.3">
      <c r="A384" s="379"/>
      <c r="B384" s="27">
        <v>4</v>
      </c>
      <c r="C384" s="65" t="str">
        <f>$C$7</f>
        <v/>
      </c>
      <c r="D384" s="262">
        <f ca="1">'3.2.5 NPV (Low Demand)'!$B$91</f>
        <v>0</v>
      </c>
      <c r="E384" s="262">
        <f ca="1">SUM('3.2.5 NPV (Low Demand)'!$B$89:$B$90)</f>
        <v>0</v>
      </c>
      <c r="F384" s="262">
        <f ca="1">'3.2.5 NPV (Low Demand)'!$B$92</f>
        <v>0</v>
      </c>
      <c r="G384" s="165">
        <f t="shared" ca="1" si="24"/>
        <v>1</v>
      </c>
      <c r="H384" s="265" t="str">
        <f ca="1">IF(ISNA(INDEX('3.2.5 NPV (Low Demand)'!$E$22:$AH$22,1,MATCH("Yes",'3.2.5 NPV (Low Demand)'!$E$87:$AH$87,0))),"-",INDEX('3.2.5 NPV (Low Demand)'!$E$22:$AH$22,1,MATCH("Yes",'3.2.5 NPV (Low Demand)'!$E$87:$AH$87,0)))</f>
        <v>-</v>
      </c>
      <c r="I384" s="45"/>
      <c r="J384" s="45"/>
      <c r="K384" s="45"/>
    </row>
    <row r="385" spans="1:11" ht="15" customHeight="1" x14ac:dyDescent="0.3">
      <c r="A385" s="379"/>
      <c r="B385" s="27">
        <v>5</v>
      </c>
      <c r="C385" s="65" t="str">
        <f>$C$8</f>
        <v/>
      </c>
      <c r="D385" s="262">
        <f ca="1">'3.2.5 NPV (Low Demand)'!$B$111</f>
        <v>15.12255411609255</v>
      </c>
      <c r="E385" s="262">
        <f ca="1">SUM('3.2.5 NPV (Low Demand)'!$B$109:$B$110)</f>
        <v>15.12255411609255</v>
      </c>
      <c r="F385" s="262">
        <f ca="1">'3.2.5 NPV (Low Demand)'!$B$112</f>
        <v>0</v>
      </c>
      <c r="G385" s="165">
        <f t="shared" ca="1" si="24"/>
        <v>1</v>
      </c>
      <c r="H385" s="265" t="str">
        <f ca="1">IF(ISNA(INDEX('3.2.5 NPV (Low Demand)'!$E$22:$AH$22,1,MATCH("Yes",'3.2.5 NPV (Low Demand)'!$E$107:$AH$107,0))),"-",INDEX('3.2.5 NPV (Low Demand)'!$E$22:$AH$22,1,MATCH("Yes",'3.2.5 NPV (Low Demand)'!$E$107:$AH$107,0)))</f>
        <v>-</v>
      </c>
      <c r="I385" s="45"/>
      <c r="J385" s="45"/>
      <c r="K385" s="45"/>
    </row>
    <row r="386" spans="1:11" ht="15" customHeight="1" x14ac:dyDescent="0.3">
      <c r="A386" s="379"/>
      <c r="B386" s="27">
        <v>6</v>
      </c>
      <c r="C386" s="65" t="str">
        <f>$C$9</f>
        <v/>
      </c>
      <c r="D386" s="262">
        <f ca="1">'3.2.5 NPV (Low Demand)'!$B$131</f>
        <v>0</v>
      </c>
      <c r="E386" s="262">
        <f ca="1">SUM('3.2.5 NPV (Low Demand)'!$B$129:$B$130)</f>
        <v>0</v>
      </c>
      <c r="F386" s="262">
        <f ca="1">'3.2.5 NPV (Low Demand)'!$B$132</f>
        <v>0</v>
      </c>
      <c r="G386" s="165">
        <f t="shared" ca="1" si="24"/>
        <v>1</v>
      </c>
      <c r="H386" s="265" t="str">
        <f ca="1">IF(ISNA(INDEX('3.2.5 NPV (Low Demand)'!$E$22:$AH$22,1,MATCH("Yes",'3.2.5 NPV (Low Demand)'!$E$127:$AH$127,0))),"-",INDEX('3.2.5 NPV (Low Demand)'!$E$22:$AH$22,1,MATCH("Yes",'3.2.5 NPV (Low Demand)'!$E$127:$AH$127,0)))</f>
        <v>-</v>
      </c>
      <c r="I386" s="45"/>
      <c r="J386" s="45"/>
      <c r="K386" s="45"/>
    </row>
    <row r="387" spans="1:11" ht="15" customHeight="1" x14ac:dyDescent="0.3">
      <c r="A387" s="379"/>
      <c r="B387" s="27">
        <v>7</v>
      </c>
      <c r="C387" s="227" t="str">
        <f>$C$10</f>
        <v/>
      </c>
      <c r="D387" s="262">
        <f ca="1">'3.2.5 NPV (Low Demand)'!$B$151</f>
        <v>0</v>
      </c>
      <c r="E387" s="262">
        <f ca="1">SUM('3.2.5 NPV (Low Demand)'!$B$149:$B$150)</f>
        <v>0</v>
      </c>
      <c r="F387" s="262">
        <f ca="1">'3.2.5 NPV (Low Demand)'!$B$152</f>
        <v>0</v>
      </c>
      <c r="G387" s="165">
        <f t="shared" ca="1" si="24"/>
        <v>1</v>
      </c>
      <c r="H387" s="265" t="str">
        <f ca="1">IF(ISNA(INDEX('3.2.5 NPV (Low Demand)'!$E$22:$AH$22,1,MATCH("Yes",'3.2.5 NPV (Low Demand)'!$E$147:$AH$147,0))),"-",INDEX('3.2.5 NPV (Low Demand)'!$E$22:$AH$22,1,MATCH("Yes",'3.2.5 NPV (Low Demand)'!$E$147:$AH$147,0)))</f>
        <v>-</v>
      </c>
      <c r="I387" s="45"/>
      <c r="J387" s="45"/>
      <c r="K387" s="45"/>
    </row>
    <row r="388" spans="1:11" ht="15" customHeight="1" x14ac:dyDescent="0.3">
      <c r="A388" s="379"/>
      <c r="B388" s="27">
        <v>8</v>
      </c>
      <c r="C388" s="227" t="str">
        <f>$C$11</f>
        <v/>
      </c>
      <c r="D388" s="262">
        <f ca="1">'3.2.5 NPV (Low Demand)'!$B$171</f>
        <v>0</v>
      </c>
      <c r="E388" s="262">
        <f ca="1">SUM('3.2.5 NPV (Low Demand)'!$B$169:$B$170)</f>
        <v>0</v>
      </c>
      <c r="F388" s="262">
        <f ca="1">'3.2.5 NPV (Low Demand)'!$B$172</f>
        <v>0</v>
      </c>
      <c r="G388" s="165">
        <f t="shared" ca="1" si="24"/>
        <v>1</v>
      </c>
      <c r="H388" s="265" t="str">
        <f ca="1">IF(ISNA(INDEX('3.2.5 NPV (Low Demand)'!$E$22:$AH$22,1,MATCH("Yes",'3.2.5 NPV (Low Demand)'!$E$167:$AH$167,0))),"-",INDEX('3.2.5 NPV (Low Demand)'!$E$22:$AH$22,1,MATCH("Yes",'3.2.5 NPV (Low Demand)'!$E$167:$AH$167,0)))</f>
        <v>-</v>
      </c>
      <c r="I388" s="45"/>
      <c r="J388" s="45"/>
      <c r="K388" s="45"/>
    </row>
    <row r="389" spans="1:11" ht="15" customHeight="1" x14ac:dyDescent="0.3">
      <c r="A389" s="379"/>
      <c r="B389" s="27">
        <v>9</v>
      </c>
      <c r="C389" s="227" t="str">
        <f>$C$12</f>
        <v/>
      </c>
      <c r="D389" s="262">
        <f ca="1">'3.2.5 NPV (Low Demand)'!$B$191</f>
        <v>0</v>
      </c>
      <c r="E389" s="262">
        <f ca="1">SUM('3.2.5 NPV (Low Demand)'!$B$189:$B$190)</f>
        <v>0</v>
      </c>
      <c r="F389" s="262">
        <f ca="1">'3.2.5 NPV (Low Demand)'!$B$192</f>
        <v>0</v>
      </c>
      <c r="G389" s="165">
        <f t="shared" ca="1" si="24"/>
        <v>1</v>
      </c>
      <c r="H389" s="265" t="str">
        <f ca="1">IF(ISNA(INDEX('3.2.5 NPV (Low Demand)'!$E$22:$AH$22,1,MATCH("Yes",'3.2.5 NPV (Low Demand)'!$E$187:$AH$187,0))),"-",INDEX('3.2.5 NPV (Low Demand)'!$E$22:$AH$22,1,MATCH("Yes",'3.2.5 NPV (Low Demand)'!$E$187:$AH$187,0)))</f>
        <v>-</v>
      </c>
      <c r="I389" s="45"/>
      <c r="J389" s="45"/>
      <c r="K389" s="45"/>
    </row>
    <row r="390" spans="1:11" ht="15" thickBot="1" x14ac:dyDescent="0.35">
      <c r="A390" s="380"/>
      <c r="B390" s="83">
        <v>10</v>
      </c>
      <c r="C390" s="228" t="str">
        <f>$C$13</f>
        <v/>
      </c>
      <c r="D390" s="267">
        <f ca="1">'3.2.5 NPV (Low Demand)'!$B$211</f>
        <v>0</v>
      </c>
      <c r="E390" s="267">
        <f ca="1">SUM('3.2.5 NPV (Low Demand)'!$B$209:$B$210)</f>
        <v>0</v>
      </c>
      <c r="F390" s="267">
        <f ca="1">'3.2.5 NPV (Low Demand)'!$B$212</f>
        <v>0</v>
      </c>
      <c r="G390" s="83">
        <f t="shared" ca="1" si="24"/>
        <v>1</v>
      </c>
      <c r="H390" s="268" t="str">
        <f ca="1">IF(ISNA(INDEX('3.2.5 NPV (Low Demand)'!$E$22:$AH$22,1,MATCH("Yes",'3.2.5 NPV (Low Demand)'!$E$207:$AH$207,0))),"-",INDEX('3.2.5 NPV (Low Demand)'!$E$22:$AH$22,1,MATCH("Yes",'3.2.5 NPV (Low Demand)'!$E$207:$AH$207,0)))</f>
        <v>-</v>
      </c>
      <c r="I390" s="45"/>
      <c r="J390" s="45"/>
      <c r="K390" s="45"/>
    </row>
    <row r="391" spans="1:11" ht="14.7" customHeight="1" x14ac:dyDescent="0.3">
      <c r="A391" s="381" t="s">
        <v>234</v>
      </c>
      <c r="B391" s="27">
        <v>1</v>
      </c>
      <c r="C391" s="65" t="str">
        <f>$C$4</f>
        <v>Do Nothing / Base Case</v>
      </c>
      <c r="D391" s="262">
        <f>'3.2.6 NPV (High Demand)'!$B$28</f>
        <v>0</v>
      </c>
      <c r="E391" s="262">
        <f>SUM('3.2.6 NPV (High Demand)'!$B$26:$B$27)</f>
        <v>0</v>
      </c>
      <c r="F391" s="262">
        <f>'3.2.6 NPV (High Demand)'!$B$29</f>
        <v>0</v>
      </c>
      <c r="G391" s="165">
        <f ca="1">RANK(F391,$F$391:$F$400)</f>
        <v>1</v>
      </c>
      <c r="H391" s="265"/>
      <c r="I391" s="45"/>
      <c r="J391" s="45"/>
      <c r="K391" s="45"/>
    </row>
    <row r="392" spans="1:11" ht="15" customHeight="1" x14ac:dyDescent="0.3">
      <c r="A392" s="379"/>
      <c r="B392" s="27">
        <v>2</v>
      </c>
      <c r="C392" s="65" t="str">
        <f>$C$5</f>
        <v>Implement summer prep</v>
      </c>
      <c r="D392" s="262">
        <f>'3.2.6 NPV (High Demand)'!$B$51</f>
        <v>4.898332424853398E-2</v>
      </c>
      <c r="E392" s="262">
        <f>SUM('3.2.6 NPV (High Demand)'!$B$49:$B$50)</f>
        <v>4.898332424853398E-2</v>
      </c>
      <c r="F392" s="262">
        <f>'3.2.6 NPV (High Demand)'!$B$52</f>
        <v>0</v>
      </c>
      <c r="G392" s="165">
        <f t="shared" ref="G392:G400" ca="1" si="25">RANK(F392,$F$391:$F$400)</f>
        <v>1</v>
      </c>
      <c r="H392" s="265" t="str">
        <f>IF(ISNA(INDEX('3.2.6 NPV (High Demand)'!$E$22:$AH$22,1,MATCH("Yes",'3.2.6 NPV (High Demand)'!$E$47:$AH$47,0))),"-",INDEX('3.2.6 NPV (High Demand)'!$E$22:$AH$22,1,MATCH("Yes",'3.2.6 NPV (High Demand)'!$E$47:$AH$47,0)))</f>
        <v>-</v>
      </c>
      <c r="I392" s="45"/>
      <c r="J392" s="45"/>
      <c r="K392" s="45"/>
    </row>
    <row r="393" spans="1:11" ht="15" customHeight="1" x14ac:dyDescent="0.3">
      <c r="A393" s="379"/>
      <c r="B393" s="27">
        <v>3</v>
      </c>
      <c r="C393" s="65" t="str">
        <f>$C$6</f>
        <v/>
      </c>
      <c r="D393" s="262">
        <f ca="1">'3.2.6 NPV (High Demand)'!$B$71</f>
        <v>0</v>
      </c>
      <c r="E393" s="262">
        <f ca="1">SUM('3.2.6 NPV (High Demand)'!$B$69:$B$70)</f>
        <v>0</v>
      </c>
      <c r="F393" s="262">
        <f ca="1">'3.2.6 NPV (High Demand)'!$B$72</f>
        <v>0</v>
      </c>
      <c r="G393" s="165">
        <f t="shared" ca="1" si="25"/>
        <v>1</v>
      </c>
      <c r="H393" s="265" t="str">
        <f ca="1">IF(ISNA(INDEX('3.2.6 NPV (High Demand)'!$E$22:$AH$22,1,MATCH("Yes",'3.2.6 NPV (High Demand)'!$E$67:$AH$67,0))),"-",INDEX('3.2.6 NPV (High Demand)'!$E$22:$AH$22,1,MATCH("Yes",'3.2.6 NPV (High Demand)'!$E$67:$AH$67,0)))</f>
        <v>-</v>
      </c>
      <c r="I393" s="45"/>
      <c r="J393" s="45"/>
      <c r="K393" s="45"/>
    </row>
    <row r="394" spans="1:11" ht="15" customHeight="1" x14ac:dyDescent="0.3">
      <c r="A394" s="379"/>
      <c r="B394" s="27">
        <v>4</v>
      </c>
      <c r="C394" s="65" t="str">
        <f>$C$7</f>
        <v/>
      </c>
      <c r="D394" s="262">
        <f ca="1">'3.2.6 NPV (High Demand)'!$B$91</f>
        <v>0</v>
      </c>
      <c r="E394" s="262">
        <f ca="1">SUM('3.2.6 NPV (High Demand)'!$B$89:$B$90)</f>
        <v>0</v>
      </c>
      <c r="F394" s="262">
        <f ca="1">'3.2.6 NPV (High Demand)'!$B$92</f>
        <v>0</v>
      </c>
      <c r="G394" s="165">
        <f t="shared" ca="1" si="25"/>
        <v>1</v>
      </c>
      <c r="H394" s="265" t="str">
        <f ca="1">IF(ISNA(INDEX('3.2.6 NPV (High Demand)'!$E$22:$AH$22,1,MATCH("Yes",'3.2.6 NPV (High Demand)'!$E$87:$AH$87,0))),"-",INDEX('3.2.6 NPV (High Demand)'!$E$22:$AH$22,1,MATCH("Yes",'3.2.6 NPV (High Demand)'!$E$87:$AH$87,0)))</f>
        <v>-</v>
      </c>
      <c r="I394" s="45"/>
      <c r="J394" s="45"/>
      <c r="K394" s="45"/>
    </row>
    <row r="395" spans="1:11" ht="15" customHeight="1" x14ac:dyDescent="0.3">
      <c r="A395" s="379"/>
      <c r="B395" s="27">
        <v>5</v>
      </c>
      <c r="C395" s="65" t="str">
        <f>$C$8</f>
        <v/>
      </c>
      <c r="D395" s="262">
        <f ca="1">'3.2.6 NPV (High Demand)'!$B$111</f>
        <v>15.12255411609255</v>
      </c>
      <c r="E395" s="262">
        <f ca="1">SUM('3.2.6 NPV (High Demand)'!$B$109:$B$110)</f>
        <v>15.12255411609255</v>
      </c>
      <c r="F395" s="262">
        <f ca="1">'3.2.6 NPV (High Demand)'!$B$112</f>
        <v>0</v>
      </c>
      <c r="G395" s="165">
        <f t="shared" ca="1" si="25"/>
        <v>1</v>
      </c>
      <c r="H395" s="265" t="str">
        <f ca="1">IF(ISNA(INDEX('3.2.6 NPV (High Demand)'!$E$22:$AH$22,1,MATCH("Yes",'3.2.6 NPV (High Demand)'!$E$107:$AH$107,0))),"-",INDEX('3.2.6 NPV (High Demand)'!$E$22:$AH$22,1,MATCH("Yes",'3.2.6 NPV (High Demand)'!$E$107:$AH$107,0)))</f>
        <v>-</v>
      </c>
      <c r="I395" s="45"/>
      <c r="J395" s="45"/>
      <c r="K395" s="45"/>
    </row>
    <row r="396" spans="1:11" ht="15" customHeight="1" x14ac:dyDescent="0.3">
      <c r="A396" s="379"/>
      <c r="B396" s="27">
        <v>6</v>
      </c>
      <c r="C396" s="65" t="str">
        <f>$C$9</f>
        <v/>
      </c>
      <c r="D396" s="262">
        <f ca="1">'3.2.6 NPV (High Demand)'!$B$131</f>
        <v>0</v>
      </c>
      <c r="E396" s="262">
        <f ca="1">SUM('3.2.6 NPV (High Demand)'!$B$129:$B$130)</f>
        <v>0</v>
      </c>
      <c r="F396" s="262">
        <f ca="1">'3.2.6 NPV (High Demand)'!$B$132</f>
        <v>0</v>
      </c>
      <c r="G396" s="165">
        <f t="shared" ca="1" si="25"/>
        <v>1</v>
      </c>
      <c r="H396" s="265" t="str">
        <f ca="1">IF(ISNA(INDEX('3.2.6 NPV (High Demand)'!$E$22:$AH$22,1,MATCH("Yes",'3.2.6 NPV (High Demand)'!$E$127:$AH$127,0))),"-",INDEX('3.2.6 NPV (High Demand)'!$E$22:$AH$22,1,MATCH("Yes",'3.2.6 NPV (High Demand)'!$E$127:$AH$127,0)))</f>
        <v>-</v>
      </c>
      <c r="I396" s="45"/>
      <c r="J396" s="45"/>
      <c r="K396" s="45"/>
    </row>
    <row r="397" spans="1:11" ht="15" customHeight="1" x14ac:dyDescent="0.3">
      <c r="A397" s="379"/>
      <c r="B397" s="27">
        <v>7</v>
      </c>
      <c r="C397" s="227" t="str">
        <f>$C$10</f>
        <v/>
      </c>
      <c r="D397" s="262">
        <f ca="1">'3.2.6 NPV (High Demand)'!$B$151</f>
        <v>0</v>
      </c>
      <c r="E397" s="262">
        <f ca="1">SUM('3.2.6 NPV (High Demand)'!$B$149:$B$150)</f>
        <v>0</v>
      </c>
      <c r="F397" s="262">
        <f ca="1">'3.2.6 NPV (High Demand)'!$B$152</f>
        <v>0</v>
      </c>
      <c r="G397" s="165">
        <f t="shared" ca="1" si="25"/>
        <v>1</v>
      </c>
      <c r="H397" s="265" t="str">
        <f ca="1">IF(ISNA(INDEX('3.2.6 NPV (High Demand)'!$E$22:$AH$22,1,MATCH("Yes",'3.2.6 NPV (High Demand)'!$E$147:$AH$147,0))),"-",INDEX('3.2.6 NPV (High Demand)'!$E$22:$AH$22,1,MATCH("Yes",'3.2.6 NPV (High Demand)'!$E$147:$AH$147,0)))</f>
        <v>-</v>
      </c>
      <c r="I397" s="45"/>
      <c r="J397" s="45"/>
      <c r="K397" s="45"/>
    </row>
    <row r="398" spans="1:11" ht="15" customHeight="1" x14ac:dyDescent="0.3">
      <c r="A398" s="379"/>
      <c r="B398" s="27">
        <v>8</v>
      </c>
      <c r="C398" s="227" t="str">
        <f>$C$11</f>
        <v/>
      </c>
      <c r="D398" s="262">
        <f ca="1">'3.2.6 NPV (High Demand)'!$B$171</f>
        <v>0</v>
      </c>
      <c r="E398" s="262">
        <f ca="1">SUM('3.2.6 NPV (High Demand)'!$B$169:$B$170)</f>
        <v>0</v>
      </c>
      <c r="F398" s="262">
        <f ca="1">'3.2.6 NPV (High Demand)'!$B$172</f>
        <v>0</v>
      </c>
      <c r="G398" s="165">
        <f t="shared" ca="1" si="25"/>
        <v>1</v>
      </c>
      <c r="H398" s="265" t="str">
        <f ca="1">IF(ISNA(INDEX('3.2.6 NPV (High Demand)'!$E$22:$AH$22,1,MATCH("Yes",'3.2.6 NPV (High Demand)'!$E$167:$AH$167,0))),"-",INDEX('3.2.6 NPV (High Demand)'!$E$22:$AH$22,1,MATCH("Yes",'3.2.6 NPV (High Demand)'!$E$167:$AH$167,0)))</f>
        <v>-</v>
      </c>
      <c r="I398" s="45"/>
      <c r="J398" s="45"/>
      <c r="K398" s="45"/>
    </row>
    <row r="399" spans="1:11" ht="15" customHeight="1" x14ac:dyDescent="0.3">
      <c r="A399" s="379"/>
      <c r="B399" s="27">
        <v>9</v>
      </c>
      <c r="C399" s="227" t="str">
        <f>$C$12</f>
        <v/>
      </c>
      <c r="D399" s="262">
        <f ca="1">'3.2.6 NPV (High Demand)'!$B$191</f>
        <v>0</v>
      </c>
      <c r="E399" s="262">
        <f ca="1">SUM('3.2.6 NPV (High Demand)'!$B$189:$B$190)</f>
        <v>0</v>
      </c>
      <c r="F399" s="262">
        <f ca="1">'3.2.6 NPV (High Demand)'!$B$192</f>
        <v>0</v>
      </c>
      <c r="G399" s="165">
        <f t="shared" ca="1" si="25"/>
        <v>1</v>
      </c>
      <c r="H399" s="265" t="str">
        <f ca="1">IF(ISNA(INDEX('3.2.6 NPV (High Demand)'!$E$22:$AH$22,1,MATCH("Yes",'3.2.6 NPV (High Demand)'!$E$187:$AH$187,0))),"-",INDEX('3.2.6 NPV (High Demand)'!$E$22:$AH$22,1,MATCH("Yes",'3.2.6 NPV (High Demand)'!$E$187:$AH$187,0)))</f>
        <v>-</v>
      </c>
      <c r="I399" s="45"/>
      <c r="J399" s="45"/>
      <c r="K399" s="45"/>
    </row>
    <row r="400" spans="1:11" ht="15" thickBot="1" x14ac:dyDescent="0.35">
      <c r="A400" s="380"/>
      <c r="B400" s="83">
        <v>10</v>
      </c>
      <c r="C400" s="228" t="str">
        <f>$C$13</f>
        <v/>
      </c>
      <c r="D400" s="267">
        <f ca="1">'3.2.6 NPV (High Demand)'!$B$211</f>
        <v>0</v>
      </c>
      <c r="E400" s="267">
        <f ca="1">SUM('3.2.6 NPV (High Demand)'!$B$209:$B$210)</f>
        <v>0</v>
      </c>
      <c r="F400" s="267">
        <f ca="1">'3.2.6 NPV (High Demand)'!$B$212</f>
        <v>0</v>
      </c>
      <c r="G400" s="83">
        <f t="shared" ca="1" si="25"/>
        <v>1</v>
      </c>
      <c r="H400" s="268" t="str">
        <f ca="1">IF(ISNA(INDEX('3.2.6 NPV (High Demand)'!$E$22:$AH$22,1,MATCH("Yes",'3.2.6 NPV (High Demand)'!$E$207:$AH$207,0))),"-",INDEX('3.2.6 NPV (High Demand)'!$E$22:$AH$22,1,MATCH("Yes",'3.2.6 NPV (High Demand)'!$E$207:$AH$207,0)))</f>
        <v>-</v>
      </c>
      <c r="I400" s="45"/>
      <c r="J400" s="45"/>
      <c r="K400" s="45"/>
    </row>
    <row r="401" spans="1:8" ht="15" customHeight="1" x14ac:dyDescent="0.3">
      <c r="A401" s="379" t="s">
        <v>235</v>
      </c>
      <c r="B401" s="27">
        <v>1</v>
      </c>
      <c r="C401" s="65" t="str">
        <f>$C$4</f>
        <v>Do Nothing / Base Case</v>
      </c>
      <c r="D401" s="262">
        <f>'3.2.7 NPV (Low VCR)'!$B$28</f>
        <v>0</v>
      </c>
      <c r="E401" s="262">
        <f>SUM('3.2.7 NPV (Low VCR)'!$B$26:$B$27)</f>
        <v>0</v>
      </c>
      <c r="F401" s="262">
        <f>'3.2.7 NPV (Low VCR)'!$B$29</f>
        <v>0</v>
      </c>
      <c r="G401" s="165">
        <f ca="1">RANK(F401,$F$401:$F$410)</f>
        <v>1</v>
      </c>
      <c r="H401" s="265"/>
    </row>
    <row r="402" spans="1:8" ht="15" customHeight="1" x14ac:dyDescent="0.3">
      <c r="A402" s="379"/>
      <c r="B402" s="27">
        <v>2</v>
      </c>
      <c r="C402" s="65" t="str">
        <f>$C$5</f>
        <v>Implement summer prep</v>
      </c>
      <c r="D402" s="262">
        <f>'3.2.7 NPV (Low VCR)'!$B$51</f>
        <v>0.67485809904570215</v>
      </c>
      <c r="E402" s="262">
        <f>SUM('3.2.7 NPV (Low VCR)'!$B$49:$B$50)</f>
        <v>4.7029107186682308</v>
      </c>
      <c r="F402" s="262">
        <f>'3.2.7 NPV (Low VCR)'!$B$52</f>
        <v>-4.028052619622529</v>
      </c>
      <c r="G402" s="165">
        <f t="shared" ref="G402:G410" ca="1" si="26">RANK(F402,$F$401:$F$410)</f>
        <v>10</v>
      </c>
      <c r="H402" s="265" t="str">
        <f>IF(ISNA(INDEX('3.2.7 NPV (Low VCR)'!$E$22:$AH$22,1,MATCH("Yes",'3.2.7 NPV (Low VCR)'!$E$47:$AH$47,0))),"-",INDEX('3.2.7 NPV (Low VCR)'!$E$22:$AH$22,1,MATCH("Yes",'3.2.7 NPV (Low VCR)'!$E$47:$AH$47,0)))</f>
        <v>FY28</v>
      </c>
    </row>
    <row r="403" spans="1:8" ht="15" customHeight="1" x14ac:dyDescent="0.3">
      <c r="A403" s="379"/>
      <c r="B403" s="27">
        <v>3</v>
      </c>
      <c r="C403" s="65" t="str">
        <f>$C$6</f>
        <v/>
      </c>
      <c r="D403" s="262">
        <f ca="1">'3.2.7 NPV (Low VCR)'!$B$71</f>
        <v>0</v>
      </c>
      <c r="E403" s="262">
        <f ca="1">SUM('3.2.7 NPV (Low VCR)'!$B$69:$B$70)</f>
        <v>0</v>
      </c>
      <c r="F403" s="262">
        <f ca="1">'3.2.7 NPV (Low VCR)'!$B$72</f>
        <v>0</v>
      </c>
      <c r="G403" s="165">
        <f t="shared" ca="1" si="26"/>
        <v>1</v>
      </c>
      <c r="H403" s="265" t="str">
        <f ca="1">IF(ISNA(INDEX('3.2.7 NPV (Low VCR)'!$E$22:$AH$22,1,MATCH("Yes",'3.2.7 NPV (Low VCR)'!$E$67:$AH$67,0))),"-",INDEX('3.2.7 NPV (Low VCR)'!$E$22:$AH$22,1,MATCH("Yes",'3.2.7 NPV (Low VCR)'!$E$67:$AH$67,0)))</f>
        <v>-</v>
      </c>
    </row>
    <row r="404" spans="1:8" ht="15" customHeight="1" x14ac:dyDescent="0.3">
      <c r="A404" s="379"/>
      <c r="B404" s="27">
        <v>4</v>
      </c>
      <c r="C404" s="65" t="str">
        <f>$C$7</f>
        <v/>
      </c>
      <c r="D404" s="262">
        <f ca="1">'3.2.7 NPV (Low VCR)'!$B$91</f>
        <v>0</v>
      </c>
      <c r="E404" s="262">
        <f ca="1">SUM('3.2.7 NPV (Low VCR)'!$B$89:$B$90)</f>
        <v>0</v>
      </c>
      <c r="F404" s="262">
        <f ca="1">'3.2.7 NPV (Low VCR)'!$B$92</f>
        <v>0</v>
      </c>
      <c r="G404" s="165">
        <f t="shared" ca="1" si="26"/>
        <v>1</v>
      </c>
      <c r="H404" s="265" t="str">
        <f ca="1">IF(ISNA(INDEX('3.2.7 NPV (Low VCR)'!$E$22:$AH$22,1,MATCH("Yes",'3.2.7 NPV (Low VCR)'!$E$87:$AH$87,0))),"-",INDEX('3.2.7 NPV (Low VCR)'!$E$22:$AH$22,1,MATCH("Yes",'3.2.7 NPV (Low VCR)'!$E$87:$AH$87,0)))</f>
        <v>-</v>
      </c>
    </row>
    <row r="405" spans="1:8" ht="15" customHeight="1" x14ac:dyDescent="0.3">
      <c r="A405" s="379"/>
      <c r="B405" s="27">
        <v>5</v>
      </c>
      <c r="C405" s="65" t="str">
        <f>$C$8</f>
        <v/>
      </c>
      <c r="D405" s="262">
        <f ca="1">'3.2.7 NPV (Low VCR)'!$B$111</f>
        <v>15.12255411609255</v>
      </c>
      <c r="E405" s="262">
        <f ca="1">SUM('3.2.7 NPV (Low VCR)'!$B$109:$B$110)</f>
        <v>15.12255411609255</v>
      </c>
      <c r="F405" s="262">
        <f ca="1">'3.2.7 NPV (Low VCR)'!$B$112</f>
        <v>0</v>
      </c>
      <c r="G405" s="165">
        <f t="shared" ca="1" si="26"/>
        <v>1</v>
      </c>
      <c r="H405" s="265" t="str">
        <f ca="1">IF(ISNA(INDEX('3.2.7 NPV (Low VCR)'!$E$22:$AH$22,1,MATCH("Yes",'3.2.7 NPV (Low VCR)'!$E$107:$AH$107,0))),"-",INDEX('3.2.7 NPV (Low VCR)'!$E$22:$AH$22,1,MATCH("Yes",'3.2.7 NPV (Low VCR)'!$E$107:$AH$107,0)))</f>
        <v>-</v>
      </c>
    </row>
    <row r="406" spans="1:8" ht="15" customHeight="1" x14ac:dyDescent="0.3">
      <c r="A406" s="379"/>
      <c r="B406" s="27">
        <v>6</v>
      </c>
      <c r="C406" s="65" t="str">
        <f>$C$9</f>
        <v/>
      </c>
      <c r="D406" s="262">
        <f ca="1">'3.2.7 NPV (Low VCR)'!$B$131</f>
        <v>0</v>
      </c>
      <c r="E406" s="262">
        <f ca="1">SUM('3.2.7 NPV (Low VCR)'!$B$129:$B$130)</f>
        <v>0</v>
      </c>
      <c r="F406" s="262">
        <f ca="1">'3.2.7 NPV (Low VCR)'!$B$132</f>
        <v>0</v>
      </c>
      <c r="G406" s="165">
        <f t="shared" ca="1" si="26"/>
        <v>1</v>
      </c>
      <c r="H406" s="265" t="str">
        <f ca="1">IF(ISNA(INDEX('3.2.7 NPV (Low VCR)'!$E$22:$AH$22,1,MATCH("Yes",'3.2.7 NPV (Low VCR)'!$E$127:$AH$127,0))),"-",INDEX('3.2.7 NPV (Low VCR)'!$E$22:$AH$22,1,MATCH("Yes",'3.2.7 NPV (Low VCR)'!$E$127:$AH$127,0)))</f>
        <v>-</v>
      </c>
    </row>
    <row r="407" spans="1:8" ht="15" customHeight="1" x14ac:dyDescent="0.3">
      <c r="A407" s="379"/>
      <c r="B407" s="27">
        <v>7</v>
      </c>
      <c r="C407" s="227" t="str">
        <f>$C$10</f>
        <v/>
      </c>
      <c r="D407" s="262">
        <f ca="1">'3.2.7 NPV (Low VCR)'!$B$151</f>
        <v>0</v>
      </c>
      <c r="E407" s="262">
        <f ca="1">SUM('3.2.7 NPV (Low VCR)'!$B$149:$B$150)</f>
        <v>0</v>
      </c>
      <c r="F407" s="262">
        <f ca="1">'3.2.7 NPV (Low VCR)'!$B$152</f>
        <v>0</v>
      </c>
      <c r="G407" s="165">
        <f t="shared" ca="1" si="26"/>
        <v>1</v>
      </c>
      <c r="H407" s="265" t="str">
        <f ca="1">IF(ISNA(INDEX('3.2.7 NPV (Low VCR)'!$E$22:$AH$22,1,MATCH("Yes",'3.2.7 NPV (Low VCR)'!$E$147:$AH$147,0))),"-",INDEX('3.2.7 NPV (Low VCR)'!$E$22:$AH$22,1,MATCH("Yes",'3.2.7 NPV (Low VCR)'!$E$147:$AH$147,0)))</f>
        <v>-</v>
      </c>
    </row>
    <row r="408" spans="1:8" ht="15" customHeight="1" x14ac:dyDescent="0.3">
      <c r="A408" s="379"/>
      <c r="B408" s="27">
        <v>8</v>
      </c>
      <c r="C408" s="227" t="str">
        <f>$C$11</f>
        <v/>
      </c>
      <c r="D408" s="262">
        <f ca="1">'3.2.7 NPV (Low VCR)'!$B$171</f>
        <v>0</v>
      </c>
      <c r="E408" s="262">
        <f ca="1">SUM('3.2.7 NPV (Low VCR)'!$B$169:$B$170)</f>
        <v>0</v>
      </c>
      <c r="F408" s="262">
        <f ca="1">'3.2.7 NPV (Low VCR)'!$B$172</f>
        <v>0</v>
      </c>
      <c r="G408" s="165">
        <f t="shared" ca="1" si="26"/>
        <v>1</v>
      </c>
      <c r="H408" s="265" t="str">
        <f ca="1">IF(ISNA(INDEX('3.2.7 NPV (Low VCR)'!$E$22:$AH$22,1,MATCH("Yes",'3.2.7 NPV (Low VCR)'!$E$167:$AH$167,0))),"-",INDEX('3.2.7 NPV (Low VCR)'!$E$22:$AH$22,1,MATCH("Yes",'3.2.7 NPV (Low VCR)'!$E$167:$AH$167,0)))</f>
        <v>-</v>
      </c>
    </row>
    <row r="409" spans="1:8" ht="15" customHeight="1" x14ac:dyDescent="0.3">
      <c r="A409" s="379"/>
      <c r="B409" s="27">
        <v>9</v>
      </c>
      <c r="C409" s="227" t="str">
        <f>$C$12</f>
        <v/>
      </c>
      <c r="D409" s="262">
        <f ca="1">'3.2.7 NPV (Low VCR)'!$B$191</f>
        <v>0</v>
      </c>
      <c r="E409" s="262">
        <f ca="1">SUM('3.2.7 NPV (Low VCR)'!$B$189:$B$190)</f>
        <v>0</v>
      </c>
      <c r="F409" s="262">
        <f ca="1">'3.2.7 NPV (Low VCR)'!$B$192</f>
        <v>0</v>
      </c>
      <c r="G409" s="165">
        <f t="shared" ca="1" si="26"/>
        <v>1</v>
      </c>
      <c r="H409" s="265" t="str">
        <f ca="1">IF(ISNA(INDEX('3.2.7 NPV (Low VCR)'!$E$22:$AH$22,1,MATCH("Yes",'3.2.7 NPV (Low VCR)'!$E$187:$AH$187,0))),"-",INDEX('3.2.7 NPV (Low VCR)'!$E$22:$AH$22,1,MATCH("Yes",'3.2.7 NPV (Low VCR)'!$E$187:$AH$187,0)))</f>
        <v>-</v>
      </c>
    </row>
    <row r="410" spans="1:8" ht="15" thickBot="1" x14ac:dyDescent="0.35">
      <c r="A410" s="380"/>
      <c r="B410" s="83">
        <v>10</v>
      </c>
      <c r="C410" s="228" t="str">
        <f>$C$13</f>
        <v/>
      </c>
      <c r="D410" s="267">
        <f ca="1">'3.2.7 NPV (Low VCR)'!$B$211</f>
        <v>0</v>
      </c>
      <c r="E410" s="267">
        <f ca="1">SUM('3.2.7 NPV (Low VCR)'!$B$209:$B$210)</f>
        <v>0</v>
      </c>
      <c r="F410" s="267">
        <f ca="1">'3.2.7 NPV (Low VCR)'!$B$212</f>
        <v>0</v>
      </c>
      <c r="G410" s="83">
        <f t="shared" ca="1" si="26"/>
        <v>1</v>
      </c>
      <c r="H410" s="268" t="str">
        <f ca="1">IF(ISNA(INDEX('3.2.7 NPV (Low VCR)'!$E$22:$AH$22,1,MATCH("Yes",'3.2.7 NPV (Low VCR)'!$E$207:$AH$207,0))),"-",INDEX('3.2.7 NPV (Low VCR)'!$E$22:$AH$22,1,MATCH("Yes",'3.2.7 NPV (Low VCR)'!$E$207:$AH$207,0)))</f>
        <v>-</v>
      </c>
    </row>
    <row r="411" spans="1:8" ht="15" customHeight="1" x14ac:dyDescent="0.3">
      <c r="A411" s="381" t="s">
        <v>236</v>
      </c>
      <c r="B411" s="27">
        <v>1</v>
      </c>
      <c r="C411" s="65" t="str">
        <f>$C$4</f>
        <v>Do Nothing / Base Case</v>
      </c>
      <c r="D411" s="262">
        <f>'3.2.8 NPV (High VCR)'!$B$28</f>
        <v>0</v>
      </c>
      <c r="E411" s="262">
        <f>SUM('3.2.8 NPV (High VCR)'!$B$26:$B$27)</f>
        <v>0</v>
      </c>
      <c r="F411" s="262">
        <f>'3.2.8 NPV (High VCR)'!$B$29</f>
        <v>0</v>
      </c>
      <c r="G411" s="165">
        <f ca="1">RANK(F411,$F$411:$F$420)</f>
        <v>2</v>
      </c>
      <c r="H411" s="265"/>
    </row>
    <row r="412" spans="1:8" ht="15" customHeight="1" x14ac:dyDescent="0.3">
      <c r="A412" s="379"/>
      <c r="B412" s="27">
        <v>2</v>
      </c>
      <c r="C412" s="65" t="str">
        <f>$C$5</f>
        <v>Implement summer prep</v>
      </c>
      <c r="D412" s="262">
        <f>'3.2.8 NPV (High VCR)'!$B$51</f>
        <v>1.012287148568553</v>
      </c>
      <c r="E412" s="262">
        <f>SUM('3.2.8 NPV (High VCR)'!$B$49:$B$50)</f>
        <v>4.7029107186682308</v>
      </c>
      <c r="F412" s="262">
        <f>'3.2.8 NPV (High VCR)'!$B$52</f>
        <v>-3.6906235700996777</v>
      </c>
      <c r="G412" s="165">
        <f t="shared" ref="G412:G420" ca="1" si="27">RANK(F412,$F$411:$F$420)</f>
        <v>10</v>
      </c>
      <c r="H412" s="265" t="str">
        <f>IF(ISNA(INDEX('3.2.8 NPV (High VCR)'!$E$22:$AH$22,1,MATCH("Yes",'3.2.8 NPV (High VCR)'!$E$47:$AH$47,0))),"-",INDEX('3.2.8 NPV (High VCR)'!$E$22:$AH$22,1,MATCH("Yes",'3.2.8 NPV (High VCR)'!$E$47:$AH$47,0)))</f>
        <v>FY28</v>
      </c>
    </row>
    <row r="413" spans="1:8" ht="15" customHeight="1" x14ac:dyDescent="0.3">
      <c r="A413" s="379"/>
      <c r="B413" s="27">
        <v>3</v>
      </c>
      <c r="C413" s="65" t="str">
        <f>$C$6</f>
        <v/>
      </c>
      <c r="D413" s="262">
        <f ca="1">'3.2.8 NPV (High VCR)'!$B$71</f>
        <v>0</v>
      </c>
      <c r="E413" s="262">
        <f ca="1">SUM('3.2.8 NPV (High VCR)'!$B$69:$B$70)</f>
        <v>0</v>
      </c>
      <c r="F413" s="262">
        <f ca="1">'3.2.8 NPV (High VCR)'!$B$72</f>
        <v>0</v>
      </c>
      <c r="G413" s="165">
        <f t="shared" ca="1" si="27"/>
        <v>2</v>
      </c>
      <c r="H413" s="265" t="str">
        <f ca="1">IF(ISNA(INDEX('3.2.8 NPV (High VCR)'!$E$22:$AH$22,1,MATCH("Yes",'3.2.8 NPV (High VCR)'!$E$67:$AH$67,0))),"-",INDEX('3.2.8 NPV (High VCR)'!$E$22:$AH$22,1,MATCH("Yes",'3.2.8 NPV (High VCR)'!$E$67:$AH$67,0)))</f>
        <v>-</v>
      </c>
    </row>
    <row r="414" spans="1:8" ht="15" customHeight="1" x14ac:dyDescent="0.3">
      <c r="A414" s="379"/>
      <c r="B414" s="27">
        <v>4</v>
      </c>
      <c r="C414" s="65" t="str">
        <f>$C$7</f>
        <v/>
      </c>
      <c r="D414" s="262">
        <f ca="1">'3.2.8 NPV (High VCR)'!$B$91</f>
        <v>0</v>
      </c>
      <c r="E414" s="262">
        <f ca="1">SUM('3.2.8 NPV (High VCR)'!$B$89:$B$90)</f>
        <v>0</v>
      </c>
      <c r="F414" s="262">
        <f ca="1">'3.2.8 NPV (High VCR)'!$B$92</f>
        <v>0</v>
      </c>
      <c r="G414" s="165">
        <f t="shared" ca="1" si="27"/>
        <v>2</v>
      </c>
      <c r="H414" s="265" t="str">
        <f ca="1">IF(ISNA(INDEX('3.2.8 NPV (High VCR)'!$E$22:$AH$22,1,MATCH("Yes",'3.2.8 NPV (High VCR)'!$E$87:$AH$87,0))),"-",INDEX('3.2.8 NPV (High VCR)'!$E$22:$AH$22,1,MATCH("Yes",'3.2.8 NPV (High VCR)'!$E$87:$AH$87,0)))</f>
        <v>-</v>
      </c>
    </row>
    <row r="415" spans="1:8" ht="15" customHeight="1" x14ac:dyDescent="0.3">
      <c r="A415" s="379"/>
      <c r="B415" s="27">
        <v>5</v>
      </c>
      <c r="C415" s="65" t="str">
        <f>$C$8</f>
        <v/>
      </c>
      <c r="D415" s="262">
        <f ca="1">'3.2.8 NPV (High VCR)'!$B$111</f>
        <v>18.147064939311058</v>
      </c>
      <c r="E415" s="262">
        <f ca="1">SUM('3.2.8 NPV (High VCR)'!$B$109:$B$110)</f>
        <v>15.12255411609255</v>
      </c>
      <c r="F415" s="262">
        <f ca="1">'3.2.8 NPV (High VCR)'!$B$112</f>
        <v>3.0245108232185096</v>
      </c>
      <c r="G415" s="165">
        <f t="shared" ca="1" si="27"/>
        <v>1</v>
      </c>
      <c r="H415" s="265" t="str">
        <f>IF(ISNA(INDEX('3.2.8 NPV (High VCR)'!$E$22:$AH$22,1,MATCH("Yes",'3.2.8 NPV (High VCR)'!$E$107:$AH$107,0))),"-",INDEX('3.2.8 NPV (High VCR)'!$E$22:$AH$22,1,MATCH("Yes",'3.2.8 NPV (High VCR)'!$E$107:$AH$107,0)))</f>
        <v>FY25</v>
      </c>
    </row>
    <row r="416" spans="1:8" ht="15" customHeight="1" x14ac:dyDescent="0.3">
      <c r="A416" s="379"/>
      <c r="B416" s="27">
        <v>6</v>
      </c>
      <c r="C416" s="65" t="str">
        <f>$C$9</f>
        <v/>
      </c>
      <c r="D416" s="262">
        <f ca="1">'3.2.8 NPV (High VCR)'!$B$131</f>
        <v>0</v>
      </c>
      <c r="E416" s="262">
        <f ca="1">SUM('3.2.8 NPV (High VCR)'!$B$129:$B$130)</f>
        <v>0</v>
      </c>
      <c r="F416" s="262">
        <f ca="1">'3.2.8 NPV (High VCR)'!$B$132</f>
        <v>0</v>
      </c>
      <c r="G416" s="165">
        <f t="shared" ca="1" si="27"/>
        <v>2</v>
      </c>
      <c r="H416" s="265" t="str">
        <f ca="1">IF(ISNA(INDEX('3.2.8 NPV (High VCR)'!$E$22:$AH$22,1,MATCH("Yes",'3.2.8 NPV (High VCR)'!$E$127:$AH$127,0))),"-",INDEX('3.2.8 NPV (High VCR)'!$E$22:$AH$22,1,MATCH("Yes",'3.2.8 NPV (High VCR)'!$E$127:$AH$127,0)))</f>
        <v>-</v>
      </c>
    </row>
    <row r="417" spans="1:8" ht="15" customHeight="1" x14ac:dyDescent="0.3">
      <c r="A417" s="379"/>
      <c r="B417" s="27">
        <v>7</v>
      </c>
      <c r="C417" s="227" t="str">
        <f>$C$10</f>
        <v/>
      </c>
      <c r="D417" s="262">
        <f ca="1">'3.2.8 NPV (High VCR)'!$B$151</f>
        <v>0</v>
      </c>
      <c r="E417" s="262">
        <f ca="1">SUM('3.2.8 NPV (High VCR)'!$B$149:$B$150)</f>
        <v>0</v>
      </c>
      <c r="F417" s="262">
        <f ca="1">'3.2.8 NPV (High VCR)'!$B$152</f>
        <v>0</v>
      </c>
      <c r="G417" s="165">
        <f t="shared" ca="1" si="27"/>
        <v>2</v>
      </c>
      <c r="H417" s="265" t="str">
        <f ca="1">IF(ISNA(INDEX('3.2.8 NPV (High VCR)'!$E$22:$AH$22,1,MATCH("Yes",'3.2.8 NPV (High VCR)'!$E$147:$AH$147,0))),"-",INDEX('3.2.8 NPV (High VCR)'!$E$22:$AH$22,1,MATCH("Yes",'3.2.8 NPV (High VCR)'!$E$147:$AH$147,0)))</f>
        <v>-</v>
      </c>
    </row>
    <row r="418" spans="1:8" ht="15" customHeight="1" x14ac:dyDescent="0.3">
      <c r="A418" s="379"/>
      <c r="B418" s="27">
        <v>8</v>
      </c>
      <c r="C418" s="227" t="str">
        <f>$C$11</f>
        <v/>
      </c>
      <c r="D418" s="262">
        <f ca="1">'3.2.8 NPV (High VCR)'!$B$171</f>
        <v>0</v>
      </c>
      <c r="E418" s="262">
        <f ca="1">SUM('3.2.8 NPV (High VCR)'!$B$169:$B$170)</f>
        <v>0</v>
      </c>
      <c r="F418" s="262">
        <f ca="1">'3.2.8 NPV (High VCR)'!$B$172</f>
        <v>0</v>
      </c>
      <c r="G418" s="165">
        <f t="shared" ca="1" si="27"/>
        <v>2</v>
      </c>
      <c r="H418" s="265" t="str">
        <f ca="1">IF(ISNA(INDEX('3.2.8 NPV (High VCR)'!$E$22:$AH$22,1,MATCH("Yes",'3.2.8 NPV (High VCR)'!$E$167:$AH$167,0))),"-",INDEX('3.2.8 NPV (High VCR)'!$E$22:$AH$22,1,MATCH("Yes",'3.2.8 NPV (High VCR)'!$E$167:$AH$167,0)))</f>
        <v>-</v>
      </c>
    </row>
    <row r="419" spans="1:8" ht="15" customHeight="1" x14ac:dyDescent="0.3">
      <c r="A419" s="379"/>
      <c r="B419" s="27">
        <v>9</v>
      </c>
      <c r="C419" s="227" t="str">
        <f>$C$12</f>
        <v/>
      </c>
      <c r="D419" s="262">
        <f ca="1">'3.2.8 NPV (High VCR)'!$B$191</f>
        <v>0</v>
      </c>
      <c r="E419" s="262">
        <f ca="1">SUM('3.2.8 NPV (High VCR)'!$B$189:$B$190)</f>
        <v>0</v>
      </c>
      <c r="F419" s="262">
        <f ca="1">'3.2.8 NPV (High VCR)'!$B$192</f>
        <v>0</v>
      </c>
      <c r="G419" s="165">
        <f t="shared" ca="1" si="27"/>
        <v>2</v>
      </c>
      <c r="H419" s="265" t="str">
        <f ca="1">IF(ISNA(INDEX('3.2.8 NPV (High VCR)'!$E$22:$AH$22,1,MATCH("Yes",'3.2.8 NPV (High VCR)'!$E$187:$AH$187,0))),"-",INDEX('3.2.8 NPV (High VCR)'!$E$22:$AH$22,1,MATCH("Yes",'3.2.8 NPV (High VCR)'!$E$187:$AH$187,0)))</f>
        <v>-</v>
      </c>
    </row>
    <row r="420" spans="1:8" ht="15" thickBot="1" x14ac:dyDescent="0.35">
      <c r="A420" s="380"/>
      <c r="B420" s="83">
        <v>10</v>
      </c>
      <c r="C420" s="228" t="str">
        <f>$C$13</f>
        <v/>
      </c>
      <c r="D420" s="267">
        <f ca="1">'3.2.8 NPV (High VCR)'!$B$211</f>
        <v>0</v>
      </c>
      <c r="E420" s="267">
        <f ca="1">SUM('3.2.8 NPV (High VCR)'!$B$209:$B$210)</f>
        <v>0</v>
      </c>
      <c r="F420" s="267">
        <f ca="1">'3.2.8 NPV (High VCR)'!$B$212</f>
        <v>0</v>
      </c>
      <c r="G420" s="83">
        <f t="shared" ca="1" si="27"/>
        <v>2</v>
      </c>
      <c r="H420" s="268" t="str">
        <f ca="1">IF(ISNA(INDEX('3.2.8 NPV (High VCR)'!$E$22:$AH$22,1,MATCH("Yes",'3.2.8 NPV (High VCR)'!$E$207:$AH$207,0))),"-",INDEX('3.2.8 NPV (High VCR)'!$E$22:$AH$22,1,MATCH("Yes",'3.2.8 NPV (High VCR)'!$E$207:$AH$207,0)))</f>
        <v>-</v>
      </c>
    </row>
    <row r="421" spans="1:8" ht="15" customHeight="1" x14ac:dyDescent="0.3">
      <c r="A421" s="379" t="s">
        <v>237</v>
      </c>
      <c r="B421" s="27">
        <v>1</v>
      </c>
      <c r="C421" s="65" t="str">
        <f>$C$4</f>
        <v>Do Nothing / Base Case</v>
      </c>
      <c r="D421" s="262">
        <f>'3.2.9 NPV (Low Tx PoF)'!$B$28</f>
        <v>0</v>
      </c>
      <c r="E421" s="262">
        <f>SUM('3.2.9 NPV (Low Tx PoF)'!$B$26:$B$27)</f>
        <v>0</v>
      </c>
      <c r="F421" s="262">
        <f>'3.2.9 NPV (Low Tx PoF)'!$B$29</f>
        <v>0</v>
      </c>
      <c r="G421" s="165">
        <f ca="1">RANK(F421,$F$421:$F$430)</f>
        <v>1</v>
      </c>
      <c r="H421" s="265"/>
    </row>
    <row r="422" spans="1:8" ht="15" customHeight="1" x14ac:dyDescent="0.3">
      <c r="A422" s="379"/>
      <c r="B422" s="27">
        <v>2</v>
      </c>
      <c r="C422" s="65" t="str">
        <f>$C$5</f>
        <v>Implement summer prep</v>
      </c>
      <c r="D422" s="262">
        <f>'3.2.9 NPV (Low Tx PoF)'!$B$51</f>
        <v>4.898332424853398E-2</v>
      </c>
      <c r="E422" s="262">
        <f>SUM('3.2.9 NPV (Low Tx PoF)'!$B$49:$B$50)</f>
        <v>4.898332424853398E-2</v>
      </c>
      <c r="F422" s="262">
        <f>'3.2.9 NPV (Low Tx PoF)'!$B$52</f>
        <v>0</v>
      </c>
      <c r="G422" s="165">
        <f t="shared" ref="G422:G430" ca="1" si="28">RANK(F422,$F$421:$F$430)</f>
        <v>1</v>
      </c>
      <c r="H422" s="265" t="str">
        <f>IF(ISNA(INDEX('3.2.9 NPV (Low Tx PoF)'!$E$22:$AH$22,1,MATCH("Yes",'3.2.9 NPV (Low Tx PoF)'!$E$47:$AH$47,0))),"-",INDEX('3.2.9 NPV (Low Tx PoF)'!$E$22:$AH$22,1,MATCH("Yes",'3.2.9 NPV (Low Tx PoF)'!$E$47:$AH$47,0)))</f>
        <v>-</v>
      </c>
    </row>
    <row r="423" spans="1:8" ht="15" customHeight="1" x14ac:dyDescent="0.3">
      <c r="A423" s="379"/>
      <c r="B423" s="27">
        <v>3</v>
      </c>
      <c r="C423" s="65" t="str">
        <f>$C$6</f>
        <v/>
      </c>
      <c r="D423" s="262">
        <f ca="1">'3.2.9 NPV (Low Tx PoF)'!$B$71</f>
        <v>0</v>
      </c>
      <c r="E423" s="262">
        <f ca="1">SUM('3.2.9 NPV (Low Tx PoF)'!$B$69:$B$70)</f>
        <v>0</v>
      </c>
      <c r="F423" s="262">
        <f ca="1">'3.2.9 NPV (Low Tx PoF)'!$B$72</f>
        <v>0</v>
      </c>
      <c r="G423" s="165">
        <f t="shared" ca="1" si="28"/>
        <v>1</v>
      </c>
      <c r="H423" s="265" t="str">
        <f ca="1">IF(ISNA(INDEX('3.2.9 NPV (Low Tx PoF)'!$E$22:$AH$22,1,MATCH("Yes",'3.2.9 NPV (Low Tx PoF)'!$E$67:$AH$67,0))),"-",INDEX('3.2.9 NPV (Low Tx PoF)'!$E$22:$AH$22,1,MATCH("Yes",'3.2.9 NPV (Low Tx PoF)'!$E$67:$AH$67,0)))</f>
        <v>-</v>
      </c>
    </row>
    <row r="424" spans="1:8" ht="15" customHeight="1" x14ac:dyDescent="0.3">
      <c r="A424" s="379"/>
      <c r="B424" s="27">
        <v>4</v>
      </c>
      <c r="C424" s="65" t="str">
        <f>$C$7</f>
        <v/>
      </c>
      <c r="D424" s="262">
        <f ca="1">'3.2.9 NPV (Low Tx PoF)'!$B$91</f>
        <v>0</v>
      </c>
      <c r="E424" s="262">
        <f ca="1">SUM('3.2.9 NPV (Low Tx PoF)'!$B$89:$B$90)</f>
        <v>0</v>
      </c>
      <c r="F424" s="262">
        <f ca="1">'3.2.9 NPV (Low Tx PoF)'!$B$92</f>
        <v>0</v>
      </c>
      <c r="G424" s="165">
        <f t="shared" ca="1" si="28"/>
        <v>1</v>
      </c>
      <c r="H424" s="265" t="str">
        <f ca="1">IF(ISNA(INDEX('3.2.9 NPV (Low Tx PoF)'!$E$22:$AH$22,1,MATCH("Yes",'3.2.9 NPV (Low Tx PoF)'!$E$87:$AH$87,0))),"-",INDEX('3.2.9 NPV (Low Tx PoF)'!$E$22:$AH$22,1,MATCH("Yes",'3.2.9 NPV (Low Tx PoF)'!$E$87:$AH$87,0)))</f>
        <v>-</v>
      </c>
    </row>
    <row r="425" spans="1:8" ht="15" customHeight="1" x14ac:dyDescent="0.3">
      <c r="A425" s="379"/>
      <c r="B425" s="27">
        <v>5</v>
      </c>
      <c r="C425" s="65" t="str">
        <f>$C$8</f>
        <v/>
      </c>
      <c r="D425" s="262">
        <f ca="1">'3.2.9 NPV (Low Tx PoF)'!$B$111</f>
        <v>15.12255411609255</v>
      </c>
      <c r="E425" s="262">
        <f ca="1">SUM('3.2.9 NPV (Low Tx PoF)'!$B$109:$B$110)</f>
        <v>15.12255411609255</v>
      </c>
      <c r="F425" s="262">
        <f ca="1">'3.2.9 NPV (Low Tx PoF)'!$B$112</f>
        <v>0</v>
      </c>
      <c r="G425" s="165">
        <f t="shared" ca="1" si="28"/>
        <v>1</v>
      </c>
      <c r="H425" s="265" t="str">
        <f ca="1">IF(ISNA(INDEX('3.2.9 NPV (Low Tx PoF)'!$E$22:$AH$22,1,MATCH("Yes",'3.2.9 NPV (Low Tx PoF)'!$E$107:$AH$107,0))),"-",INDEX('3.2.9 NPV (Low Tx PoF)'!$E$22:$AH$22,1,MATCH("Yes",'3.2.9 NPV (Low Tx PoF)'!$E$107:$AH$107,0)))</f>
        <v>-</v>
      </c>
    </row>
    <row r="426" spans="1:8" ht="15" customHeight="1" x14ac:dyDescent="0.3">
      <c r="A426" s="379"/>
      <c r="B426" s="27">
        <v>6</v>
      </c>
      <c r="C426" s="65" t="str">
        <f>$C$9</f>
        <v/>
      </c>
      <c r="D426" s="262">
        <f>'3.2.9 NPV (Low Tx PoF)'!$B$131</f>
        <v>0</v>
      </c>
      <c r="E426" s="262">
        <f>SUM('3.2.9 NPV (Low Tx PoF)'!$B$129:$B$130)</f>
        <v>0</v>
      </c>
      <c r="F426" s="262">
        <f>'3.2.9 NPV (Low Tx PoF)'!$B$132</f>
        <v>0</v>
      </c>
      <c r="G426" s="165">
        <f t="shared" ca="1" si="28"/>
        <v>1</v>
      </c>
      <c r="H426" s="265" t="str">
        <f>IF(ISNA(INDEX('3.2.9 NPV (Low Tx PoF)'!$E$22:$AH$22,1,MATCH("Yes",'3.2.9 NPV (Low Tx PoF)'!$E$127:$AH$127,0))),"-",INDEX('3.2.9 NPV (Low Tx PoF)'!$E$22:$AH$22,1,MATCH("Yes",'3.2.9 NPV (Low Tx PoF)'!$E$127:$AH$127,0)))</f>
        <v>-</v>
      </c>
    </row>
    <row r="427" spans="1:8" ht="15" customHeight="1" x14ac:dyDescent="0.3">
      <c r="A427" s="379"/>
      <c r="B427" s="27">
        <v>7</v>
      </c>
      <c r="C427" s="227" t="str">
        <f>$C$10</f>
        <v/>
      </c>
      <c r="D427" s="262">
        <f ca="1">'3.2.9 NPV (Low Tx PoF)'!$B$151</f>
        <v>0</v>
      </c>
      <c r="E427" s="262">
        <f ca="1">SUM('3.2.9 NPV (Low Tx PoF)'!$B$149:$B$150)</f>
        <v>0</v>
      </c>
      <c r="F427" s="262">
        <f ca="1">'3.2.9 NPV (Low Tx PoF)'!$B$152</f>
        <v>0</v>
      </c>
      <c r="G427" s="165">
        <f t="shared" ca="1" si="28"/>
        <v>1</v>
      </c>
      <c r="H427" s="265" t="str">
        <f ca="1">IF(ISNA(INDEX('3.2.9 NPV (Low Tx PoF)'!$E$22:$AH$22,1,MATCH("Yes",'3.2.9 NPV (Low Tx PoF)'!$E$147:$AH$147,0))),"-",INDEX('3.2.9 NPV (Low Tx PoF)'!$E$22:$AH$22,1,MATCH("Yes",'3.2.9 NPV (Low Tx PoF)'!$E$147:$AH$147,0)))</f>
        <v>-</v>
      </c>
    </row>
    <row r="428" spans="1:8" ht="15" customHeight="1" x14ac:dyDescent="0.3">
      <c r="A428" s="379"/>
      <c r="B428" s="27">
        <v>8</v>
      </c>
      <c r="C428" s="227" t="str">
        <f>$C$11</f>
        <v/>
      </c>
      <c r="D428" s="262">
        <f ca="1">'3.2.9 NPV (Low Tx PoF)'!$B$171</f>
        <v>0</v>
      </c>
      <c r="E428" s="262">
        <f ca="1">SUM('3.2.9 NPV (Low Tx PoF)'!$B$169:$B$170)</f>
        <v>0</v>
      </c>
      <c r="F428" s="262">
        <f ca="1">'3.2.9 NPV (Low Tx PoF)'!$B$172</f>
        <v>0</v>
      </c>
      <c r="G428" s="165">
        <f t="shared" ca="1" si="28"/>
        <v>1</v>
      </c>
      <c r="H428" s="265" t="str">
        <f ca="1">IF(ISNA(INDEX('3.2.9 NPV (Low Tx PoF)'!$E$22:$AH$22,1,MATCH("Yes",'3.2.9 NPV (Low Tx PoF)'!$E$167:$AH$167,0))),"-",INDEX('3.2.9 NPV (Low Tx PoF)'!$E$22:$AH$22,1,MATCH("Yes",'3.2.9 NPV (Low Tx PoF)'!$E$167:$AH$167,0)))</f>
        <v>-</v>
      </c>
    </row>
    <row r="429" spans="1:8" ht="15" customHeight="1" x14ac:dyDescent="0.3">
      <c r="A429" s="379"/>
      <c r="B429" s="27">
        <v>9</v>
      </c>
      <c r="C429" s="227" t="str">
        <f>$C$12</f>
        <v/>
      </c>
      <c r="D429" s="262">
        <f ca="1">'3.2.9 NPV (Low Tx PoF)'!$B$191</f>
        <v>0</v>
      </c>
      <c r="E429" s="262">
        <f ca="1">SUM('3.2.9 NPV (Low Tx PoF)'!$B$189:$B$190)</f>
        <v>0</v>
      </c>
      <c r="F429" s="262">
        <f ca="1">'3.2.9 NPV (Low Tx PoF)'!$B$192</f>
        <v>0</v>
      </c>
      <c r="G429" s="165">
        <f t="shared" ca="1" si="28"/>
        <v>1</v>
      </c>
      <c r="H429" s="265" t="str">
        <f ca="1">IF(ISNA(INDEX('3.2.9 NPV (Low Tx PoF)'!$E$22:$AH$22,1,MATCH("Yes",'3.2.9 NPV (Low Tx PoF)'!$E$187:$AH$187,0))),"-",INDEX('3.2.9 NPV (Low Tx PoF)'!$E$22:$AH$22,1,MATCH("Yes",'3.2.9 NPV (Low Tx PoF)'!$E$187:$AH$187,0)))</f>
        <v>-</v>
      </c>
    </row>
    <row r="430" spans="1:8" ht="15" thickBot="1" x14ac:dyDescent="0.35">
      <c r="A430" s="380"/>
      <c r="B430" s="83">
        <v>10</v>
      </c>
      <c r="C430" s="228" t="str">
        <f>$C$13</f>
        <v/>
      </c>
      <c r="D430" s="267">
        <f ca="1">'3.2.9 NPV (Low Tx PoF)'!$B$211</f>
        <v>0</v>
      </c>
      <c r="E430" s="267">
        <f ca="1">SUM('3.2.9 NPV (Low Tx PoF)'!$B$209:$B$210)</f>
        <v>0</v>
      </c>
      <c r="F430" s="267">
        <f ca="1">'3.2.9 NPV (Low Tx PoF)'!$B$212</f>
        <v>0</v>
      </c>
      <c r="G430" s="83">
        <f t="shared" ca="1" si="28"/>
        <v>1</v>
      </c>
      <c r="H430" s="268" t="str">
        <f ca="1">IF(ISNA(INDEX('3.2.9 NPV (Low Tx PoF)'!$E$22:$AH$22,1,MATCH("Yes",'3.2.9 NPV (Low Tx PoF)'!$E$207:$AH$207,0))),"-",INDEX('3.2.9 NPV (Low Tx PoF)'!$E$22:$AH$22,1,MATCH("Yes",'3.2.9 NPV (Low Tx PoF)'!$E$207:$AH$207,0)))</f>
        <v>-</v>
      </c>
    </row>
    <row r="431" spans="1:8" ht="15" customHeight="1" x14ac:dyDescent="0.3">
      <c r="A431" s="381" t="s">
        <v>238</v>
      </c>
      <c r="B431" s="27">
        <v>1</v>
      </c>
      <c r="C431" s="65" t="str">
        <f>$C$4</f>
        <v>Do Nothing / Base Case</v>
      </c>
      <c r="D431" s="262">
        <f>'3.2.10 NPV (High Tx PoF)'!$B$28</f>
        <v>0</v>
      </c>
      <c r="E431" s="262">
        <f>SUM('3.2.10 NPV (High Tx PoF)'!$B$26:$B$27)</f>
        <v>0</v>
      </c>
      <c r="F431" s="262">
        <f>'3.2.10 NPV (High Tx PoF)'!$B$29</f>
        <v>0</v>
      </c>
      <c r="G431" s="165">
        <f ca="1">RANK(F431,$F$431:$F$440)</f>
        <v>1</v>
      </c>
      <c r="H431" s="265"/>
    </row>
    <row r="432" spans="1:8" ht="15" customHeight="1" x14ac:dyDescent="0.3">
      <c r="A432" s="379"/>
      <c r="B432" s="27">
        <v>2</v>
      </c>
      <c r="C432" s="65" t="str">
        <f>$C$5</f>
        <v>Implement summer prep</v>
      </c>
      <c r="D432" s="262">
        <f>'3.2.10 NPV (High Tx PoF)'!$B$51</f>
        <v>4.898332424853398E-2</v>
      </c>
      <c r="E432" s="262">
        <f>SUM('3.2.10 NPV (High Tx PoF)'!$B$49:$B$50)</f>
        <v>4.898332424853398E-2</v>
      </c>
      <c r="F432" s="262">
        <f>'3.2.10 NPV (High Tx PoF)'!$B$52</f>
        <v>0</v>
      </c>
      <c r="G432" s="165">
        <f t="shared" ref="G432:G440" ca="1" si="29">RANK(F432,$F$431:$F$440)</f>
        <v>1</v>
      </c>
      <c r="H432" s="265" t="str">
        <f>IF(ISNA(INDEX('3.2.10 NPV (High Tx PoF)'!$E$22:$AH$22,1,MATCH("Yes",'3.2.10 NPV (High Tx PoF)'!$E$47:$AH$47,0))),"-",INDEX('3.2.10 NPV (High Tx PoF)'!$E$22:$AH$22,1,MATCH("Yes",'3.2.10 NPV (High Tx PoF)'!$E$47:$AH$47,0)))</f>
        <v>-</v>
      </c>
    </row>
    <row r="433" spans="1:8" ht="15" customHeight="1" x14ac:dyDescent="0.3">
      <c r="A433" s="379"/>
      <c r="B433" s="27">
        <v>3</v>
      </c>
      <c r="C433" s="65" t="str">
        <f>$C$6</f>
        <v/>
      </c>
      <c r="D433" s="262">
        <f ca="1">'3.2.10 NPV (High Tx PoF)'!$B$71</f>
        <v>0</v>
      </c>
      <c r="E433" s="262">
        <f ca="1">SUM('3.2.10 NPV (High Tx PoF)'!$B$69:$B$70)</f>
        <v>0</v>
      </c>
      <c r="F433" s="262">
        <f ca="1">'3.2.10 NPV (High Tx PoF)'!$B$72</f>
        <v>0</v>
      </c>
      <c r="G433" s="165">
        <f t="shared" ca="1" si="29"/>
        <v>1</v>
      </c>
      <c r="H433" s="265" t="str">
        <f ca="1">IF(ISNA(INDEX('3.2.10 NPV (High Tx PoF)'!$E$22:$AH$22,1,MATCH("Yes",'3.2.10 NPV (High Tx PoF)'!$E$67:$AH$67,0))),"-",INDEX('3.2.10 NPV (High Tx PoF)'!$E$22:$AH$22,1,MATCH("Yes",'3.2.10 NPV (High Tx PoF)'!$E$67:$AH$67,0)))</f>
        <v>-</v>
      </c>
    </row>
    <row r="434" spans="1:8" ht="15" customHeight="1" x14ac:dyDescent="0.3">
      <c r="A434" s="379"/>
      <c r="B434" s="27">
        <v>4</v>
      </c>
      <c r="C434" s="65" t="str">
        <f>$C$7</f>
        <v/>
      </c>
      <c r="D434" s="262">
        <f ca="1">'3.2.10 NPV (High Tx PoF)'!$B$91</f>
        <v>0</v>
      </c>
      <c r="E434" s="262">
        <f ca="1">SUM('3.2.10 NPV (High Tx PoF)'!$B$89:$B$90)</f>
        <v>0</v>
      </c>
      <c r="F434" s="262">
        <f ca="1">'3.2.10 NPV (High Tx PoF)'!$B$92</f>
        <v>0</v>
      </c>
      <c r="G434" s="165">
        <f t="shared" ca="1" si="29"/>
        <v>1</v>
      </c>
      <c r="H434" s="265" t="str">
        <f ca="1">IF(ISNA(INDEX('3.2.10 NPV (High Tx PoF)'!$E$22:$AH$22,1,MATCH("Yes",'3.2.10 NPV (High Tx PoF)'!$E$87:$AH$87,0))),"-",INDEX('3.2.10 NPV (High Tx PoF)'!$E$22:$AH$22,1,MATCH("Yes",'3.2.10 NPV (High Tx PoF)'!$E$87:$AH$87,0)))</f>
        <v>-</v>
      </c>
    </row>
    <row r="435" spans="1:8" ht="15" customHeight="1" x14ac:dyDescent="0.3">
      <c r="A435" s="379"/>
      <c r="B435" s="27">
        <v>5</v>
      </c>
      <c r="C435" s="65" t="str">
        <f>$C$8</f>
        <v/>
      </c>
      <c r="D435" s="262">
        <f ca="1">'3.2.10 NPV (High Tx PoF)'!$B$111</f>
        <v>15.12255411609255</v>
      </c>
      <c r="E435" s="262">
        <f ca="1">SUM('3.2.10 NPV (High Tx PoF)'!$B$109:$B$110)</f>
        <v>15.12255411609255</v>
      </c>
      <c r="F435" s="262">
        <f ca="1">'3.2.10 NPV (High Tx PoF)'!$B$112</f>
        <v>0</v>
      </c>
      <c r="G435" s="165">
        <f t="shared" ca="1" si="29"/>
        <v>1</v>
      </c>
      <c r="H435" s="265" t="str">
        <f ca="1">IF(ISNA(INDEX('3.2.10 NPV (High Tx PoF)'!$E$22:$AH$22,1,MATCH("Yes",'3.2.10 NPV (High Tx PoF)'!$E$107:$AH$107,0))),"-",INDEX('3.2.10 NPV (High Tx PoF)'!$E$22:$AH$22,1,MATCH("Yes",'3.2.10 NPV (High Tx PoF)'!$E$107:$AH$107,0)))</f>
        <v>-</v>
      </c>
    </row>
    <row r="436" spans="1:8" ht="15" customHeight="1" x14ac:dyDescent="0.3">
      <c r="A436" s="379"/>
      <c r="B436" s="27">
        <v>6</v>
      </c>
      <c r="C436" s="65" t="str">
        <f>$C$9</f>
        <v/>
      </c>
      <c r="D436" s="262">
        <f>'3.2.10 NPV (High Tx PoF)'!$B$131</f>
        <v>0</v>
      </c>
      <c r="E436" s="262">
        <f>SUM('3.2.10 NPV (High Tx PoF)'!$B$129:$B$130)</f>
        <v>0</v>
      </c>
      <c r="F436" s="262">
        <f>'3.2.10 NPV (High Tx PoF)'!$B$132</f>
        <v>0</v>
      </c>
      <c r="G436" s="165">
        <f t="shared" ca="1" si="29"/>
        <v>1</v>
      </c>
      <c r="H436" s="265" t="str">
        <f>IF(ISNA(INDEX('3.2.10 NPV (High Tx PoF)'!$E$22:$AH$22,1,MATCH("Yes",'3.2.10 NPV (High Tx PoF)'!$E$127:$AH$127,0))),"-",INDEX('3.2.10 NPV (High Tx PoF)'!$E$22:$AH$22,1,MATCH("Yes",'3.2.10 NPV (High Tx PoF)'!$E$127:$AH$127,0)))</f>
        <v>-</v>
      </c>
    </row>
    <row r="437" spans="1:8" ht="15" customHeight="1" x14ac:dyDescent="0.3">
      <c r="A437" s="379"/>
      <c r="B437" s="27">
        <v>7</v>
      </c>
      <c r="C437" s="227" t="str">
        <f>$C$10</f>
        <v/>
      </c>
      <c r="D437" s="262">
        <f ca="1">'3.2.10 NPV (High Tx PoF)'!$B$151</f>
        <v>0</v>
      </c>
      <c r="E437" s="262">
        <f ca="1">SUM('3.2.10 NPV (High Tx PoF)'!$B$149:$B$150)</f>
        <v>0</v>
      </c>
      <c r="F437" s="262">
        <f ca="1">'3.2.10 NPV (High Tx PoF)'!$B$152</f>
        <v>0</v>
      </c>
      <c r="G437" s="165">
        <f t="shared" ca="1" si="29"/>
        <v>1</v>
      </c>
      <c r="H437" s="265" t="str">
        <f ca="1">IF(ISNA(INDEX('3.2.10 NPV (High Tx PoF)'!$E$22:$AH$22,1,MATCH("Yes",'3.2.10 NPV (High Tx PoF)'!$E$147:$AH$147,0))),"-",INDEX('3.2.10 NPV (High Tx PoF)'!$E$22:$AH$22,1,MATCH("Yes",'3.2.10 NPV (High Tx PoF)'!$E$147:$AH$147,0)))</f>
        <v>-</v>
      </c>
    </row>
    <row r="438" spans="1:8" ht="15" customHeight="1" x14ac:dyDescent="0.3">
      <c r="A438" s="379"/>
      <c r="B438" s="27">
        <v>8</v>
      </c>
      <c r="C438" s="227" t="str">
        <f>$C$11</f>
        <v/>
      </c>
      <c r="D438" s="262">
        <f ca="1">'3.2.10 NPV (High Tx PoF)'!$B$171</f>
        <v>0</v>
      </c>
      <c r="E438" s="262">
        <f ca="1">SUM('3.2.10 NPV (High Tx PoF)'!$B$169:$B$170)</f>
        <v>0</v>
      </c>
      <c r="F438" s="262">
        <f ca="1">'3.2.10 NPV (High Tx PoF)'!$B$172</f>
        <v>0</v>
      </c>
      <c r="G438" s="165">
        <f t="shared" ca="1" si="29"/>
        <v>1</v>
      </c>
      <c r="H438" s="265" t="str">
        <f ca="1">IF(ISNA(INDEX('3.2.10 NPV (High Tx PoF)'!$E$22:$AH$22,1,MATCH("Yes",'3.2.10 NPV (High Tx PoF)'!$E$167:$AH$167,0))),"-",INDEX('3.2.10 NPV (High Tx PoF)'!$E$22:$AH$22,1,MATCH("Yes",'3.2.10 NPV (High Tx PoF)'!$E$167:$AH$167,0)))</f>
        <v>-</v>
      </c>
    </row>
    <row r="439" spans="1:8" ht="15" customHeight="1" x14ac:dyDescent="0.3">
      <c r="A439" s="379"/>
      <c r="B439" s="27">
        <v>9</v>
      </c>
      <c r="C439" s="227" t="str">
        <f>$C$12</f>
        <v/>
      </c>
      <c r="D439" s="262">
        <f ca="1">'3.2.10 NPV (High Tx PoF)'!$B$191</f>
        <v>0</v>
      </c>
      <c r="E439" s="262">
        <f ca="1">SUM('3.2.10 NPV (High Tx PoF)'!$B$189:$B$190)</f>
        <v>0</v>
      </c>
      <c r="F439" s="262">
        <f ca="1">'3.2.10 NPV (High Tx PoF)'!$B$192</f>
        <v>0</v>
      </c>
      <c r="G439" s="165">
        <f t="shared" ca="1" si="29"/>
        <v>1</v>
      </c>
      <c r="H439" s="265" t="str">
        <f ca="1">IF(ISNA(INDEX('3.2.10 NPV (High Tx PoF)'!$E$22:$AH$22,1,MATCH("Yes",'3.2.10 NPV (High Tx PoF)'!$E$187:$AH$187,0))),"-",INDEX('3.2.10 NPV (High Tx PoF)'!$E$22:$AH$22,1,MATCH("Yes",'3.2.10 NPV (High Tx PoF)'!$E$187:$AH$187,0)))</f>
        <v>-</v>
      </c>
    </row>
    <row r="440" spans="1:8" ht="15" thickBot="1" x14ac:dyDescent="0.35">
      <c r="A440" s="380"/>
      <c r="B440" s="83">
        <v>10</v>
      </c>
      <c r="C440" s="228" t="str">
        <f>$C$13</f>
        <v/>
      </c>
      <c r="D440" s="267">
        <f ca="1">'3.2.10 NPV (High Tx PoF)'!$B$211</f>
        <v>0</v>
      </c>
      <c r="E440" s="267">
        <f ca="1">SUM('3.2.10 NPV (High Tx PoF)'!$B$209:$B$210)</f>
        <v>0</v>
      </c>
      <c r="F440" s="267">
        <f ca="1">'3.2.10 NPV (High Tx PoF)'!$B$212</f>
        <v>0</v>
      </c>
      <c r="G440" s="83">
        <f t="shared" ca="1" si="29"/>
        <v>1</v>
      </c>
      <c r="H440" s="268" t="str">
        <f ca="1">IF(ISNA(INDEX('3.2.10 NPV (High Tx PoF)'!$E$22:$AH$22,1,MATCH("Yes",'3.2.10 NPV (High Tx PoF)'!$E$207:$AH$207,0))),"-",INDEX('3.2.10 NPV (High Tx PoF)'!$E$22:$AH$22,1,MATCH("Yes",'3.2.10 NPV (High Tx PoF)'!$E$207:$AH$207,0)))</f>
        <v>-</v>
      </c>
    </row>
    <row r="441" spans="1:8" x14ac:dyDescent="0.3">
      <c r="G441" s="168"/>
    </row>
  </sheetData>
  <mergeCells count="127">
    <mergeCell ref="I329:K329"/>
    <mergeCell ref="J2:L2"/>
    <mergeCell ref="D34:D36"/>
    <mergeCell ref="D142:D144"/>
    <mergeCell ref="D124:D126"/>
    <mergeCell ref="E34:E37"/>
    <mergeCell ref="E52:E55"/>
    <mergeCell ref="E70:E73"/>
    <mergeCell ref="E88:E91"/>
    <mergeCell ref="E106:E109"/>
    <mergeCell ref="D160:D162"/>
    <mergeCell ref="D178:D180"/>
    <mergeCell ref="D70:D72"/>
    <mergeCell ref="D88:D90"/>
    <mergeCell ref="D106:D108"/>
    <mergeCell ref="G2:G3"/>
    <mergeCell ref="F2:F3"/>
    <mergeCell ref="H2:H3"/>
    <mergeCell ref="H329:H330"/>
    <mergeCell ref="G329:G330"/>
    <mergeCell ref="F329:F330"/>
    <mergeCell ref="D215:D217"/>
    <mergeCell ref="D230:D232"/>
    <mergeCell ref="E200:G200"/>
    <mergeCell ref="A2:A3"/>
    <mergeCell ref="B2:B3"/>
    <mergeCell ref="C2:C3"/>
    <mergeCell ref="D2:D3"/>
    <mergeCell ref="E2:E3"/>
    <mergeCell ref="D52:D54"/>
    <mergeCell ref="A421:A430"/>
    <mergeCell ref="A431:A440"/>
    <mergeCell ref="A381:A390"/>
    <mergeCell ref="A391:A400"/>
    <mergeCell ref="A371:A380"/>
    <mergeCell ref="B329:B330"/>
    <mergeCell ref="C329:C330"/>
    <mergeCell ref="D329:D330"/>
    <mergeCell ref="E329:E330"/>
    <mergeCell ref="A331:A340"/>
    <mergeCell ref="A341:A350"/>
    <mergeCell ref="A351:A360"/>
    <mergeCell ref="A361:A370"/>
    <mergeCell ref="E124:E127"/>
    <mergeCell ref="E142:E145"/>
    <mergeCell ref="E160:E163"/>
    <mergeCell ref="E178:E181"/>
    <mergeCell ref="D200:D202"/>
    <mergeCell ref="A401:A410"/>
    <mergeCell ref="A411:A420"/>
    <mergeCell ref="D260:D262"/>
    <mergeCell ref="D275:D277"/>
    <mergeCell ref="D290:D292"/>
    <mergeCell ref="D305:D307"/>
    <mergeCell ref="E260:G260"/>
    <mergeCell ref="E276:E277"/>
    <mergeCell ref="F276:F277"/>
    <mergeCell ref="G276:G277"/>
    <mergeCell ref="E305:G305"/>
    <mergeCell ref="D320:D322"/>
    <mergeCell ref="E321:E322"/>
    <mergeCell ref="F321:F322"/>
    <mergeCell ref="G321:G322"/>
    <mergeCell ref="H200:J200"/>
    <mergeCell ref="E201:E202"/>
    <mergeCell ref="F201:F202"/>
    <mergeCell ref="G201:G202"/>
    <mergeCell ref="H201:H202"/>
    <mergeCell ref="I201:I202"/>
    <mergeCell ref="J201:J202"/>
    <mergeCell ref="E215:G215"/>
    <mergeCell ref="H215:J215"/>
    <mergeCell ref="E216:E217"/>
    <mergeCell ref="F216:F217"/>
    <mergeCell ref="G216:G217"/>
    <mergeCell ref="H216:H217"/>
    <mergeCell ref="I216:I217"/>
    <mergeCell ref="J216:J217"/>
    <mergeCell ref="E230:G230"/>
    <mergeCell ref="H230:J230"/>
    <mergeCell ref="E231:E232"/>
    <mergeCell ref="F231:F232"/>
    <mergeCell ref="G231:G232"/>
    <mergeCell ref="H231:H232"/>
    <mergeCell ref="D245:D247"/>
    <mergeCell ref="I231:I232"/>
    <mergeCell ref="J231:J232"/>
    <mergeCell ref="E245:G245"/>
    <mergeCell ref="H245:J245"/>
    <mergeCell ref="E246:E247"/>
    <mergeCell ref="F246:F247"/>
    <mergeCell ref="G246:G247"/>
    <mergeCell ref="H246:H247"/>
    <mergeCell ref="I246:I247"/>
    <mergeCell ref="J246:J247"/>
    <mergeCell ref="H260:J260"/>
    <mergeCell ref="E261:E262"/>
    <mergeCell ref="F261:F262"/>
    <mergeCell ref="G261:G262"/>
    <mergeCell ref="H261:H262"/>
    <mergeCell ref="I261:I262"/>
    <mergeCell ref="J261:J262"/>
    <mergeCell ref="E275:G275"/>
    <mergeCell ref="H275:J275"/>
    <mergeCell ref="H276:H277"/>
    <mergeCell ref="I276:I277"/>
    <mergeCell ref="J276:J277"/>
    <mergeCell ref="E290:G290"/>
    <mergeCell ref="H290:J290"/>
    <mergeCell ref="E291:E292"/>
    <mergeCell ref="F291:F292"/>
    <mergeCell ref="G291:G292"/>
    <mergeCell ref="H291:H292"/>
    <mergeCell ref="I291:I292"/>
    <mergeCell ref="J291:J292"/>
    <mergeCell ref="H321:H322"/>
    <mergeCell ref="I321:I322"/>
    <mergeCell ref="J321:J322"/>
    <mergeCell ref="H305:J305"/>
    <mergeCell ref="E306:E307"/>
    <mergeCell ref="F306:F307"/>
    <mergeCell ref="G306:G307"/>
    <mergeCell ref="H306:H307"/>
    <mergeCell ref="I306:I307"/>
    <mergeCell ref="J306:J307"/>
    <mergeCell ref="E320:G320"/>
    <mergeCell ref="H320:J320"/>
  </mergeCells>
  <conditionalFormatting sqref="A32:XFD32">
    <cfRule type="expression" dxfId="17" priority="18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A198:XFD198">
    <cfRule type="expression" dxfId="16" priority="9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50:AH50">
    <cfRule type="expression" dxfId="15" priority="17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68:AH68">
    <cfRule type="expression" dxfId="14" priority="16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86:AH86">
    <cfRule type="expression" dxfId="13" priority="15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04:AH104">
    <cfRule type="expression" dxfId="12" priority="14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22:AH122">
    <cfRule type="expression" dxfId="11" priority="13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40:AH140">
    <cfRule type="expression" dxfId="10" priority="12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58:AH158">
    <cfRule type="expression" dxfId="9" priority="11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76:AH176">
    <cfRule type="expression" dxfId="8" priority="10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13:AH213">
    <cfRule type="expression" dxfId="7" priority="8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28:AH228">
    <cfRule type="expression" dxfId="6" priority="7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43:AH243">
    <cfRule type="expression" dxfId="5" priority="6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58:AH258">
    <cfRule type="expression" dxfId="4" priority="5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73:AH273">
    <cfRule type="expression" dxfId="3" priority="4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88:AH288">
    <cfRule type="expression" dxfId="2" priority="3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303:AH303">
    <cfRule type="expression" dxfId="1" priority="2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318:AH318">
    <cfRule type="expression" dxfId="0" priority="1">
      <formula>OR(AND($E$28=0,$E$32 &lt;&gt;0),AND($F$28=0,$F$32 &lt;&gt;0),AND($G$28=0,$G$32 &lt;&gt;0),AND($H$28=0,$H$32 &lt;&gt;0),AND($I$28=0,$I$32 &lt;&gt;0),AND($J$28=0,$J$32 &lt;&gt;0),AND($K$28=0,$K$32 &lt;&gt;0))</formula>
    </cfRule>
  </conditionalFormatting>
  <pageMargins left="0.7" right="0.7" top="0.75" bottom="0.75" header="0.3" footer="0.3"/>
  <headerFooter>
    <oddFooter>&amp;C_x000D_&amp;1#&amp;"Century Gothic"&amp;7&amp;K7F7F7F CONFIDENTIAL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9C3337-568D-4CE8-80B5-41978AF4D505}">
  <sheetPr codeName="Sheet11">
    <tabColor theme="9"/>
  </sheetPr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E106E-1373-446E-9D97-6715A2AEDFCB}">
  <sheetPr codeName="Sheet12">
    <tabColor theme="9"/>
  </sheetPr>
  <dimension ref="A1:R39"/>
  <sheetViews>
    <sheetView zoomScale="70" zoomScaleNormal="70" workbookViewId="0">
      <selection activeCell="C16" sqref="C16:C23"/>
    </sheetView>
  </sheetViews>
  <sheetFormatPr defaultRowHeight="14.4" x14ac:dyDescent="0.3"/>
  <cols>
    <col min="1" max="1" width="75.33203125" bestFit="1" customWidth="1"/>
    <col min="2" max="2" width="63.44140625" customWidth="1"/>
    <col min="3" max="3" width="25" customWidth="1"/>
    <col min="4" max="4" width="36.6640625" bestFit="1" customWidth="1"/>
    <col min="5" max="5" width="18.33203125" customWidth="1"/>
    <col min="7" max="7" width="44.6640625" bestFit="1" customWidth="1"/>
  </cols>
  <sheetData>
    <row r="1" spans="1:18" x14ac:dyDescent="0.3">
      <c r="A1" s="400" t="s">
        <v>239</v>
      </c>
      <c r="B1" s="401"/>
      <c r="C1" s="401"/>
      <c r="D1" s="401"/>
      <c r="E1" s="402"/>
      <c r="G1" s="397" t="s">
        <v>240</v>
      </c>
      <c r="H1" s="398"/>
      <c r="I1" s="398"/>
      <c r="J1" s="398"/>
      <c r="K1" s="398"/>
      <c r="L1" s="398"/>
      <c r="M1" s="398"/>
      <c r="N1" s="398"/>
      <c r="O1" s="398"/>
      <c r="P1" s="398"/>
      <c r="Q1" s="398"/>
      <c r="R1" s="399"/>
    </row>
    <row r="2" spans="1:18" x14ac:dyDescent="0.3">
      <c r="A2" s="181" t="s">
        <v>241</v>
      </c>
      <c r="B2" s="115" t="s">
        <v>242</v>
      </c>
      <c r="C2" s="16"/>
      <c r="D2" s="16"/>
      <c r="E2" s="18"/>
      <c r="G2" s="114" t="s">
        <v>243</v>
      </c>
      <c r="H2" s="115" t="s">
        <v>244</v>
      </c>
      <c r="R2" s="182"/>
    </row>
    <row r="3" spans="1:18" x14ac:dyDescent="0.3">
      <c r="A3" s="181" t="s">
        <v>245</v>
      </c>
      <c r="B3" s="183" t="s">
        <v>246</v>
      </c>
      <c r="C3" s="16"/>
      <c r="D3" s="16"/>
      <c r="E3" s="18"/>
      <c r="G3" s="114" t="s">
        <v>104</v>
      </c>
      <c r="H3" s="201">
        <v>5.5599999999999997E-2</v>
      </c>
      <c r="R3" s="182"/>
    </row>
    <row r="4" spans="1:18" x14ac:dyDescent="0.3">
      <c r="A4" s="181" t="s">
        <v>247</v>
      </c>
      <c r="B4" s="183" t="s">
        <v>248</v>
      </c>
      <c r="C4" s="16"/>
      <c r="D4" s="16"/>
      <c r="E4" s="18"/>
      <c r="G4" s="114" t="s">
        <v>249</v>
      </c>
      <c r="H4" s="202">
        <v>4.1099999999999998E-2</v>
      </c>
      <c r="R4" s="182"/>
    </row>
    <row r="5" spans="1:18" x14ac:dyDescent="0.3">
      <c r="A5" s="181" t="s">
        <v>250</v>
      </c>
      <c r="B5" s="183" t="s">
        <v>251</v>
      </c>
      <c r="C5" s="16"/>
      <c r="D5" s="16"/>
      <c r="E5" s="18"/>
      <c r="G5" s="114" t="s">
        <v>252</v>
      </c>
      <c r="H5" s="202">
        <v>7.0000000000000007E-2</v>
      </c>
      <c r="R5" s="182"/>
    </row>
    <row r="6" spans="1:18" x14ac:dyDescent="0.3">
      <c r="A6" s="181" t="s">
        <v>253</v>
      </c>
      <c r="B6" s="183"/>
      <c r="C6" s="16"/>
      <c r="D6" s="16"/>
      <c r="E6" s="18"/>
      <c r="G6" s="114" t="s">
        <v>254</v>
      </c>
      <c r="H6" s="203">
        <v>1</v>
      </c>
      <c r="R6" s="182"/>
    </row>
    <row r="7" spans="1:18" x14ac:dyDescent="0.3">
      <c r="A7" s="181" t="s">
        <v>255</v>
      </c>
      <c r="B7" s="183"/>
      <c r="C7" s="16"/>
      <c r="D7" s="16"/>
      <c r="E7" s="18"/>
      <c r="G7" s="114" t="s">
        <v>256</v>
      </c>
      <c r="H7" s="203">
        <v>1.2</v>
      </c>
      <c r="R7" s="182"/>
    </row>
    <row r="8" spans="1:18" x14ac:dyDescent="0.3">
      <c r="A8" s="181" t="s">
        <v>257</v>
      </c>
      <c r="B8" s="183"/>
      <c r="C8" s="16"/>
      <c r="D8" s="16"/>
      <c r="E8" s="18"/>
      <c r="F8" s="182"/>
      <c r="G8" s="115" t="s">
        <v>258</v>
      </c>
      <c r="H8" s="203">
        <v>0.8</v>
      </c>
      <c r="R8" s="182"/>
    </row>
    <row r="9" spans="1:18" x14ac:dyDescent="0.3">
      <c r="A9" s="181" t="s">
        <v>259</v>
      </c>
      <c r="B9" s="183"/>
      <c r="C9" s="16"/>
      <c r="D9" s="16"/>
      <c r="E9" s="18"/>
      <c r="F9" s="182"/>
      <c r="G9" s="115" t="s">
        <v>260</v>
      </c>
      <c r="H9" s="204">
        <v>0.95358908939334097</v>
      </c>
      <c r="J9" s="184"/>
      <c r="R9" s="182"/>
    </row>
    <row r="10" spans="1:18" x14ac:dyDescent="0.3">
      <c r="A10" s="181" t="s">
        <v>261</v>
      </c>
      <c r="B10" s="183"/>
      <c r="C10" s="16"/>
      <c r="D10" s="16"/>
      <c r="E10" s="18"/>
      <c r="F10" s="182"/>
      <c r="G10" s="115" t="s">
        <v>262</v>
      </c>
      <c r="H10" s="205" t="s">
        <v>159</v>
      </c>
      <c r="R10" s="182"/>
    </row>
    <row r="11" spans="1:18" x14ac:dyDescent="0.3">
      <c r="A11" s="181" t="s">
        <v>263</v>
      </c>
      <c r="B11" s="183"/>
      <c r="C11" s="16"/>
      <c r="D11" s="16"/>
      <c r="E11" s="18"/>
      <c r="G11" s="114" t="s">
        <v>97</v>
      </c>
      <c r="H11" s="203">
        <v>0.01</v>
      </c>
      <c r="R11" s="182"/>
    </row>
    <row r="12" spans="1:18" x14ac:dyDescent="0.3">
      <c r="A12" s="181" t="s">
        <v>264</v>
      </c>
      <c r="B12" s="183"/>
      <c r="C12" s="16"/>
      <c r="D12" s="16"/>
      <c r="E12" s="18"/>
      <c r="G12" s="114" t="s">
        <v>265</v>
      </c>
      <c r="H12" s="206">
        <v>1.2</v>
      </c>
      <c r="R12" s="182"/>
    </row>
    <row r="13" spans="1:18" x14ac:dyDescent="0.3">
      <c r="A13" s="181" t="s">
        <v>266</v>
      </c>
      <c r="B13" s="107" t="s">
        <v>242</v>
      </c>
      <c r="C13" s="126" t="s">
        <v>267</v>
      </c>
      <c r="D13" s="126" t="s">
        <v>268</v>
      </c>
      <c r="E13" s="127" t="s">
        <v>269</v>
      </c>
      <c r="G13" s="114" t="s">
        <v>270</v>
      </c>
      <c r="H13" s="206">
        <v>1</v>
      </c>
      <c r="R13" s="182"/>
    </row>
    <row r="14" spans="1:18" x14ac:dyDescent="0.3">
      <c r="A14" s="186" t="str">
        <f>_xlfn.CONCAT("Option 1 - ",B14)</f>
        <v>Option 1 - Do Nothing / Base Case</v>
      </c>
      <c r="B14" s="183" t="s">
        <v>271</v>
      </c>
      <c r="C14" s="187">
        <v>45</v>
      </c>
      <c r="D14" s="188" t="s">
        <v>272</v>
      </c>
      <c r="E14" s="189" t="s">
        <v>1</v>
      </c>
      <c r="G14" s="114" t="s">
        <v>273</v>
      </c>
      <c r="H14" s="206">
        <v>0.8</v>
      </c>
      <c r="R14" s="182"/>
    </row>
    <row r="15" spans="1:18" x14ac:dyDescent="0.3">
      <c r="A15" s="186" t="str">
        <f>_xlfn.CONCAT("Option 2 - ",B15)</f>
        <v>Option 2 - Implement summer prep</v>
      </c>
      <c r="B15" s="183" t="s">
        <v>274</v>
      </c>
      <c r="C15" s="187">
        <v>45</v>
      </c>
      <c r="D15" s="188" t="s">
        <v>272</v>
      </c>
      <c r="E15" s="189" t="s">
        <v>1</v>
      </c>
      <c r="G15" s="17"/>
      <c r="H15" s="185"/>
      <c r="R15" s="182"/>
    </row>
    <row r="16" spans="1:18" x14ac:dyDescent="0.3">
      <c r="A16" s="186" t="str">
        <f>_xlfn.CONCAT("Option 3 - ",B16)</f>
        <v xml:space="preserve">Option 3 - </v>
      </c>
      <c r="B16" s="183"/>
      <c r="C16" s="187"/>
      <c r="D16" s="188" t="s">
        <v>272</v>
      </c>
      <c r="E16" s="189" t="s">
        <v>2</v>
      </c>
      <c r="G16" s="17"/>
      <c r="H16" s="185"/>
      <c r="R16" s="182"/>
    </row>
    <row r="17" spans="1:18" x14ac:dyDescent="0.3">
      <c r="A17" s="186" t="str">
        <f>_xlfn.CONCAT("Option 4 - ",B17)</f>
        <v xml:space="preserve">Option 4 - </v>
      </c>
      <c r="B17" s="183"/>
      <c r="C17" s="187"/>
      <c r="D17" s="188" t="s">
        <v>272</v>
      </c>
      <c r="E17" s="189" t="s">
        <v>2</v>
      </c>
      <c r="G17" s="17"/>
      <c r="H17" s="185"/>
      <c r="R17" s="182"/>
    </row>
    <row r="18" spans="1:18" x14ac:dyDescent="0.3">
      <c r="A18" s="186" t="str">
        <f>_xlfn.CONCAT("Option 5 - ",B18)</f>
        <v xml:space="preserve">Option 5 - </v>
      </c>
      <c r="B18" s="183"/>
      <c r="C18" s="187"/>
      <c r="D18" s="188" t="s">
        <v>272</v>
      </c>
      <c r="E18" s="189" t="s">
        <v>2</v>
      </c>
      <c r="G18" s="17"/>
      <c r="H18" s="185"/>
      <c r="R18" s="182"/>
    </row>
    <row r="19" spans="1:18" x14ac:dyDescent="0.3">
      <c r="A19" s="186" t="str">
        <f>_xlfn.CONCAT("Option 6 - ",B19)</f>
        <v xml:space="preserve">Option 6 - </v>
      </c>
      <c r="B19" s="183"/>
      <c r="C19" s="187"/>
      <c r="D19" s="188" t="s">
        <v>272</v>
      </c>
      <c r="E19" s="189" t="s">
        <v>2</v>
      </c>
      <c r="G19" s="17"/>
      <c r="H19" s="185"/>
      <c r="R19" s="182"/>
    </row>
    <row r="20" spans="1:18" x14ac:dyDescent="0.3">
      <c r="A20" s="186" t="str">
        <f>_xlfn.CONCAT("Option 7 - ",B20)</f>
        <v xml:space="preserve">Option 7 - </v>
      </c>
      <c r="B20" s="183"/>
      <c r="C20" s="187"/>
      <c r="D20" s="188" t="s">
        <v>272</v>
      </c>
      <c r="E20" s="189" t="s">
        <v>2</v>
      </c>
      <c r="G20" s="17"/>
      <c r="H20" s="185"/>
      <c r="R20" s="182"/>
    </row>
    <row r="21" spans="1:18" x14ac:dyDescent="0.3">
      <c r="A21" s="186" t="str">
        <f>_xlfn.CONCAT("Option 8 - ",B21)</f>
        <v xml:space="preserve">Option 8 - </v>
      </c>
      <c r="B21" s="183"/>
      <c r="C21" s="187"/>
      <c r="D21" s="188" t="s">
        <v>272</v>
      </c>
      <c r="E21" s="189" t="s">
        <v>2</v>
      </c>
      <c r="G21" s="17"/>
      <c r="H21" s="185"/>
      <c r="R21" s="182"/>
    </row>
    <row r="22" spans="1:18" x14ac:dyDescent="0.3">
      <c r="A22" s="186" t="str">
        <f>_xlfn.CONCAT("Option 9 - ",B22)</f>
        <v xml:space="preserve">Option 9 - </v>
      </c>
      <c r="B22" s="183"/>
      <c r="C22" s="187"/>
      <c r="D22" s="188" t="s">
        <v>272</v>
      </c>
      <c r="E22" s="189" t="s">
        <v>2</v>
      </c>
      <c r="G22" s="17"/>
      <c r="H22" s="185"/>
      <c r="R22" s="182"/>
    </row>
    <row r="23" spans="1:18" x14ac:dyDescent="0.3">
      <c r="A23" s="186" t="str">
        <f>_xlfn.CONCAT("Option 10 - ",B23)</f>
        <v xml:space="preserve">Option 10 - </v>
      </c>
      <c r="B23" s="183"/>
      <c r="C23" s="187"/>
      <c r="D23" s="188" t="s">
        <v>272</v>
      </c>
      <c r="E23" s="189" t="s">
        <v>2</v>
      </c>
      <c r="G23" s="17"/>
      <c r="H23" s="185"/>
      <c r="R23" s="182"/>
    </row>
    <row r="24" spans="1:18" ht="15" thickBot="1" x14ac:dyDescent="0.35">
      <c r="A24" s="86"/>
      <c r="B24" s="86"/>
      <c r="C24" s="190"/>
      <c r="D24" s="190"/>
      <c r="E24" s="191"/>
      <c r="G24" s="192"/>
      <c r="H24" s="193"/>
      <c r="I24" s="86"/>
      <c r="J24" s="86"/>
      <c r="K24" s="86"/>
      <c r="L24" s="86"/>
      <c r="M24" s="86"/>
      <c r="N24" s="86"/>
      <c r="O24" s="86"/>
      <c r="P24" s="86"/>
      <c r="Q24" s="86"/>
      <c r="R24" s="194"/>
    </row>
    <row r="27" spans="1:18" x14ac:dyDescent="0.3">
      <c r="A27" s="195" t="s">
        <v>275</v>
      </c>
    </row>
    <row r="28" spans="1:18" x14ac:dyDescent="0.3">
      <c r="A28" s="183" t="s">
        <v>13</v>
      </c>
    </row>
    <row r="31" spans="1:18" x14ac:dyDescent="0.3">
      <c r="A31" s="401" t="s">
        <v>276</v>
      </c>
      <c r="B31" s="401"/>
      <c r="C31" s="401"/>
    </row>
    <row r="32" spans="1:18" x14ac:dyDescent="0.3">
      <c r="A32" s="196" t="s">
        <v>277</v>
      </c>
      <c r="B32" s="196" t="s">
        <v>278</v>
      </c>
      <c r="C32" s="196" t="s">
        <v>279</v>
      </c>
    </row>
    <row r="33" spans="1:3" x14ac:dyDescent="0.3">
      <c r="A33" s="197"/>
      <c r="B33" s="198"/>
      <c r="C33" s="185"/>
    </row>
    <row r="34" spans="1:3" x14ac:dyDescent="0.3">
      <c r="B34" s="199"/>
    </row>
    <row r="39" spans="1:3" x14ac:dyDescent="0.3">
      <c r="B39" s="269"/>
    </row>
  </sheetData>
  <mergeCells count="3">
    <mergeCell ref="G1:R1"/>
    <mergeCell ref="A1:E1"/>
    <mergeCell ref="A31:C31"/>
  </mergeCells>
  <phoneticPr fontId="18" type="noConversion"/>
  <pageMargins left="0.7" right="0.7" top="0.75" bottom="0.75" header="0.3" footer="0.3"/>
  <pageSetup paperSize="9" orientation="portrait" verticalDpi="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operator="equal" allowBlank="1" showInputMessage="1" showErrorMessage="1" xr:uid="{F9E4CE1F-4831-4EA6-A00B-49608ED7B5E8}">
          <x14:formula1>
            <xm:f>Lists!$A$2:$A$3</xm:f>
          </x14:formula1>
          <xm:sqref>E20:E23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894E04-9C58-46ED-B753-7382BC626B2F}">
  <sheetPr codeName="Sheet2">
    <tabColor theme="9"/>
  </sheetPr>
  <dimension ref="B2:DZ37"/>
  <sheetViews>
    <sheetView zoomScale="55" zoomScaleNormal="55" workbookViewId="0">
      <selection activeCell="G22" sqref="G22"/>
    </sheetView>
  </sheetViews>
  <sheetFormatPr defaultRowHeight="14.4" x14ac:dyDescent="0.3"/>
  <cols>
    <col min="2" max="2" width="16.5546875" customWidth="1"/>
    <col min="3" max="3" width="29.5546875" bestFit="1" customWidth="1"/>
    <col min="4" max="4" width="49.44140625" bestFit="1" customWidth="1"/>
    <col min="5" max="5" width="34.88671875" bestFit="1" customWidth="1"/>
    <col min="6" max="13" width="10.6640625" customWidth="1"/>
    <col min="14" max="14" width="4.44140625" customWidth="1"/>
    <col min="15" max="15" width="9.33203125" customWidth="1"/>
    <col min="16" max="16" width="29.5546875" bestFit="1" customWidth="1"/>
    <col min="17" max="17" width="49.44140625" bestFit="1" customWidth="1"/>
    <col min="18" max="18" width="34.88671875" bestFit="1" customWidth="1"/>
    <col min="19" max="26" width="10.6640625" customWidth="1"/>
    <col min="27" max="27" width="4.5546875" customWidth="1"/>
    <col min="28" max="28" width="9.33203125" customWidth="1"/>
    <col min="29" max="39" width="10.6640625" customWidth="1"/>
    <col min="40" max="40" width="4.44140625" customWidth="1"/>
    <col min="53" max="53" width="4.44140625" customWidth="1"/>
    <col min="55" max="55" width="15.44140625" customWidth="1"/>
    <col min="66" max="66" width="4.33203125" customWidth="1"/>
    <col min="16213" max="16232" width="8.6640625" bestFit="1" customWidth="1"/>
    <col min="16233" max="16384" width="8.6640625" customWidth="1"/>
  </cols>
  <sheetData>
    <row r="2" spans="2:130" ht="18" customHeight="1" thickBot="1" x14ac:dyDescent="0.4">
      <c r="B2" s="403" t="str">
        <f>"Option "&amp;'1.1 BC Summary'!$B$4&amp;" - "&amp;'1.1 BC Summary'!$C$4</f>
        <v>Option 1 - Do Nothing / Base Case</v>
      </c>
      <c r="C2" s="403"/>
      <c r="D2" s="403"/>
      <c r="E2" s="403"/>
      <c r="F2" s="403"/>
      <c r="G2" s="403"/>
      <c r="H2" s="403"/>
      <c r="I2" s="403"/>
      <c r="J2" s="403"/>
      <c r="K2" s="403"/>
      <c r="L2" s="403"/>
      <c r="M2" s="403"/>
      <c r="O2" s="403" t="str">
        <f>"Option "&amp;'1.1 BC Summary'!$B$5&amp;" - "&amp;'1.1 BC Summary'!$C$5</f>
        <v>Option 2 - Implement summer prep</v>
      </c>
      <c r="P2" s="403"/>
      <c r="Q2" s="403"/>
      <c r="R2" s="403"/>
      <c r="S2" s="403"/>
      <c r="T2" s="403"/>
      <c r="U2" s="403"/>
      <c r="V2" s="403"/>
      <c r="W2" s="403"/>
      <c r="X2" s="403"/>
      <c r="Y2" s="403"/>
      <c r="Z2" s="403"/>
      <c r="AB2" s="403" t="str">
        <f>"Option "&amp;'1.1 BC Summary'!$B$6&amp;" - "&amp;'1.1 BC Summary'!$C$6</f>
        <v xml:space="preserve">Option 3 - </v>
      </c>
      <c r="AC2" s="403"/>
      <c r="AD2" s="403"/>
      <c r="AE2" s="403"/>
      <c r="AF2" s="403"/>
      <c r="AG2" s="403"/>
      <c r="AH2" s="403"/>
      <c r="AI2" s="403"/>
      <c r="AJ2" s="403"/>
      <c r="AK2" s="403"/>
      <c r="AL2" s="403"/>
      <c r="AM2" s="403"/>
      <c r="AO2" s="403" t="str">
        <f>"Option "&amp;'1.1 BC Summary'!$B$7&amp;" - "&amp;'1.1 BC Summary'!$C$7</f>
        <v xml:space="preserve">Option 4 - </v>
      </c>
      <c r="AP2" s="403"/>
      <c r="AQ2" s="403"/>
      <c r="AR2" s="403"/>
      <c r="AS2" s="403"/>
      <c r="AT2" s="403"/>
      <c r="AU2" s="403"/>
      <c r="AV2" s="403"/>
      <c r="AW2" s="403"/>
      <c r="AX2" s="403"/>
      <c r="AY2" s="403"/>
      <c r="AZ2" s="403"/>
      <c r="BB2" s="403" t="str">
        <f>"Option "&amp;'1.1 BC Summary'!$B$8&amp;" - "&amp;'1.1 BC Summary'!$C$8</f>
        <v xml:space="preserve">Option 5 - </v>
      </c>
      <c r="BC2" s="403"/>
      <c r="BD2" s="403"/>
      <c r="BE2" s="403"/>
      <c r="BF2" s="403"/>
      <c r="BG2" s="403"/>
      <c r="BH2" s="403"/>
      <c r="BI2" s="403"/>
      <c r="BJ2" s="403"/>
      <c r="BK2" s="403"/>
      <c r="BL2" s="403"/>
      <c r="BM2" s="403"/>
      <c r="BO2" s="403" t="str">
        <f>"Option "&amp;'1.1 BC Summary'!$B$9&amp;" - "&amp;'1.1 BC Summary'!$C$9</f>
        <v xml:space="preserve">Option 6 - </v>
      </c>
      <c r="BP2" s="403"/>
      <c r="BQ2" s="403"/>
      <c r="BR2" s="403"/>
      <c r="BS2" s="403"/>
      <c r="BT2" s="403"/>
      <c r="BU2" s="403"/>
      <c r="BV2" s="403"/>
      <c r="BW2" s="403"/>
      <c r="BX2" s="403"/>
      <c r="BY2" s="403"/>
      <c r="BZ2" s="403"/>
      <c r="CB2" s="403" t="str">
        <f>"Option "&amp;'1.1 BC Summary'!$B$10&amp;" - "&amp;'1.1 BC Summary'!$C$10</f>
        <v xml:space="preserve">Option 7 - </v>
      </c>
      <c r="CC2" s="403"/>
      <c r="CD2" s="403"/>
      <c r="CE2" s="403"/>
      <c r="CF2" s="403"/>
      <c r="CG2" s="403"/>
      <c r="CH2" s="403"/>
      <c r="CI2" s="403"/>
      <c r="CJ2" s="403"/>
      <c r="CK2" s="403"/>
      <c r="CL2" s="403"/>
      <c r="CM2" s="403"/>
      <c r="CO2" s="403" t="str">
        <f>"Option "&amp;'1.1 BC Summary'!$B$11&amp;" - "&amp;'1.1 BC Summary'!$C$11</f>
        <v xml:space="preserve">Option 8 - </v>
      </c>
      <c r="CP2" s="403"/>
      <c r="CQ2" s="403"/>
      <c r="CR2" s="403"/>
      <c r="CS2" s="403"/>
      <c r="CT2" s="403"/>
      <c r="CU2" s="403"/>
      <c r="CV2" s="403"/>
      <c r="CW2" s="403"/>
      <c r="CX2" s="403"/>
      <c r="CY2" s="403"/>
      <c r="CZ2" s="403"/>
      <c r="DB2" s="403" t="str">
        <f>"Option "&amp;'1.1 BC Summary'!$B$12&amp;" - "&amp;'1.1 BC Summary'!$C$12</f>
        <v xml:space="preserve">Option 9 - </v>
      </c>
      <c r="DC2" s="403"/>
      <c r="DD2" s="403"/>
      <c r="DE2" s="403"/>
      <c r="DF2" s="403"/>
      <c r="DG2" s="403"/>
      <c r="DH2" s="403"/>
      <c r="DI2" s="403"/>
      <c r="DJ2" s="403"/>
      <c r="DK2" s="403"/>
      <c r="DL2" s="403"/>
      <c r="DM2" s="403"/>
      <c r="DO2" s="403" t="str">
        <f>"Option "&amp;'1.1 BC Summary'!$B$13&amp;" - "&amp;'1.1 BC Summary'!$C$13</f>
        <v xml:space="preserve">Option 10 - </v>
      </c>
      <c r="DP2" s="403"/>
      <c r="DQ2" s="403"/>
      <c r="DR2" s="403"/>
      <c r="DS2" s="403"/>
      <c r="DT2" s="403"/>
      <c r="DU2" s="403"/>
      <c r="DV2" s="403"/>
      <c r="DW2" s="403"/>
      <c r="DX2" s="403"/>
      <c r="DY2" s="403"/>
      <c r="DZ2" s="403"/>
    </row>
    <row r="3" spans="2:130" x14ac:dyDescent="0.3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5" spans="2:130" s="1" customFormat="1" ht="17.399999999999999" x14ac:dyDescent="0.35">
      <c r="B5" s="141"/>
      <c r="C5" s="404" t="s">
        <v>280</v>
      </c>
      <c r="D5" s="405"/>
      <c r="E5" s="405"/>
      <c r="F5" s="405"/>
      <c r="G5" s="405"/>
      <c r="H5" s="405"/>
      <c r="I5" s="405"/>
      <c r="J5" s="405"/>
      <c r="K5" s="405"/>
      <c r="L5" s="406"/>
      <c r="M5" s="144"/>
      <c r="O5" s="141"/>
      <c r="P5" s="404" t="s">
        <v>280</v>
      </c>
      <c r="Q5" s="405"/>
      <c r="R5" s="405"/>
      <c r="S5" s="405"/>
      <c r="T5" s="405"/>
      <c r="U5" s="405"/>
      <c r="V5" s="405"/>
      <c r="W5" s="405"/>
      <c r="X5" s="405"/>
      <c r="Y5" s="406"/>
      <c r="Z5" s="144"/>
      <c r="AB5" s="141"/>
      <c r="AC5" s="404" t="s">
        <v>280</v>
      </c>
      <c r="AD5" s="405"/>
      <c r="AE5" s="405"/>
      <c r="AF5" s="405"/>
      <c r="AG5" s="405"/>
      <c r="AH5" s="405"/>
      <c r="AI5" s="405"/>
      <c r="AJ5" s="405"/>
      <c r="AK5" s="405"/>
      <c r="AL5" s="406"/>
      <c r="AM5" s="144"/>
      <c r="AO5" s="141"/>
      <c r="AP5" s="404" t="s">
        <v>280</v>
      </c>
      <c r="AQ5" s="405"/>
      <c r="AR5" s="405"/>
      <c r="AS5" s="405"/>
      <c r="AT5" s="405"/>
      <c r="AU5" s="405"/>
      <c r="AV5" s="405"/>
      <c r="AW5" s="405"/>
      <c r="AX5" s="405"/>
      <c r="AY5" s="406"/>
      <c r="AZ5" s="144"/>
      <c r="BB5" s="141"/>
      <c r="BC5" s="404" t="s">
        <v>280</v>
      </c>
      <c r="BD5" s="405"/>
      <c r="BE5" s="405"/>
      <c r="BF5" s="405"/>
      <c r="BG5" s="405"/>
      <c r="BH5" s="405"/>
      <c r="BI5" s="405"/>
      <c r="BJ5" s="405"/>
      <c r="BK5" s="405"/>
      <c r="BL5" s="406"/>
      <c r="BM5" s="144"/>
      <c r="BO5" s="141"/>
      <c r="BP5" s="404" t="s">
        <v>280</v>
      </c>
      <c r="BQ5" s="405"/>
      <c r="BR5" s="405"/>
      <c r="BS5" s="405"/>
      <c r="BT5" s="405"/>
      <c r="BU5" s="405"/>
      <c r="BV5" s="405"/>
      <c r="BW5" s="405"/>
      <c r="BX5" s="405"/>
      <c r="BY5" s="406"/>
      <c r="BZ5" s="144"/>
      <c r="CB5" s="141"/>
      <c r="CC5" s="404" t="s">
        <v>280</v>
      </c>
      <c r="CD5" s="405"/>
      <c r="CE5" s="405"/>
      <c r="CF5" s="405"/>
      <c r="CG5" s="405"/>
      <c r="CH5" s="405"/>
      <c r="CI5" s="405"/>
      <c r="CJ5" s="405"/>
      <c r="CK5" s="405"/>
      <c r="CL5" s="406"/>
      <c r="CM5" s="144"/>
      <c r="CO5" s="141"/>
      <c r="CP5" s="404" t="s">
        <v>280</v>
      </c>
      <c r="CQ5" s="405"/>
      <c r="CR5" s="405"/>
      <c r="CS5" s="405"/>
      <c r="CT5" s="405"/>
      <c r="CU5" s="405"/>
      <c r="CV5" s="405"/>
      <c r="CW5" s="405"/>
      <c r="CX5" s="405"/>
      <c r="CY5" s="406"/>
      <c r="CZ5" s="144"/>
      <c r="DB5" s="141"/>
      <c r="DC5" s="404" t="s">
        <v>280</v>
      </c>
      <c r="DD5" s="405"/>
      <c r="DE5" s="405"/>
      <c r="DF5" s="405"/>
      <c r="DG5" s="405"/>
      <c r="DH5" s="405"/>
      <c r="DI5" s="405"/>
      <c r="DJ5" s="405"/>
      <c r="DK5" s="405"/>
      <c r="DL5" s="406"/>
      <c r="DM5" s="144"/>
      <c r="DP5" s="407" t="s">
        <v>280</v>
      </c>
      <c r="DQ5" s="408"/>
      <c r="DR5" s="408"/>
      <c r="DS5" s="408"/>
      <c r="DT5" s="408"/>
      <c r="DU5" s="408"/>
      <c r="DV5" s="408"/>
      <c r="DW5" s="408"/>
      <c r="DX5" s="408"/>
      <c r="DY5" s="409"/>
      <c r="DZ5" s="144"/>
    </row>
    <row r="6" spans="2:130" x14ac:dyDescent="0.3">
      <c r="B6" s="249" t="s">
        <v>281</v>
      </c>
      <c r="C6" s="245"/>
      <c r="D6" s="245"/>
      <c r="E6" s="245"/>
      <c r="F6" s="245" t="str">
        <f t="shared" ref="F6:BL6" ca="1" si="0">IF(_xlfn.ISFORMULA(F8), SUBSTITUTE(MID(_xlfn.FORMULATEXT(F8), FIND("[",_xlfn.FORMULATEXT(F8))+1, LEN(_xlfn.FORMULATEXT(F8))-FIND("[",_xlfn.FORMULATEXT(F8))-1), "]", "|"), "")</f>
        <v/>
      </c>
      <c r="G6" s="245" t="str">
        <f t="shared" ca="1" si="0"/>
        <v/>
      </c>
      <c r="H6" s="245" t="str">
        <f t="shared" ca="1" si="0"/>
        <v/>
      </c>
      <c r="I6" s="245" t="str">
        <f t="shared" ca="1" si="0"/>
        <v/>
      </c>
      <c r="J6" s="245" t="str">
        <f t="shared" ca="1" si="0"/>
        <v/>
      </c>
      <c r="K6" s="245" t="str">
        <f t="shared" ca="1" si="0"/>
        <v/>
      </c>
      <c r="L6" s="245" t="str">
        <f t="shared" ca="1" si="0"/>
        <v/>
      </c>
      <c r="M6" s="248"/>
      <c r="N6" s="2"/>
      <c r="O6" s="246"/>
      <c r="P6" s="245" t="str">
        <f t="shared" ca="1" si="0"/>
        <v/>
      </c>
      <c r="Q6" s="245" t="str">
        <f t="shared" ca="1" si="0"/>
        <v/>
      </c>
      <c r="R6" s="245" t="str">
        <f t="shared" ca="1" si="0"/>
        <v/>
      </c>
      <c r="S6" s="245" t="str">
        <f t="shared" ca="1" si="0"/>
        <v/>
      </c>
      <c r="T6" s="245" t="str">
        <f t="shared" ca="1" si="0"/>
        <v/>
      </c>
      <c r="U6" s="245" t="str">
        <f t="shared" ca="1" si="0"/>
        <v/>
      </c>
      <c r="V6" s="245" t="str">
        <f t="shared" ca="1" si="0"/>
        <v/>
      </c>
      <c r="W6" s="245" t="str">
        <f t="shared" ca="1" si="0"/>
        <v/>
      </c>
      <c r="X6" s="245" t="str">
        <f t="shared" ca="1" si="0"/>
        <v/>
      </c>
      <c r="Y6" s="245" t="str">
        <f t="shared" ca="1" si="0"/>
        <v/>
      </c>
      <c r="Z6" s="247"/>
      <c r="AA6" s="2"/>
      <c r="AB6" s="247"/>
      <c r="AC6" s="245" t="str">
        <f t="shared" ca="1" si="0"/>
        <v/>
      </c>
      <c r="AD6" s="245" t="str">
        <f t="shared" ca="1" si="0"/>
        <v/>
      </c>
      <c r="AE6" s="245" t="str">
        <f t="shared" ca="1" si="0"/>
        <v/>
      </c>
      <c r="AF6" s="245" t="str">
        <f t="shared" ca="1" si="0"/>
        <v/>
      </c>
      <c r="AG6" s="245" t="str">
        <f t="shared" ca="1" si="0"/>
        <v/>
      </c>
      <c r="AH6" s="245" t="str">
        <f t="shared" ca="1" si="0"/>
        <v/>
      </c>
      <c r="AI6" s="245" t="str">
        <f t="shared" ca="1" si="0"/>
        <v/>
      </c>
      <c r="AJ6" s="245" t="str">
        <f t="shared" ca="1" si="0"/>
        <v/>
      </c>
      <c r="AK6" s="245" t="str">
        <f t="shared" ca="1" si="0"/>
        <v/>
      </c>
      <c r="AL6" s="245" t="str">
        <f t="shared" ca="1" si="0"/>
        <v/>
      </c>
      <c r="AM6" s="246"/>
      <c r="AN6" s="2" t="str">
        <f t="shared" ca="1" si="0"/>
        <v/>
      </c>
      <c r="AO6" s="246"/>
      <c r="AP6" s="245" t="str">
        <f t="shared" ca="1" si="0"/>
        <v/>
      </c>
      <c r="AQ6" s="245" t="str">
        <f t="shared" ca="1" si="0"/>
        <v/>
      </c>
      <c r="AR6" s="245" t="str">
        <f t="shared" ca="1" si="0"/>
        <v/>
      </c>
      <c r="AS6" s="245" t="str">
        <f t="shared" ca="1" si="0"/>
        <v/>
      </c>
      <c r="AT6" s="245" t="str">
        <f t="shared" ca="1" si="0"/>
        <v/>
      </c>
      <c r="AU6" s="245" t="str">
        <f t="shared" ca="1" si="0"/>
        <v/>
      </c>
      <c r="AV6" s="245" t="str">
        <f t="shared" ca="1" si="0"/>
        <v/>
      </c>
      <c r="AW6" s="245" t="str">
        <f t="shared" ca="1" si="0"/>
        <v/>
      </c>
      <c r="AX6" s="245" t="str">
        <f t="shared" ca="1" si="0"/>
        <v/>
      </c>
      <c r="AY6" s="245" t="str">
        <f t="shared" ca="1" si="0"/>
        <v/>
      </c>
      <c r="AZ6" s="247"/>
      <c r="BA6" s="2"/>
      <c r="BB6" s="247"/>
      <c r="BC6" s="245" t="str">
        <f t="shared" ca="1" si="0"/>
        <v/>
      </c>
      <c r="BD6" s="245" t="str">
        <f t="shared" ca="1" si="0"/>
        <v/>
      </c>
      <c r="BE6" s="245" t="str">
        <f t="shared" ca="1" si="0"/>
        <v/>
      </c>
      <c r="BF6" s="245" t="str">
        <f t="shared" ca="1" si="0"/>
        <v/>
      </c>
      <c r="BG6" s="245" t="str">
        <f t="shared" ca="1" si="0"/>
        <v/>
      </c>
      <c r="BH6" s="245" t="str">
        <f t="shared" ca="1" si="0"/>
        <v/>
      </c>
      <c r="BI6" s="245" t="str">
        <f t="shared" ca="1" si="0"/>
        <v/>
      </c>
      <c r="BJ6" s="245" t="str">
        <f t="shared" ca="1" si="0"/>
        <v/>
      </c>
      <c r="BK6" s="245" t="str">
        <f t="shared" ca="1" si="0"/>
        <v/>
      </c>
      <c r="BL6" s="245" t="str">
        <f t="shared" ca="1" si="0"/>
        <v/>
      </c>
      <c r="BM6" s="246"/>
      <c r="BN6" s="2"/>
      <c r="BO6" s="247"/>
      <c r="BP6" s="245" t="str">
        <f t="shared" ref="BP6:DY6" ca="1" si="1">IF(_xlfn.ISFORMULA(BP8), SUBSTITUTE(MID(_xlfn.FORMULATEXT(BP8), FIND("[",_xlfn.FORMULATEXT(BP8))+1, LEN(_xlfn.FORMULATEXT(BP8))-FIND("[",_xlfn.FORMULATEXT(BP8))-1), "]", "|"), "")</f>
        <v/>
      </c>
      <c r="BQ6" s="245" t="str">
        <f t="shared" ca="1" si="1"/>
        <v/>
      </c>
      <c r="BR6" s="245" t="str">
        <f t="shared" ca="1" si="1"/>
        <v/>
      </c>
      <c r="BS6" s="245" t="str">
        <f t="shared" ca="1" si="1"/>
        <v/>
      </c>
      <c r="BT6" s="245" t="str">
        <f t="shared" ca="1" si="1"/>
        <v/>
      </c>
      <c r="BU6" s="245" t="str">
        <f t="shared" ca="1" si="1"/>
        <v/>
      </c>
      <c r="BV6" s="245" t="str">
        <f t="shared" ca="1" si="1"/>
        <v/>
      </c>
      <c r="BW6" s="245" t="str">
        <f t="shared" ca="1" si="1"/>
        <v/>
      </c>
      <c r="BX6" s="245" t="str">
        <f t="shared" ca="1" si="1"/>
        <v/>
      </c>
      <c r="BY6" s="245" t="str">
        <f t="shared" ca="1" si="1"/>
        <v/>
      </c>
      <c r="BZ6" s="247"/>
      <c r="CA6" s="2"/>
      <c r="CB6" s="247"/>
      <c r="CC6" s="245" t="str">
        <f t="shared" ca="1" si="1"/>
        <v/>
      </c>
      <c r="CD6" s="245" t="str">
        <f t="shared" ca="1" si="1"/>
        <v/>
      </c>
      <c r="CE6" s="245" t="str">
        <f t="shared" ca="1" si="1"/>
        <v/>
      </c>
      <c r="CF6" s="245" t="str">
        <f t="shared" ca="1" si="1"/>
        <v/>
      </c>
      <c r="CG6" s="245" t="str">
        <f t="shared" ca="1" si="1"/>
        <v/>
      </c>
      <c r="CH6" s="245" t="str">
        <f t="shared" ca="1" si="1"/>
        <v/>
      </c>
      <c r="CI6" s="245" t="str">
        <f t="shared" ca="1" si="1"/>
        <v/>
      </c>
      <c r="CJ6" s="245" t="str">
        <f t="shared" ca="1" si="1"/>
        <v/>
      </c>
      <c r="CK6" s="245" t="str">
        <f t="shared" ca="1" si="1"/>
        <v/>
      </c>
      <c r="CL6" s="245" t="str">
        <f t="shared" ca="1" si="1"/>
        <v/>
      </c>
      <c r="CM6" s="247"/>
      <c r="CN6" s="2"/>
      <c r="CO6" s="247"/>
      <c r="CP6" s="245" t="str">
        <f t="shared" ca="1" si="1"/>
        <v/>
      </c>
      <c r="CQ6" s="245" t="str">
        <f t="shared" ca="1" si="1"/>
        <v/>
      </c>
      <c r="CR6" s="245" t="str">
        <f t="shared" ca="1" si="1"/>
        <v/>
      </c>
      <c r="CS6" s="245" t="str">
        <f t="shared" ca="1" si="1"/>
        <v/>
      </c>
      <c r="CT6" s="245" t="str">
        <f t="shared" ca="1" si="1"/>
        <v/>
      </c>
      <c r="CU6" s="245" t="str">
        <f t="shared" ca="1" si="1"/>
        <v/>
      </c>
      <c r="CV6" s="245" t="str">
        <f t="shared" ca="1" si="1"/>
        <v/>
      </c>
      <c r="CW6" s="245" t="str">
        <f t="shared" ca="1" si="1"/>
        <v/>
      </c>
      <c r="CX6" s="245" t="str">
        <f t="shared" ca="1" si="1"/>
        <v/>
      </c>
      <c r="CY6" s="245" t="str">
        <f t="shared" ca="1" si="1"/>
        <v/>
      </c>
      <c r="CZ6" s="246"/>
      <c r="DA6" s="2"/>
      <c r="DB6" s="246"/>
      <c r="DC6" s="245" t="str">
        <f t="shared" ca="1" si="1"/>
        <v/>
      </c>
      <c r="DD6" s="245" t="str">
        <f t="shared" ca="1" si="1"/>
        <v/>
      </c>
      <c r="DE6" s="245" t="str">
        <f t="shared" ca="1" si="1"/>
        <v/>
      </c>
      <c r="DF6" s="245" t="str">
        <f t="shared" ca="1" si="1"/>
        <v/>
      </c>
      <c r="DG6" s="245" t="str">
        <f t="shared" ca="1" si="1"/>
        <v/>
      </c>
      <c r="DH6" s="245" t="str">
        <f t="shared" ca="1" si="1"/>
        <v/>
      </c>
      <c r="DI6" s="245" t="str">
        <f t="shared" ca="1" si="1"/>
        <v/>
      </c>
      <c r="DJ6" s="245" t="str">
        <f t="shared" ca="1" si="1"/>
        <v/>
      </c>
      <c r="DK6" s="245" t="str">
        <f t="shared" ca="1" si="1"/>
        <v/>
      </c>
      <c r="DL6" s="245" t="str">
        <f t="shared" ca="1" si="1"/>
        <v/>
      </c>
      <c r="DM6" s="246"/>
      <c r="DN6" s="2" t="str">
        <f t="shared" ca="1" si="1"/>
        <v/>
      </c>
      <c r="DO6" s="246"/>
      <c r="DP6" s="245" t="str">
        <f t="shared" ca="1" si="1"/>
        <v/>
      </c>
      <c r="DQ6" s="245" t="str">
        <f t="shared" ca="1" si="1"/>
        <v/>
      </c>
      <c r="DR6" s="245" t="str">
        <f t="shared" ca="1" si="1"/>
        <v/>
      </c>
      <c r="DS6" s="245" t="str">
        <f t="shared" ca="1" si="1"/>
        <v/>
      </c>
      <c r="DT6" s="245" t="str">
        <f t="shared" ca="1" si="1"/>
        <v/>
      </c>
      <c r="DU6" s="245" t="str">
        <f t="shared" ca="1" si="1"/>
        <v/>
      </c>
      <c r="DV6" s="245" t="str">
        <f t="shared" ca="1" si="1"/>
        <v/>
      </c>
      <c r="DW6" s="245" t="str">
        <f t="shared" ca="1" si="1"/>
        <v/>
      </c>
      <c r="DX6" s="245" t="str">
        <f t="shared" ca="1" si="1"/>
        <v/>
      </c>
      <c r="DY6" s="245" t="str">
        <f t="shared" ca="1" si="1"/>
        <v/>
      </c>
      <c r="DZ6" s="246"/>
    </row>
    <row r="7" spans="2:130" s="304" customFormat="1" x14ac:dyDescent="0.3">
      <c r="B7" s="300" t="s">
        <v>282</v>
      </c>
      <c r="C7" s="301" t="str">
        <f>Asset_1</f>
        <v>Value of EUE (feeder)</v>
      </c>
      <c r="D7" s="302" t="str">
        <f>Asset_2</f>
        <v>Value of EUE (distribution substation)</v>
      </c>
      <c r="E7" s="301" t="str">
        <f>Asset_3</f>
        <v>Value of EUE (LV circuits)</v>
      </c>
      <c r="F7" s="301">
        <f>Asset_4</f>
        <v>0</v>
      </c>
      <c r="G7" s="301">
        <f>Asset_5</f>
        <v>0</v>
      </c>
      <c r="H7" s="301">
        <f>Asset_6</f>
        <v>0</v>
      </c>
      <c r="I7" s="301">
        <f>Asset_7</f>
        <v>0</v>
      </c>
      <c r="J7" s="301">
        <f>Asset_8</f>
        <v>0</v>
      </c>
      <c r="K7" s="301">
        <f>Asset_9</f>
        <v>0</v>
      </c>
      <c r="L7" s="301">
        <f>Asset_10</f>
        <v>0</v>
      </c>
      <c r="M7" s="303" t="s">
        <v>283</v>
      </c>
      <c r="O7" s="305" t="s">
        <v>282</v>
      </c>
      <c r="P7" s="306" t="str">
        <f>Asset_1</f>
        <v>Value of EUE (feeder)</v>
      </c>
      <c r="Q7" s="302" t="str">
        <f>Asset_2</f>
        <v>Value of EUE (distribution substation)</v>
      </c>
      <c r="R7" s="301" t="str">
        <f>Asset_3</f>
        <v>Value of EUE (LV circuits)</v>
      </c>
      <c r="S7" s="301">
        <f>Asset_4</f>
        <v>0</v>
      </c>
      <c r="T7" s="301">
        <f>Asset_5</f>
        <v>0</v>
      </c>
      <c r="U7" s="301">
        <f>Asset_6</f>
        <v>0</v>
      </c>
      <c r="V7" s="301">
        <f>Asset_7</f>
        <v>0</v>
      </c>
      <c r="W7" s="301">
        <f>Asset_8</f>
        <v>0</v>
      </c>
      <c r="X7" s="301">
        <f>Asset_9</f>
        <v>0</v>
      </c>
      <c r="Y7" s="301">
        <f>Asset_10</f>
        <v>0</v>
      </c>
      <c r="Z7" s="303" t="s">
        <v>284</v>
      </c>
      <c r="AB7" s="300" t="s">
        <v>282</v>
      </c>
      <c r="AC7" s="301" t="str">
        <f>Asset_1</f>
        <v>Value of EUE (feeder)</v>
      </c>
      <c r="AD7" s="302" t="str">
        <f>Asset_2</f>
        <v>Value of EUE (distribution substation)</v>
      </c>
      <c r="AE7" s="301" t="str">
        <f>Asset_3</f>
        <v>Value of EUE (LV circuits)</v>
      </c>
      <c r="AF7" s="301">
        <f>Asset_4</f>
        <v>0</v>
      </c>
      <c r="AG7" s="301">
        <f>Asset_5</f>
        <v>0</v>
      </c>
      <c r="AH7" s="301">
        <f>Asset_6</f>
        <v>0</v>
      </c>
      <c r="AI7" s="301">
        <f>Asset_7</f>
        <v>0</v>
      </c>
      <c r="AJ7" s="301">
        <f>Asset_8</f>
        <v>0</v>
      </c>
      <c r="AK7" s="301">
        <f>Asset_9</f>
        <v>0</v>
      </c>
      <c r="AL7" s="307">
        <f>Asset_10</f>
        <v>0</v>
      </c>
      <c r="AM7" s="308" t="s">
        <v>285</v>
      </c>
      <c r="AO7" s="305" t="s">
        <v>282</v>
      </c>
      <c r="AP7" s="306" t="str">
        <f>Asset_1</f>
        <v>Value of EUE (feeder)</v>
      </c>
      <c r="AQ7" s="302" t="str">
        <f>Asset_2</f>
        <v>Value of EUE (distribution substation)</v>
      </c>
      <c r="AR7" s="301" t="str">
        <f>Asset_3</f>
        <v>Value of EUE (LV circuits)</v>
      </c>
      <c r="AS7" s="301">
        <f>Asset_4</f>
        <v>0</v>
      </c>
      <c r="AT7" s="301">
        <f>Asset_5</f>
        <v>0</v>
      </c>
      <c r="AU7" s="301">
        <f>Asset_6</f>
        <v>0</v>
      </c>
      <c r="AV7" s="301">
        <f>Asset_7</f>
        <v>0</v>
      </c>
      <c r="AW7" s="301">
        <f>Asset_8</f>
        <v>0</v>
      </c>
      <c r="AX7" s="301">
        <f>Asset_9</f>
        <v>0</v>
      </c>
      <c r="AY7" s="301">
        <f>Asset_10</f>
        <v>0</v>
      </c>
      <c r="AZ7" s="303" t="s">
        <v>286</v>
      </c>
      <c r="BB7" s="300" t="s">
        <v>282</v>
      </c>
      <c r="BC7" s="301" t="str">
        <f>Asset_1</f>
        <v>Value of EUE (feeder)</v>
      </c>
      <c r="BD7" s="302" t="str">
        <f>Asset_2</f>
        <v>Value of EUE (distribution substation)</v>
      </c>
      <c r="BE7" s="301" t="str">
        <f>Asset_3</f>
        <v>Value of EUE (LV circuits)</v>
      </c>
      <c r="BF7" s="301">
        <f>Asset_4</f>
        <v>0</v>
      </c>
      <c r="BG7" s="301">
        <f>Asset_5</f>
        <v>0</v>
      </c>
      <c r="BH7" s="301">
        <f>Asset_6</f>
        <v>0</v>
      </c>
      <c r="BI7" s="301">
        <f>Asset_7</f>
        <v>0</v>
      </c>
      <c r="BJ7" s="301">
        <f>Asset_8</f>
        <v>0</v>
      </c>
      <c r="BK7" s="301">
        <f>Asset_9</f>
        <v>0</v>
      </c>
      <c r="BL7" s="307">
        <f>Asset_10</f>
        <v>0</v>
      </c>
      <c r="BM7" s="308" t="s">
        <v>287</v>
      </c>
      <c r="BO7" s="300" t="s">
        <v>282</v>
      </c>
      <c r="BP7" s="301" t="str">
        <f>Asset_1</f>
        <v>Value of EUE (feeder)</v>
      </c>
      <c r="BQ7" s="302" t="str">
        <f>Asset_2</f>
        <v>Value of EUE (distribution substation)</v>
      </c>
      <c r="BR7" s="301" t="str">
        <f>Asset_3</f>
        <v>Value of EUE (LV circuits)</v>
      </c>
      <c r="BS7" s="301">
        <f>Asset_4</f>
        <v>0</v>
      </c>
      <c r="BT7" s="301">
        <f>Asset_5</f>
        <v>0</v>
      </c>
      <c r="BU7" s="301">
        <f>Asset_6</f>
        <v>0</v>
      </c>
      <c r="BV7" s="301">
        <f>Asset_7</f>
        <v>0</v>
      </c>
      <c r="BW7" s="301">
        <f>Asset_8</f>
        <v>0</v>
      </c>
      <c r="BX7" s="301">
        <f>Asset_9</f>
        <v>0</v>
      </c>
      <c r="BY7" s="301">
        <f>Asset_10</f>
        <v>0</v>
      </c>
      <c r="BZ7" s="303" t="s">
        <v>288</v>
      </c>
      <c r="CB7" s="300" t="s">
        <v>282</v>
      </c>
      <c r="CC7" s="301" t="str">
        <f>Asset_1</f>
        <v>Value of EUE (feeder)</v>
      </c>
      <c r="CD7" s="302" t="str">
        <f>Asset_2</f>
        <v>Value of EUE (distribution substation)</v>
      </c>
      <c r="CE7" s="301" t="str">
        <f>Asset_3</f>
        <v>Value of EUE (LV circuits)</v>
      </c>
      <c r="CF7" s="301">
        <f>Asset_4</f>
        <v>0</v>
      </c>
      <c r="CG7" s="301">
        <f>Asset_5</f>
        <v>0</v>
      </c>
      <c r="CH7" s="301">
        <f>Asset_6</f>
        <v>0</v>
      </c>
      <c r="CI7" s="301">
        <f>Asset_7</f>
        <v>0</v>
      </c>
      <c r="CJ7" s="301">
        <f>Asset_8</f>
        <v>0</v>
      </c>
      <c r="CK7" s="301">
        <f>Asset_9</f>
        <v>0</v>
      </c>
      <c r="CL7" s="301">
        <f>Asset_10</f>
        <v>0</v>
      </c>
      <c r="CM7" s="303" t="s">
        <v>289</v>
      </c>
      <c r="CO7" s="300" t="s">
        <v>282</v>
      </c>
      <c r="CP7" s="301" t="str">
        <f>Asset_1</f>
        <v>Value of EUE (feeder)</v>
      </c>
      <c r="CQ7" s="302" t="str">
        <f>Asset_2</f>
        <v>Value of EUE (distribution substation)</v>
      </c>
      <c r="CR7" s="301" t="str">
        <f>Asset_3</f>
        <v>Value of EUE (LV circuits)</v>
      </c>
      <c r="CS7" s="301">
        <f>Asset_4</f>
        <v>0</v>
      </c>
      <c r="CT7" s="301">
        <f>Asset_5</f>
        <v>0</v>
      </c>
      <c r="CU7" s="301">
        <f>Asset_6</f>
        <v>0</v>
      </c>
      <c r="CV7" s="301">
        <f>Asset_7</f>
        <v>0</v>
      </c>
      <c r="CW7" s="301">
        <f>Asset_8</f>
        <v>0</v>
      </c>
      <c r="CX7" s="301">
        <f>Asset_9</f>
        <v>0</v>
      </c>
      <c r="CY7" s="307">
        <f>Asset_10</f>
        <v>0</v>
      </c>
      <c r="CZ7" s="308" t="s">
        <v>290</v>
      </c>
      <c r="DB7" s="305" t="s">
        <v>282</v>
      </c>
      <c r="DC7" s="306" t="str">
        <f>Asset_1</f>
        <v>Value of EUE (feeder)</v>
      </c>
      <c r="DD7" s="302" t="str">
        <f>Asset_2</f>
        <v>Value of EUE (distribution substation)</v>
      </c>
      <c r="DE7" s="301" t="str">
        <f>Asset_3</f>
        <v>Value of EUE (LV circuits)</v>
      </c>
      <c r="DF7" s="301">
        <f>Asset_4</f>
        <v>0</v>
      </c>
      <c r="DG7" s="301">
        <f>Asset_5</f>
        <v>0</v>
      </c>
      <c r="DH7" s="301">
        <f>Asset_6</f>
        <v>0</v>
      </c>
      <c r="DI7" s="301">
        <f>Asset_7</f>
        <v>0</v>
      </c>
      <c r="DJ7" s="301">
        <f>Asset_8</f>
        <v>0</v>
      </c>
      <c r="DK7" s="301">
        <f>Asset_9</f>
        <v>0</v>
      </c>
      <c r="DL7" s="307">
        <f>Asset_10</f>
        <v>0</v>
      </c>
      <c r="DM7" s="308" t="s">
        <v>291</v>
      </c>
      <c r="DO7" s="305" t="s">
        <v>282</v>
      </c>
      <c r="DP7" s="309" t="str">
        <f>Asset_1</f>
        <v>Value of EUE (feeder)</v>
      </c>
      <c r="DQ7" s="310" t="str">
        <f>Asset_2</f>
        <v>Value of EUE (distribution substation)</v>
      </c>
      <c r="DR7" s="311" t="str">
        <f>Asset_3</f>
        <v>Value of EUE (LV circuits)</v>
      </c>
      <c r="DS7" s="311">
        <f>Asset_4</f>
        <v>0</v>
      </c>
      <c r="DT7" s="311">
        <f>Asset_5</f>
        <v>0</v>
      </c>
      <c r="DU7" s="311">
        <f>Asset_6</f>
        <v>0</v>
      </c>
      <c r="DV7" s="311">
        <f>Asset_7</f>
        <v>0</v>
      </c>
      <c r="DW7" s="311">
        <f>Asset_8</f>
        <v>0</v>
      </c>
      <c r="DX7" s="311">
        <f>Asset_9</f>
        <v>0</v>
      </c>
      <c r="DY7" s="312">
        <f>Asset_10</f>
        <v>0</v>
      </c>
      <c r="DZ7" s="308" t="s">
        <v>292</v>
      </c>
    </row>
    <row r="8" spans="2:130" x14ac:dyDescent="0.3">
      <c r="B8" s="250" t="str">
        <f>Start_FY</f>
        <v>FY25</v>
      </c>
      <c r="C8" s="155">
        <f>'2.3.6 Supply Risk Calculation'!$C$15/1000</f>
        <v>0.32642566573987541</v>
      </c>
      <c r="D8" s="289">
        <f>'2.3.6 Supply Risk Calculation'!$H$15/1000</f>
        <v>0.413627242884197</v>
      </c>
      <c r="E8" s="289">
        <f>'2.3.6 Supply Risk Calculation'!$M$15/1000</f>
        <v>0.25219598177172958</v>
      </c>
      <c r="F8" s="147"/>
      <c r="G8" s="147"/>
      <c r="H8" s="147"/>
      <c r="I8" s="147"/>
      <c r="J8" s="147"/>
      <c r="K8" s="147"/>
      <c r="L8" s="146"/>
      <c r="M8" s="134" cm="1">
        <f t="array" ref="M8:M22">IFERROR(IF(Asset_1&lt;&gt;"",C8:C22,"")+IF(Asset_2&lt;&gt;"",D8:D22,0)+IF(Asset_3 &lt;&gt;"",E8:E22,0)+IF(Asset_4 &lt;&gt;"",_xlfn.ANCHORARRAY(F8),0)+IF(Asset_5 &lt;&gt;"",_xlfn.ANCHORARRAY(G8),0)+IF(Asset_6 &lt;&gt;"",_xlfn.ANCHORARRAY(H8),0)+IF(Asset_7 &lt;&gt;"",_xlfn.ANCHORARRAY(I8),0)+IF(Asset_8 &lt;&gt;"",_xlfn.ANCHORARRAY(J8),0)+IF(Asset_9 &lt;&gt;"",_xlfn.ANCHORARRAY(K8),0)+IF(Asset_10 &lt;&gt;"",_xlfn.ANCHORARRAY(L8),0),0)</f>
        <v>0.992248890395802</v>
      </c>
      <c r="O8" s="130" t="str" cm="1">
        <f t="array" ref="O8:O37">$B$8:$B$37</f>
        <v>FY25</v>
      </c>
      <c r="P8" s="244">
        <v>0</v>
      </c>
      <c r="Q8" s="99"/>
      <c r="R8" s="99"/>
      <c r="S8" s="99"/>
      <c r="T8" s="99"/>
      <c r="U8" s="99"/>
      <c r="V8" s="99"/>
      <c r="W8" s="99"/>
      <c r="X8" s="99"/>
      <c r="Y8" s="146"/>
      <c r="Z8" s="134" cm="1">
        <f t="array" ref="Z8:Z22">IFERROR(IF(Asset_1&lt;&gt;"",P8:P22,"")+IF(Asset_2&lt;&gt;"",_xlfn.ANCHORARRAY(Q8:Q22),0)+IF(Asset_3 &lt;&gt;"",_xlfn.ANCHORARRAY(R8:R22),0)+IF(Asset_4 &lt;&gt;"",_xlfn.ANCHORARRAY(S8),0)+IF(Asset_5 &lt;&gt;"",_xlfn.ANCHORARRAY(T8),0)+IF(Asset_6 &lt;&gt;"",_xlfn.ANCHORARRAY(U8),0)+IF(Asset_7 &lt;&gt;"",_xlfn.ANCHORARRAY(V8),0)+IF(Asset_8 &lt;&gt;"",_xlfn.ANCHORARRAY(W8),0)+IF(Asset_9 &lt;&gt;"",_xlfn.ANCHORARRAY(X8),0)+IF(Asset_10 &lt;&gt;"",_xlfn.ANCHORARRAY(Y8),0),0)</f>
        <v>0</v>
      </c>
      <c r="AB8" s="130" t="str" cm="1">
        <f t="array" ref="AB8:AB37">$B$8:$B$37</f>
        <v>FY25</v>
      </c>
      <c r="AC8" s="136">
        <v>0</v>
      </c>
      <c r="AD8" s="99"/>
      <c r="AE8" s="99"/>
      <c r="AF8" s="99"/>
      <c r="AG8" s="99"/>
      <c r="AH8" s="99"/>
      <c r="AI8" s="99"/>
      <c r="AJ8" s="99"/>
      <c r="AK8" s="99"/>
      <c r="AL8" s="146"/>
      <c r="AM8" s="134" cm="1">
        <f t="array" ref="AM8">IFERROR(IF(Asset_1&lt;&gt;"",_xlfn.ANCHORARRAY(AC8),0)+IF(Asset_2&lt;&gt;"",_xlfn.ANCHORARRAY(AD8),0)+IF(Asset_3&lt;&gt;"",_xlfn.ANCHORARRAY(AE8),0)+IF(Asset_4&lt;&gt;"",_xlfn.ANCHORARRAY(AF8),0)+IF(Asset_5&lt;&gt;"",_xlfn.ANCHORARRAY(AG8),0)+IF(Asset_6&lt;&gt;"",_xlfn.ANCHORARRAY(AH8),0)+IF(Asset_7&lt;&gt;"",_xlfn.ANCHORARRAY(AI8),0)+IF(Asset_8&lt;&gt;"",_xlfn.ANCHORARRAY(AJ8),0)+IF(Asset_9&lt;&gt;"",_xlfn.ANCHORARRAY(AK8),0)+IF(Asset_10&lt;&gt;"",_xlfn.ANCHORARRAY(AL8),0),0)</f>
        <v>0</v>
      </c>
      <c r="AO8" s="130" t="str" cm="1">
        <f t="array" ref="AO8:AO37">$B$8:$B$37</f>
        <v>FY25</v>
      </c>
      <c r="AP8" s="136">
        <v>0</v>
      </c>
      <c r="AQ8" s="99"/>
      <c r="AR8" s="99"/>
      <c r="AS8" s="99"/>
      <c r="AT8" s="99"/>
      <c r="AU8" s="99"/>
      <c r="AV8" s="99"/>
      <c r="AW8" s="99"/>
      <c r="AX8" s="99"/>
      <c r="AY8" s="146"/>
      <c r="AZ8" s="134" cm="1">
        <f t="array" ref="AZ8">IFERROR(IF(Asset_1&lt;&gt;"",_xlfn.ANCHORARRAY(AP8),0)+IF(Asset_2&lt;&gt;"",_xlfn.ANCHORARRAY(AQ8),0)+IF(Asset_3&lt;&gt;"",_xlfn.ANCHORARRAY(AR8),0)+IF(Asset_4&lt;&gt;"",_xlfn.ANCHORARRAY(AS8),0)+IF(Asset_5&lt;&gt;"",_xlfn.ANCHORARRAY(AT8),0)+IF(Asset_6&lt;&gt;"",_xlfn.ANCHORARRAY(AU8),0)+IF(Asset_7&lt;&gt;"",_xlfn.ANCHORARRAY(AV8),0)+IF(Asset_8&lt;&gt;"",_xlfn.ANCHORARRAY(AW8),0)+IF(Asset_9&lt;&gt;"",_xlfn.ANCHORARRAY(AX8),0)+IF(Asset_10&lt;&gt;"",_xlfn.ANCHORARRAY(AY8),0),0)</f>
        <v>0</v>
      </c>
      <c r="BB8" s="130" t="str" cm="1">
        <f t="array" ref="BB8:BB37">$B$8:$B$37</f>
        <v>FY25</v>
      </c>
      <c r="BC8" s="136">
        <v>0</v>
      </c>
      <c r="BD8" s="99"/>
      <c r="BE8" s="99"/>
      <c r="BF8" s="99"/>
      <c r="BG8" s="99"/>
      <c r="BH8" s="99"/>
      <c r="BI8" s="99"/>
      <c r="BJ8" s="99"/>
      <c r="BK8" s="99"/>
      <c r="BL8" s="146"/>
      <c r="BM8" s="134" cm="1">
        <f t="array" ref="BM8">IFERROR(IF(Asset_1&lt;&gt;"",_xlfn.ANCHORARRAY(BC8),0)+IF(Asset_2&lt;&gt;"",_xlfn.ANCHORARRAY(BD8),0)+IF(Asset_3&lt;&gt;"",_xlfn.ANCHORARRAY(BE8),0)+IF(Asset_4&lt;&gt;"",_xlfn.ANCHORARRAY(BF8),0)+IF(Asset_5&lt;&gt;"",_xlfn.ANCHORARRAY(BG8),0)+IF(Asset_6&lt;&gt;"",_xlfn.ANCHORARRAY(BH8),0)+IF(Asset_7&lt;&gt;"",_xlfn.ANCHORARRAY(BI8),0)+IF(Asset_8&lt;&gt;"",_xlfn.ANCHORARRAY(BJ8),0)+IF(Asset_9&lt;&gt;"",_xlfn.ANCHORARRAY(BK8),0)+IF(Asset_10&lt;&gt;"",_xlfn.ANCHORARRAY(BL8),0), 0)</f>
        <v>0</v>
      </c>
      <c r="BO8" s="130" t="str" cm="1">
        <f t="array" ref="BO8:BO37">$B$8:$B$37</f>
        <v>FY25</v>
      </c>
      <c r="BP8" s="136">
        <v>0</v>
      </c>
      <c r="BQ8" s="99"/>
      <c r="BR8" s="99"/>
      <c r="BS8" s="99"/>
      <c r="BT8" s="99"/>
      <c r="BU8" s="99"/>
      <c r="BV8" s="99"/>
      <c r="BW8" s="99"/>
      <c r="BX8" s="99"/>
      <c r="BY8" s="146"/>
      <c r="BZ8" s="134" cm="1">
        <f t="array" ref="BZ8">IFERROR(IF(Asset_1&lt;&gt;"",_xlfn.ANCHORARRAY(BP8),0)+IF(Asset_2&lt;&gt;"",_xlfn.ANCHORARRAY(BQ8),0)+IF(Asset_3&lt;&gt;"",_xlfn.ANCHORARRAY(BR8),0)+IF(Asset_4&lt;&gt;"",_xlfn.ANCHORARRAY(BS8),0)+IF(Asset_5&lt;&gt;"",_xlfn.ANCHORARRAY(BT8),0)+IF(Asset_6&lt;&gt;"",_xlfn.ANCHORARRAY(BU8),0)+IF(Asset_7&lt;&gt;"",_xlfn.ANCHORARRAY(BV8),0)+IF(Asset_8&lt;&gt;"",_xlfn.ANCHORARRAY(BW8),0)+IF(Asset_9&lt;&gt;"",_xlfn.ANCHORARRAY(BX8),0)+IF(Asset_10&lt;&gt;"",_xlfn.ANCHORARRAY(BY8),0), 0)</f>
        <v>0</v>
      </c>
      <c r="CB8" s="130"/>
      <c r="CC8" s="136"/>
      <c r="CD8" s="99"/>
      <c r="CE8" s="99"/>
      <c r="CF8" s="99"/>
      <c r="CG8" s="99"/>
      <c r="CH8" s="99"/>
      <c r="CI8" s="99"/>
      <c r="CJ8" s="99"/>
      <c r="CK8" s="99"/>
      <c r="CL8" s="146"/>
      <c r="CM8" s="134"/>
      <c r="CO8" s="130"/>
      <c r="CP8" s="136"/>
      <c r="CQ8" s="99"/>
      <c r="CR8" s="99"/>
      <c r="CS8" s="99"/>
      <c r="CT8" s="99"/>
      <c r="CU8" s="99"/>
      <c r="CV8" s="99"/>
      <c r="CW8" s="99"/>
      <c r="CX8" s="99"/>
      <c r="CY8" s="146"/>
      <c r="CZ8" s="134"/>
      <c r="DB8" s="130"/>
      <c r="DC8" s="136"/>
      <c r="DD8" s="99"/>
      <c r="DE8" s="99"/>
      <c r="DF8" s="99"/>
      <c r="DG8" s="99"/>
      <c r="DH8" s="99"/>
      <c r="DI8" s="99"/>
      <c r="DJ8" s="99"/>
      <c r="DK8" s="99"/>
      <c r="DL8" s="146"/>
      <c r="DM8" s="134"/>
      <c r="DO8" s="130"/>
      <c r="DP8" s="136"/>
      <c r="DQ8" s="99"/>
      <c r="DR8" s="99"/>
      <c r="DS8" s="99"/>
      <c r="DT8" s="99"/>
      <c r="DU8" s="99"/>
      <c r="DV8" s="99"/>
      <c r="DW8" s="99"/>
      <c r="DX8" s="99"/>
      <c r="DY8" s="146"/>
      <c r="DZ8" s="134"/>
    </row>
    <row r="9" spans="2:130" x14ac:dyDescent="0.3">
      <c r="B9" s="153" t="str">
        <f t="shared" ref="B9:B37" si="2">"FY"&amp;RIGHT(B8,2)+1</f>
        <v>FY26</v>
      </c>
      <c r="C9" s="155">
        <f>'2.3.6 Supply Risk Calculation'!$C$15/1000</f>
        <v>0.32642566573987541</v>
      </c>
      <c r="D9" s="289">
        <f>'2.3.6 Supply Risk Calculation'!$H$15/1000</f>
        <v>0.413627242884197</v>
      </c>
      <c r="E9" s="289">
        <f>'2.3.6 Supply Risk Calculation'!$M$15/1000</f>
        <v>0.25219598177172958</v>
      </c>
      <c r="F9" s="4"/>
      <c r="G9" s="4"/>
      <c r="H9" s="4"/>
      <c r="I9" s="4"/>
      <c r="J9" s="4"/>
      <c r="K9" s="4"/>
      <c r="L9" s="129"/>
      <c r="M9" s="134">
        <v>0.992248890395802</v>
      </c>
      <c r="O9" s="130" t="str">
        <v>FY26</v>
      </c>
      <c r="P9" s="131"/>
      <c r="Q9" s="2"/>
      <c r="R9" s="2"/>
      <c r="S9" s="2"/>
      <c r="T9" s="2"/>
      <c r="U9" s="2"/>
      <c r="V9" s="2"/>
      <c r="W9" s="2"/>
      <c r="X9" s="2"/>
      <c r="Y9" s="129"/>
      <c r="Z9" s="134">
        <v>0</v>
      </c>
      <c r="AB9" s="130" t="str">
        <v>FY26</v>
      </c>
      <c r="AC9" s="131"/>
      <c r="AD9" s="2"/>
      <c r="AE9" s="2"/>
      <c r="AF9" s="2"/>
      <c r="AG9" s="2"/>
      <c r="AH9" s="2"/>
      <c r="AI9" s="2"/>
      <c r="AJ9" s="2"/>
      <c r="AK9" s="2"/>
      <c r="AL9" s="129"/>
      <c r="AM9" s="134"/>
      <c r="AO9" s="130" t="str">
        <v>FY26</v>
      </c>
      <c r="AP9" s="131"/>
      <c r="AQ9" s="2"/>
      <c r="AR9" s="2"/>
      <c r="AS9" s="2"/>
      <c r="AT9" s="2"/>
      <c r="AU9" s="2"/>
      <c r="AV9" s="2"/>
      <c r="AW9" s="2"/>
      <c r="AX9" s="2"/>
      <c r="AY9" s="129"/>
      <c r="AZ9" s="134"/>
      <c r="BB9" s="130" t="str">
        <v>FY26</v>
      </c>
      <c r="BC9" s="131"/>
      <c r="BD9" s="2"/>
      <c r="BE9" s="2"/>
      <c r="BF9" s="2"/>
      <c r="BG9" s="2"/>
      <c r="BH9" s="2"/>
      <c r="BI9" s="2"/>
      <c r="BJ9" s="2"/>
      <c r="BK9" s="2"/>
      <c r="BL9" s="129"/>
      <c r="BM9" s="134"/>
      <c r="BO9" s="130" t="str">
        <v>FY26</v>
      </c>
      <c r="BP9" s="131"/>
      <c r="BQ9" s="2"/>
      <c r="BR9" s="2"/>
      <c r="BS9" s="2"/>
      <c r="BT9" s="2"/>
      <c r="BU9" s="2"/>
      <c r="BV9" s="2"/>
      <c r="BW9" s="2"/>
      <c r="BX9" s="2"/>
      <c r="BY9" s="129"/>
      <c r="BZ9" s="134"/>
      <c r="CB9" s="130"/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/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/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/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 x14ac:dyDescent="0.3">
      <c r="B10" s="153" t="str">
        <f t="shared" si="2"/>
        <v>FY27</v>
      </c>
      <c r="C10" s="155">
        <f>'2.3.6 Supply Risk Calculation'!$C$15/1000</f>
        <v>0.32642566573987541</v>
      </c>
      <c r="D10" s="289">
        <f>'2.3.6 Supply Risk Calculation'!$H$15/1000</f>
        <v>0.413627242884197</v>
      </c>
      <c r="E10" s="289">
        <f>'2.3.6 Supply Risk Calculation'!$M$15/1000</f>
        <v>0.25219598177172958</v>
      </c>
      <c r="F10" s="4"/>
      <c r="G10" s="4"/>
      <c r="H10" s="4"/>
      <c r="I10" s="4"/>
      <c r="J10" s="4"/>
      <c r="K10" s="4"/>
      <c r="L10" s="129"/>
      <c r="M10" s="134">
        <v>0.992248890395802</v>
      </c>
      <c r="O10" s="130" t="str">
        <v>FY27</v>
      </c>
      <c r="P10" s="131"/>
      <c r="Q10" s="2"/>
      <c r="R10" s="2"/>
      <c r="S10" s="2"/>
      <c r="T10" s="2"/>
      <c r="U10" s="2"/>
      <c r="V10" s="2"/>
      <c r="W10" s="2"/>
      <c r="X10" s="2"/>
      <c r="Y10" s="129"/>
      <c r="Z10" s="134">
        <v>0</v>
      </c>
      <c r="AB10" s="130" t="str">
        <v>FY27</v>
      </c>
      <c r="AC10" s="131"/>
      <c r="AD10" s="2"/>
      <c r="AE10" s="2"/>
      <c r="AF10" s="2"/>
      <c r="AG10" s="2"/>
      <c r="AH10" s="2"/>
      <c r="AI10" s="2"/>
      <c r="AJ10" s="2"/>
      <c r="AK10" s="2"/>
      <c r="AL10" s="129"/>
      <c r="AM10" s="134"/>
      <c r="AO10" s="130" t="str">
        <v>FY27</v>
      </c>
      <c r="AP10" s="131"/>
      <c r="AQ10" s="2"/>
      <c r="AR10" s="2"/>
      <c r="AS10" s="2"/>
      <c r="AT10" s="2"/>
      <c r="AU10" s="2"/>
      <c r="AV10" s="2"/>
      <c r="AW10" s="2"/>
      <c r="AX10" s="2"/>
      <c r="AY10" s="129"/>
      <c r="AZ10" s="134"/>
      <c r="BB10" s="130" t="str">
        <v>FY27</v>
      </c>
      <c r="BC10" s="131"/>
      <c r="BD10" s="2"/>
      <c r="BE10" s="2"/>
      <c r="BF10" s="2"/>
      <c r="BG10" s="2"/>
      <c r="BH10" s="2"/>
      <c r="BI10" s="2"/>
      <c r="BJ10" s="2"/>
      <c r="BK10" s="2"/>
      <c r="BL10" s="129"/>
      <c r="BM10" s="134"/>
      <c r="BO10" s="130" t="str">
        <v>FY27</v>
      </c>
      <c r="BP10" s="131"/>
      <c r="BQ10" s="2"/>
      <c r="BR10" s="2"/>
      <c r="BS10" s="2"/>
      <c r="BT10" s="2"/>
      <c r="BU10" s="2"/>
      <c r="BV10" s="2"/>
      <c r="BW10" s="2"/>
      <c r="BX10" s="2"/>
      <c r="BY10" s="129"/>
      <c r="BZ10" s="134"/>
      <c r="CB10" s="130"/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/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/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/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 x14ac:dyDescent="0.3">
      <c r="B11" s="153" t="str">
        <f t="shared" si="2"/>
        <v>FY28</v>
      </c>
      <c r="C11" s="155">
        <f>'2.3.6 Supply Risk Calculation'!$C$15/1000</f>
        <v>0.32642566573987541</v>
      </c>
      <c r="D11" s="289">
        <f>'2.3.6 Supply Risk Calculation'!$H$15/1000</f>
        <v>0.413627242884197</v>
      </c>
      <c r="E11" s="289">
        <f>'2.3.6 Supply Risk Calculation'!$M$15/1000</f>
        <v>0.25219598177172958</v>
      </c>
      <c r="F11" s="4"/>
      <c r="G11" s="4"/>
      <c r="H11" s="4"/>
      <c r="I11" s="4"/>
      <c r="J11" s="4"/>
      <c r="K11" s="4"/>
      <c r="L11" s="129"/>
      <c r="M11" s="134">
        <v>0.992248890395802</v>
      </c>
      <c r="O11" s="130" t="str">
        <v>FY28</v>
      </c>
      <c r="P11" s="131"/>
      <c r="Q11" s="2"/>
      <c r="R11" s="2"/>
      <c r="S11" s="2"/>
      <c r="T11" s="2"/>
      <c r="U11" s="2"/>
      <c r="V11" s="2"/>
      <c r="W11" s="2"/>
      <c r="X11" s="2"/>
      <c r="Y11" s="129"/>
      <c r="Z11" s="134">
        <v>0</v>
      </c>
      <c r="AB11" s="130" t="str">
        <v>FY28</v>
      </c>
      <c r="AC11" s="131"/>
      <c r="AD11" s="2"/>
      <c r="AE11" s="2"/>
      <c r="AF11" s="2"/>
      <c r="AG11" s="2"/>
      <c r="AH11" s="2"/>
      <c r="AI11" s="2"/>
      <c r="AJ11" s="2"/>
      <c r="AK11" s="2"/>
      <c r="AL11" s="129"/>
      <c r="AM11" s="134"/>
      <c r="AO11" s="130" t="str">
        <v>FY28</v>
      </c>
      <c r="AP11" s="131"/>
      <c r="AQ11" s="2"/>
      <c r="AR11" s="2"/>
      <c r="AS11" s="2"/>
      <c r="AT11" s="2"/>
      <c r="AU11" s="2"/>
      <c r="AV11" s="2"/>
      <c r="AW11" s="2"/>
      <c r="AX11" s="2"/>
      <c r="AY11" s="129"/>
      <c r="AZ11" s="134"/>
      <c r="BB11" s="130" t="str">
        <v>FY28</v>
      </c>
      <c r="BC11" s="131"/>
      <c r="BD11" s="2"/>
      <c r="BE11" s="2"/>
      <c r="BF11" s="2"/>
      <c r="BG11" s="2"/>
      <c r="BH11" s="2"/>
      <c r="BI11" s="2"/>
      <c r="BJ11" s="2"/>
      <c r="BK11" s="2"/>
      <c r="BL11" s="129"/>
      <c r="BM11" s="134"/>
      <c r="BO11" s="130" t="str">
        <v>FY28</v>
      </c>
      <c r="BP11" s="131"/>
      <c r="BQ11" s="2"/>
      <c r="BR11" s="2"/>
      <c r="BS11" s="2"/>
      <c r="BT11" s="2"/>
      <c r="BU11" s="2"/>
      <c r="BV11" s="2"/>
      <c r="BW11" s="2"/>
      <c r="BX11" s="2"/>
      <c r="BY11" s="129"/>
      <c r="BZ11" s="134"/>
      <c r="CB11" s="130"/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/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/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/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 x14ac:dyDescent="0.3">
      <c r="B12" s="153" t="str">
        <f t="shared" si="2"/>
        <v>FY29</v>
      </c>
      <c r="C12" s="155">
        <f>'2.3.6 Supply Risk Calculation'!$C$15/1000</f>
        <v>0.32642566573987541</v>
      </c>
      <c r="D12" s="289">
        <f>'2.3.6 Supply Risk Calculation'!$H$15/1000</f>
        <v>0.413627242884197</v>
      </c>
      <c r="E12" s="289">
        <f>'2.3.6 Supply Risk Calculation'!$M$15/1000</f>
        <v>0.25219598177172958</v>
      </c>
      <c r="F12" s="4"/>
      <c r="G12" s="4"/>
      <c r="H12" s="4"/>
      <c r="I12" s="4"/>
      <c r="J12" s="4"/>
      <c r="K12" s="4"/>
      <c r="L12" s="129"/>
      <c r="M12" s="134">
        <v>0.992248890395802</v>
      </c>
      <c r="O12" s="130" t="str">
        <v>FY29</v>
      </c>
      <c r="P12" s="131"/>
      <c r="Q12" s="2"/>
      <c r="R12" s="2"/>
      <c r="S12" s="2"/>
      <c r="T12" s="2"/>
      <c r="U12" s="2"/>
      <c r="V12" s="2"/>
      <c r="W12" s="2"/>
      <c r="X12" s="2"/>
      <c r="Y12" s="129"/>
      <c r="Z12" s="134">
        <v>0</v>
      </c>
      <c r="AB12" s="130" t="str">
        <v>FY29</v>
      </c>
      <c r="AC12" s="131"/>
      <c r="AD12" s="2"/>
      <c r="AE12" s="2"/>
      <c r="AF12" s="2"/>
      <c r="AG12" s="2"/>
      <c r="AH12" s="2"/>
      <c r="AI12" s="2"/>
      <c r="AJ12" s="2"/>
      <c r="AK12" s="2"/>
      <c r="AL12" s="129"/>
      <c r="AM12" s="134"/>
      <c r="AO12" s="130" t="str">
        <v>FY29</v>
      </c>
      <c r="AP12" s="131"/>
      <c r="AQ12" s="2"/>
      <c r="AR12" s="2"/>
      <c r="AS12" s="2"/>
      <c r="AT12" s="2"/>
      <c r="AU12" s="2"/>
      <c r="AV12" s="2"/>
      <c r="AW12" s="2"/>
      <c r="AX12" s="2"/>
      <c r="AY12" s="129"/>
      <c r="AZ12" s="134"/>
      <c r="BB12" s="130" t="str">
        <v>FY29</v>
      </c>
      <c r="BC12" s="131"/>
      <c r="BD12" s="2"/>
      <c r="BE12" s="2"/>
      <c r="BF12" s="2"/>
      <c r="BG12" s="2"/>
      <c r="BH12" s="2"/>
      <c r="BI12" s="2"/>
      <c r="BJ12" s="2"/>
      <c r="BK12" s="2"/>
      <c r="BL12" s="129"/>
      <c r="BM12" s="134"/>
      <c r="BO12" s="130" t="str">
        <v>FY29</v>
      </c>
      <c r="BP12" s="131"/>
      <c r="BQ12" s="2"/>
      <c r="BR12" s="2"/>
      <c r="BS12" s="2"/>
      <c r="BT12" s="2"/>
      <c r="BU12" s="2"/>
      <c r="BV12" s="2"/>
      <c r="BW12" s="2"/>
      <c r="BX12" s="2"/>
      <c r="BY12" s="129"/>
      <c r="BZ12" s="134"/>
      <c r="CB12" s="130"/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/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/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/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 x14ac:dyDescent="0.3">
      <c r="B13" s="153" t="str">
        <f t="shared" si="2"/>
        <v>FY30</v>
      </c>
      <c r="C13" s="155">
        <f>'2.3.6 Supply Risk Calculation'!$C$15/1000</f>
        <v>0.32642566573987541</v>
      </c>
      <c r="D13" s="289">
        <f>'2.3.6 Supply Risk Calculation'!$H$15/1000</f>
        <v>0.413627242884197</v>
      </c>
      <c r="E13" s="289">
        <f>'2.3.6 Supply Risk Calculation'!$M$15/1000</f>
        <v>0.25219598177172958</v>
      </c>
      <c r="F13" s="4"/>
      <c r="G13" s="4"/>
      <c r="H13" s="4"/>
      <c r="I13" s="4"/>
      <c r="J13" s="4"/>
      <c r="K13" s="4"/>
      <c r="L13" s="129"/>
      <c r="M13" s="134">
        <v>0.992248890395802</v>
      </c>
      <c r="O13" s="130" t="str">
        <v>FY30</v>
      </c>
      <c r="P13" s="131"/>
      <c r="Q13" s="2"/>
      <c r="R13" s="2"/>
      <c r="S13" s="2"/>
      <c r="T13" s="2"/>
      <c r="U13" s="2"/>
      <c r="V13" s="2"/>
      <c r="W13" s="2"/>
      <c r="X13" s="2"/>
      <c r="Y13" s="129"/>
      <c r="Z13" s="134">
        <v>0</v>
      </c>
      <c r="AB13" s="130" t="str">
        <v>FY30</v>
      </c>
      <c r="AC13" s="131"/>
      <c r="AD13" s="2"/>
      <c r="AE13" s="2"/>
      <c r="AF13" s="2"/>
      <c r="AG13" s="2"/>
      <c r="AH13" s="2"/>
      <c r="AI13" s="2"/>
      <c r="AJ13" s="2"/>
      <c r="AK13" s="2"/>
      <c r="AL13" s="129"/>
      <c r="AM13" s="134"/>
      <c r="AO13" s="130" t="str">
        <v>FY30</v>
      </c>
      <c r="AP13" s="131"/>
      <c r="AQ13" s="2"/>
      <c r="AR13" s="2"/>
      <c r="AS13" s="2"/>
      <c r="AT13" s="2"/>
      <c r="AU13" s="2"/>
      <c r="AV13" s="2"/>
      <c r="AW13" s="2"/>
      <c r="AX13" s="2"/>
      <c r="AY13" s="129"/>
      <c r="AZ13" s="134"/>
      <c r="BB13" s="130" t="str">
        <v>FY30</v>
      </c>
      <c r="BC13" s="131"/>
      <c r="BD13" s="2"/>
      <c r="BE13" s="2"/>
      <c r="BF13" s="2"/>
      <c r="BG13" s="2"/>
      <c r="BH13" s="2"/>
      <c r="BI13" s="2"/>
      <c r="BJ13" s="2"/>
      <c r="BK13" s="2"/>
      <c r="BL13" s="129"/>
      <c r="BM13" s="134"/>
      <c r="BO13" s="130" t="str">
        <v>FY30</v>
      </c>
      <c r="BP13" s="131"/>
      <c r="BQ13" s="2"/>
      <c r="BR13" s="2"/>
      <c r="BS13" s="2"/>
      <c r="BT13" s="2"/>
      <c r="BU13" s="2"/>
      <c r="BV13" s="2"/>
      <c r="BW13" s="2"/>
      <c r="BX13" s="2"/>
      <c r="BY13" s="129"/>
      <c r="BZ13" s="134"/>
      <c r="CB13" s="130"/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/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/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/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 x14ac:dyDescent="0.3">
      <c r="B14" s="153" t="str">
        <f t="shared" si="2"/>
        <v>FY31</v>
      </c>
      <c r="C14" s="155">
        <f>'2.3.6 Supply Risk Calculation'!$C$15/1000</f>
        <v>0.32642566573987541</v>
      </c>
      <c r="D14" s="289">
        <f>'2.3.6 Supply Risk Calculation'!$H$15/1000</f>
        <v>0.413627242884197</v>
      </c>
      <c r="E14" s="289">
        <f>'2.3.6 Supply Risk Calculation'!$M$15/1000</f>
        <v>0.25219598177172958</v>
      </c>
      <c r="F14" s="4"/>
      <c r="G14" s="4"/>
      <c r="H14" s="4"/>
      <c r="I14" s="4"/>
      <c r="J14" s="4"/>
      <c r="K14" s="4"/>
      <c r="L14" s="129"/>
      <c r="M14" s="134">
        <v>0.992248890395802</v>
      </c>
      <c r="O14" s="130" t="str">
        <v>FY31</v>
      </c>
      <c r="P14" s="131"/>
      <c r="Q14" s="2"/>
      <c r="R14" s="2"/>
      <c r="S14" s="2"/>
      <c r="T14" s="2"/>
      <c r="U14" s="2"/>
      <c r="V14" s="2"/>
      <c r="W14" s="2"/>
      <c r="X14" s="2"/>
      <c r="Y14" s="129"/>
      <c r="Z14" s="134">
        <v>0</v>
      </c>
      <c r="AB14" s="130" t="str">
        <v>FY31</v>
      </c>
      <c r="AC14" s="131"/>
      <c r="AD14" s="2"/>
      <c r="AE14" s="2"/>
      <c r="AF14" s="2"/>
      <c r="AG14" s="2"/>
      <c r="AH14" s="2"/>
      <c r="AI14" s="2"/>
      <c r="AJ14" s="2"/>
      <c r="AK14" s="2"/>
      <c r="AL14" s="129"/>
      <c r="AM14" s="134"/>
      <c r="AO14" s="130" t="str">
        <v>FY31</v>
      </c>
      <c r="AP14" s="131"/>
      <c r="AQ14" s="2"/>
      <c r="AR14" s="2"/>
      <c r="AS14" s="2"/>
      <c r="AT14" s="2"/>
      <c r="AU14" s="2"/>
      <c r="AV14" s="2"/>
      <c r="AW14" s="2"/>
      <c r="AX14" s="2"/>
      <c r="AY14" s="129"/>
      <c r="AZ14" s="134"/>
      <c r="BB14" s="130" t="str">
        <v>FY31</v>
      </c>
      <c r="BC14" s="131"/>
      <c r="BD14" s="2"/>
      <c r="BE14" s="2"/>
      <c r="BF14" s="2"/>
      <c r="BG14" s="2"/>
      <c r="BH14" s="2"/>
      <c r="BI14" s="2"/>
      <c r="BJ14" s="2"/>
      <c r="BK14" s="2"/>
      <c r="BL14" s="129"/>
      <c r="BM14" s="134"/>
      <c r="BO14" s="130" t="str">
        <v>FY31</v>
      </c>
      <c r="BP14" s="131"/>
      <c r="BQ14" s="2"/>
      <c r="BR14" s="2"/>
      <c r="BS14" s="2"/>
      <c r="BT14" s="2"/>
      <c r="BU14" s="2"/>
      <c r="BV14" s="2"/>
      <c r="BW14" s="2"/>
      <c r="BX14" s="2"/>
      <c r="BY14" s="129"/>
      <c r="BZ14" s="134"/>
      <c r="CB14" s="130"/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/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/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/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 x14ac:dyDescent="0.3">
      <c r="B15" s="153" t="str">
        <f t="shared" si="2"/>
        <v>FY32</v>
      </c>
      <c r="C15" s="155">
        <f>'2.3.6 Supply Risk Calculation'!$C$15/1000</f>
        <v>0.32642566573987541</v>
      </c>
      <c r="D15" s="289">
        <f>'2.3.6 Supply Risk Calculation'!$H$15/1000</f>
        <v>0.413627242884197</v>
      </c>
      <c r="E15" s="289">
        <f>'2.3.6 Supply Risk Calculation'!$M$15/1000</f>
        <v>0.25219598177172958</v>
      </c>
      <c r="F15" s="4"/>
      <c r="G15" s="4"/>
      <c r="H15" s="4"/>
      <c r="I15" s="4"/>
      <c r="J15" s="4"/>
      <c r="K15" s="4"/>
      <c r="L15" s="129"/>
      <c r="M15" s="134">
        <v>0.992248890395802</v>
      </c>
      <c r="O15" s="130" t="str">
        <v>FY32</v>
      </c>
      <c r="P15" s="131"/>
      <c r="Q15" s="2"/>
      <c r="R15" s="2"/>
      <c r="S15" s="2"/>
      <c r="T15" s="2"/>
      <c r="U15" s="2"/>
      <c r="V15" s="2"/>
      <c r="W15" s="2"/>
      <c r="X15" s="2"/>
      <c r="Y15" s="129"/>
      <c r="Z15" s="134">
        <v>0</v>
      </c>
      <c r="AB15" s="130" t="str">
        <v>FY32</v>
      </c>
      <c r="AC15" s="131"/>
      <c r="AD15" s="2"/>
      <c r="AE15" s="2"/>
      <c r="AF15" s="2"/>
      <c r="AG15" s="2"/>
      <c r="AH15" s="2"/>
      <c r="AI15" s="2"/>
      <c r="AJ15" s="2"/>
      <c r="AK15" s="2"/>
      <c r="AL15" s="129"/>
      <c r="AM15" s="134"/>
      <c r="AO15" s="130" t="str">
        <v>FY32</v>
      </c>
      <c r="AP15" s="131"/>
      <c r="AQ15" s="2"/>
      <c r="AR15" s="2"/>
      <c r="AS15" s="2"/>
      <c r="AT15" s="2"/>
      <c r="AU15" s="2"/>
      <c r="AV15" s="2"/>
      <c r="AW15" s="2"/>
      <c r="AX15" s="2"/>
      <c r="AY15" s="129"/>
      <c r="AZ15" s="134"/>
      <c r="BB15" s="130" t="str">
        <v>FY32</v>
      </c>
      <c r="BC15" s="131"/>
      <c r="BD15" s="2"/>
      <c r="BE15" s="2"/>
      <c r="BF15" s="2"/>
      <c r="BG15" s="2"/>
      <c r="BH15" s="2"/>
      <c r="BI15" s="2"/>
      <c r="BJ15" s="2"/>
      <c r="BK15" s="2"/>
      <c r="BL15" s="129"/>
      <c r="BM15" s="134"/>
      <c r="BO15" s="130" t="str">
        <v>FY32</v>
      </c>
      <c r="BP15" s="131"/>
      <c r="BQ15" s="2"/>
      <c r="BR15" s="2"/>
      <c r="BS15" s="2"/>
      <c r="BT15" s="2"/>
      <c r="BU15" s="2"/>
      <c r="BV15" s="2"/>
      <c r="BW15" s="2"/>
      <c r="BX15" s="2"/>
      <c r="BY15" s="129"/>
      <c r="BZ15" s="134"/>
      <c r="CB15" s="130"/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/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/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/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 x14ac:dyDescent="0.3">
      <c r="B16" s="153" t="str">
        <f t="shared" si="2"/>
        <v>FY33</v>
      </c>
      <c r="C16" s="155">
        <f>'2.3.6 Supply Risk Calculation'!$C$15/1000</f>
        <v>0.32642566573987541</v>
      </c>
      <c r="D16" s="289">
        <f>'2.3.6 Supply Risk Calculation'!$H$15/1000</f>
        <v>0.413627242884197</v>
      </c>
      <c r="E16" s="289">
        <f>'2.3.6 Supply Risk Calculation'!$M$15/1000</f>
        <v>0.25219598177172958</v>
      </c>
      <c r="F16" s="4"/>
      <c r="G16" s="4"/>
      <c r="H16" s="4"/>
      <c r="I16" s="4"/>
      <c r="J16" s="4"/>
      <c r="K16" s="4"/>
      <c r="L16" s="129"/>
      <c r="M16" s="134">
        <v>0.992248890395802</v>
      </c>
      <c r="O16" s="130" t="str">
        <v>FY33</v>
      </c>
      <c r="P16" s="131"/>
      <c r="Q16" s="2"/>
      <c r="R16" s="2"/>
      <c r="S16" s="2"/>
      <c r="T16" s="2"/>
      <c r="U16" s="2"/>
      <c r="V16" s="2"/>
      <c r="W16" s="2"/>
      <c r="X16" s="2"/>
      <c r="Y16" s="129"/>
      <c r="Z16" s="134">
        <v>0</v>
      </c>
      <c r="AB16" s="130" t="str">
        <v>FY33</v>
      </c>
      <c r="AC16" s="131"/>
      <c r="AD16" s="4"/>
      <c r="AE16" s="4"/>
      <c r="AF16" s="4"/>
      <c r="AG16" s="4"/>
      <c r="AH16" s="4"/>
      <c r="AI16" s="4"/>
      <c r="AJ16" s="4"/>
      <c r="AK16" s="4"/>
      <c r="AL16" s="129"/>
      <c r="AM16" s="134"/>
      <c r="AO16" s="130" t="str">
        <v>FY33</v>
      </c>
      <c r="AP16" s="131"/>
      <c r="AQ16" s="4"/>
      <c r="AR16" s="4"/>
      <c r="AS16" s="4"/>
      <c r="AT16" s="4"/>
      <c r="AU16" s="4"/>
      <c r="AV16" s="4"/>
      <c r="AW16" s="4"/>
      <c r="AX16" s="4"/>
      <c r="AY16" s="129"/>
      <c r="AZ16" s="134"/>
      <c r="BB16" s="130" t="str">
        <v>FY33</v>
      </c>
      <c r="BC16" s="131"/>
      <c r="BD16" s="4"/>
      <c r="BE16" s="4"/>
      <c r="BF16" s="4"/>
      <c r="BG16" s="4"/>
      <c r="BH16" s="4"/>
      <c r="BI16" s="4"/>
      <c r="BJ16" s="4"/>
      <c r="BK16" s="4"/>
      <c r="BL16" s="129"/>
      <c r="BM16" s="134"/>
      <c r="BO16" s="130" t="str">
        <v>FY33</v>
      </c>
      <c r="BP16" s="131"/>
      <c r="BQ16" s="4"/>
      <c r="BR16" s="4"/>
      <c r="BS16" s="4"/>
      <c r="BT16" s="4"/>
      <c r="BU16" s="4"/>
      <c r="BV16" s="4"/>
      <c r="BW16" s="4"/>
      <c r="BX16" s="4"/>
      <c r="BY16" s="129"/>
      <c r="BZ16" s="134"/>
      <c r="CB16" s="130"/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/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/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/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 x14ac:dyDescent="0.3">
      <c r="B17" s="153" t="str">
        <f t="shared" si="2"/>
        <v>FY34</v>
      </c>
      <c r="C17" s="155">
        <f>'2.3.6 Supply Risk Calculation'!$C$15/1000</f>
        <v>0.32642566573987541</v>
      </c>
      <c r="D17" s="289">
        <f>'2.3.6 Supply Risk Calculation'!$H$15/1000</f>
        <v>0.413627242884197</v>
      </c>
      <c r="E17" s="289">
        <f>'2.3.6 Supply Risk Calculation'!$M$15/1000</f>
        <v>0.25219598177172958</v>
      </c>
      <c r="F17" s="4"/>
      <c r="G17" s="4"/>
      <c r="H17" s="4"/>
      <c r="I17" s="4"/>
      <c r="J17" s="4"/>
      <c r="K17" s="4"/>
      <c r="L17" s="129"/>
      <c r="M17" s="134">
        <v>0.992248890395802</v>
      </c>
      <c r="O17" s="130" t="str">
        <v>FY34</v>
      </c>
      <c r="P17" s="131"/>
      <c r="Q17" s="2"/>
      <c r="R17" s="2"/>
      <c r="S17" s="2"/>
      <c r="T17" s="2"/>
      <c r="U17" s="2"/>
      <c r="V17" s="2"/>
      <c r="W17" s="2"/>
      <c r="X17" s="2"/>
      <c r="Y17" s="129"/>
      <c r="Z17" s="134">
        <v>0</v>
      </c>
      <c r="AB17" s="130" t="str">
        <v>FY34</v>
      </c>
      <c r="AC17" s="131"/>
      <c r="AD17" s="2"/>
      <c r="AE17" s="2"/>
      <c r="AF17" s="2"/>
      <c r="AG17" s="2"/>
      <c r="AH17" s="2"/>
      <c r="AI17" s="2"/>
      <c r="AJ17" s="2"/>
      <c r="AK17" s="2"/>
      <c r="AL17" s="129"/>
      <c r="AM17" s="134"/>
      <c r="AO17" s="130" t="str">
        <v>FY34</v>
      </c>
      <c r="AP17" s="131"/>
      <c r="AQ17" s="2"/>
      <c r="AR17" s="2"/>
      <c r="AS17" s="2"/>
      <c r="AT17" s="2"/>
      <c r="AU17" s="2"/>
      <c r="AV17" s="2"/>
      <c r="AW17" s="2"/>
      <c r="AX17" s="2"/>
      <c r="AY17" s="129"/>
      <c r="AZ17" s="134"/>
      <c r="BB17" s="130" t="str">
        <v>FY34</v>
      </c>
      <c r="BC17" s="131"/>
      <c r="BD17" s="2"/>
      <c r="BE17" s="2"/>
      <c r="BF17" s="2"/>
      <c r="BG17" s="2"/>
      <c r="BH17" s="2"/>
      <c r="BI17" s="2"/>
      <c r="BJ17" s="2"/>
      <c r="BK17" s="2"/>
      <c r="BL17" s="129"/>
      <c r="BM17" s="134"/>
      <c r="BO17" s="130" t="str">
        <v>FY34</v>
      </c>
      <c r="BP17" s="131"/>
      <c r="BQ17" s="2"/>
      <c r="BR17" s="2"/>
      <c r="BS17" s="2"/>
      <c r="BT17" s="2"/>
      <c r="BU17" s="2"/>
      <c r="BV17" s="2"/>
      <c r="BW17" s="2"/>
      <c r="BX17" s="2"/>
      <c r="BY17" s="129"/>
      <c r="BZ17" s="134"/>
      <c r="CB17" s="130"/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/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/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/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 x14ac:dyDescent="0.3">
      <c r="B18" s="153" t="str">
        <f t="shared" si="2"/>
        <v>FY35</v>
      </c>
      <c r="C18" s="155">
        <f>'2.3.6 Supply Risk Calculation'!$C$15/1000</f>
        <v>0.32642566573987541</v>
      </c>
      <c r="D18" s="289">
        <f>'2.3.6 Supply Risk Calculation'!$H$15/1000</f>
        <v>0.413627242884197</v>
      </c>
      <c r="E18" s="289">
        <f>'2.3.6 Supply Risk Calculation'!$M$15/1000</f>
        <v>0.25219598177172958</v>
      </c>
      <c r="F18" s="4"/>
      <c r="G18" s="4"/>
      <c r="H18" s="4"/>
      <c r="I18" s="4"/>
      <c r="J18" s="4"/>
      <c r="K18" s="4"/>
      <c r="L18" s="129"/>
      <c r="M18" s="134">
        <v>0.992248890395802</v>
      </c>
      <c r="O18" s="130" t="str">
        <v>FY35</v>
      </c>
      <c r="P18" s="131"/>
      <c r="Q18" s="2"/>
      <c r="R18" s="2"/>
      <c r="S18" s="2"/>
      <c r="T18" s="2"/>
      <c r="U18" s="2"/>
      <c r="V18" s="2"/>
      <c r="W18" s="2"/>
      <c r="X18" s="2"/>
      <c r="Y18" s="129"/>
      <c r="Z18" s="134">
        <v>0</v>
      </c>
      <c r="AB18" s="130" t="str">
        <v>FY35</v>
      </c>
      <c r="AC18" s="131"/>
      <c r="AD18" s="2"/>
      <c r="AE18" s="2"/>
      <c r="AF18" s="2"/>
      <c r="AG18" s="2"/>
      <c r="AH18" s="2"/>
      <c r="AI18" s="2"/>
      <c r="AJ18" s="2"/>
      <c r="AK18" s="2"/>
      <c r="AL18" s="129"/>
      <c r="AM18" s="134"/>
      <c r="AO18" s="130" t="str">
        <v>FY35</v>
      </c>
      <c r="AP18" s="131"/>
      <c r="AQ18" s="2"/>
      <c r="AR18" s="2"/>
      <c r="AS18" s="2"/>
      <c r="AT18" s="2"/>
      <c r="AU18" s="2"/>
      <c r="AV18" s="2"/>
      <c r="AW18" s="2"/>
      <c r="AX18" s="2"/>
      <c r="AY18" s="129"/>
      <c r="AZ18" s="134"/>
      <c r="BB18" s="130" t="str">
        <v>FY35</v>
      </c>
      <c r="BC18" s="131"/>
      <c r="BD18" s="2"/>
      <c r="BE18" s="2"/>
      <c r="BF18" s="2"/>
      <c r="BG18" s="2"/>
      <c r="BH18" s="2"/>
      <c r="BI18" s="2"/>
      <c r="BJ18" s="2"/>
      <c r="BK18" s="2"/>
      <c r="BL18" s="129"/>
      <c r="BM18" s="134"/>
      <c r="BO18" s="130" t="str">
        <v>FY35</v>
      </c>
      <c r="BP18" s="131"/>
      <c r="BQ18" s="2"/>
      <c r="BR18" s="2"/>
      <c r="BS18" s="2"/>
      <c r="BT18" s="2"/>
      <c r="BU18" s="2"/>
      <c r="BV18" s="2"/>
      <c r="BW18" s="2"/>
      <c r="BX18" s="2"/>
      <c r="BY18" s="129"/>
      <c r="BZ18" s="134"/>
      <c r="CB18" s="130"/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/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/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/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 x14ac:dyDescent="0.3">
      <c r="B19" s="153" t="str">
        <f t="shared" si="2"/>
        <v>FY36</v>
      </c>
      <c r="C19" s="155">
        <f>'2.3.6 Supply Risk Calculation'!$C$15/1000</f>
        <v>0.32642566573987541</v>
      </c>
      <c r="D19" s="289">
        <f>'2.3.6 Supply Risk Calculation'!$H$15/1000</f>
        <v>0.413627242884197</v>
      </c>
      <c r="E19" s="289">
        <f>'2.3.6 Supply Risk Calculation'!$M$15/1000</f>
        <v>0.25219598177172958</v>
      </c>
      <c r="F19" s="4"/>
      <c r="G19" s="4"/>
      <c r="H19" s="4"/>
      <c r="I19" s="4"/>
      <c r="J19" s="4"/>
      <c r="K19" s="4"/>
      <c r="L19" s="129"/>
      <c r="M19" s="134">
        <v>0.992248890395802</v>
      </c>
      <c r="O19" s="130" t="str">
        <v>FY36</v>
      </c>
      <c r="P19" s="131"/>
      <c r="Q19" s="2"/>
      <c r="R19" s="2"/>
      <c r="S19" s="2"/>
      <c r="T19" s="2"/>
      <c r="U19" s="2"/>
      <c r="V19" s="2"/>
      <c r="W19" s="2"/>
      <c r="X19" s="2"/>
      <c r="Y19" s="129"/>
      <c r="Z19" s="134">
        <v>0</v>
      </c>
      <c r="AB19" s="130" t="str">
        <v>FY36</v>
      </c>
      <c r="AC19" s="131"/>
      <c r="AD19" s="2"/>
      <c r="AE19" s="2"/>
      <c r="AF19" s="2"/>
      <c r="AG19" s="2"/>
      <c r="AH19" s="2"/>
      <c r="AI19" s="2"/>
      <c r="AJ19" s="2"/>
      <c r="AK19" s="2"/>
      <c r="AL19" s="129"/>
      <c r="AM19" s="134"/>
      <c r="AO19" s="130" t="str">
        <v>FY36</v>
      </c>
      <c r="AP19" s="131"/>
      <c r="AQ19" s="2"/>
      <c r="AR19" s="2"/>
      <c r="AS19" s="2"/>
      <c r="AT19" s="2"/>
      <c r="AU19" s="2"/>
      <c r="AV19" s="2"/>
      <c r="AW19" s="2"/>
      <c r="AX19" s="2"/>
      <c r="AY19" s="129"/>
      <c r="AZ19" s="134"/>
      <c r="BB19" s="130" t="str">
        <v>FY36</v>
      </c>
      <c r="BC19" s="131"/>
      <c r="BD19" s="2"/>
      <c r="BE19" s="2"/>
      <c r="BF19" s="2"/>
      <c r="BG19" s="2"/>
      <c r="BH19" s="2"/>
      <c r="BI19" s="2"/>
      <c r="BJ19" s="2"/>
      <c r="BK19" s="2"/>
      <c r="BL19" s="129"/>
      <c r="BM19" s="134"/>
      <c r="BO19" s="130" t="str">
        <v>FY36</v>
      </c>
      <c r="BP19" s="131"/>
      <c r="BQ19" s="2"/>
      <c r="BR19" s="2"/>
      <c r="BS19" s="2"/>
      <c r="BT19" s="2"/>
      <c r="BU19" s="2"/>
      <c r="BV19" s="2"/>
      <c r="BW19" s="2"/>
      <c r="BX19" s="2"/>
      <c r="BY19" s="129"/>
      <c r="BZ19" s="134"/>
      <c r="CB19" s="130"/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/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/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/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 x14ac:dyDescent="0.3">
      <c r="B20" s="153" t="str">
        <f t="shared" si="2"/>
        <v>FY37</v>
      </c>
      <c r="C20" s="155">
        <f>'2.3.6 Supply Risk Calculation'!$C$15/1000</f>
        <v>0.32642566573987541</v>
      </c>
      <c r="D20" s="289">
        <f>'2.3.6 Supply Risk Calculation'!$H$15/1000</f>
        <v>0.413627242884197</v>
      </c>
      <c r="E20" s="289">
        <f>'2.3.6 Supply Risk Calculation'!$M$15/1000</f>
        <v>0.25219598177172958</v>
      </c>
      <c r="F20" s="4"/>
      <c r="G20" s="4"/>
      <c r="H20" s="4"/>
      <c r="I20" s="4"/>
      <c r="J20" s="4"/>
      <c r="K20" s="4"/>
      <c r="L20" s="129"/>
      <c r="M20" s="134">
        <v>0.992248890395802</v>
      </c>
      <c r="O20" s="130" t="str">
        <v>FY37</v>
      </c>
      <c r="P20" s="131"/>
      <c r="Q20" s="2"/>
      <c r="R20" s="2"/>
      <c r="S20" s="2"/>
      <c r="T20" s="2"/>
      <c r="U20" s="2"/>
      <c r="V20" s="2"/>
      <c r="W20" s="2"/>
      <c r="X20" s="2"/>
      <c r="Y20" s="129"/>
      <c r="Z20" s="134">
        <v>0</v>
      </c>
      <c r="AB20" s="130" t="str">
        <v>FY37</v>
      </c>
      <c r="AC20" s="131"/>
      <c r="AD20" s="2"/>
      <c r="AE20" s="2"/>
      <c r="AF20" s="2"/>
      <c r="AG20" s="2"/>
      <c r="AH20" s="2"/>
      <c r="AI20" s="2"/>
      <c r="AJ20" s="2"/>
      <c r="AK20" s="2"/>
      <c r="AL20" s="129"/>
      <c r="AM20" s="134"/>
      <c r="AO20" s="130" t="str">
        <v>FY37</v>
      </c>
      <c r="AP20" s="131"/>
      <c r="AQ20" s="2"/>
      <c r="AR20" s="2"/>
      <c r="AS20" s="2"/>
      <c r="AT20" s="2"/>
      <c r="AU20" s="2"/>
      <c r="AV20" s="2"/>
      <c r="AW20" s="2"/>
      <c r="AX20" s="2"/>
      <c r="AY20" s="129"/>
      <c r="AZ20" s="134"/>
      <c r="BB20" s="130" t="str">
        <v>FY37</v>
      </c>
      <c r="BC20" s="131"/>
      <c r="BD20" s="2"/>
      <c r="BE20" s="2"/>
      <c r="BF20" s="2"/>
      <c r="BG20" s="2"/>
      <c r="BH20" s="2"/>
      <c r="BI20" s="2"/>
      <c r="BJ20" s="2"/>
      <c r="BK20" s="2"/>
      <c r="BL20" s="129"/>
      <c r="BM20" s="134"/>
      <c r="BO20" s="130" t="str">
        <v>FY37</v>
      </c>
      <c r="BP20" s="131"/>
      <c r="BQ20" s="2"/>
      <c r="BR20" s="2"/>
      <c r="BS20" s="2"/>
      <c r="BT20" s="2"/>
      <c r="BU20" s="2"/>
      <c r="BV20" s="2"/>
      <c r="BW20" s="2"/>
      <c r="BX20" s="2"/>
      <c r="BY20" s="129"/>
      <c r="BZ20" s="134"/>
      <c r="CB20" s="130"/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/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/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/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 x14ac:dyDescent="0.3">
      <c r="B21" s="153" t="str">
        <f t="shared" si="2"/>
        <v>FY38</v>
      </c>
      <c r="C21" s="155">
        <f>'2.3.6 Supply Risk Calculation'!$C$15/1000</f>
        <v>0.32642566573987541</v>
      </c>
      <c r="D21" s="289">
        <f>'2.3.6 Supply Risk Calculation'!$H$15/1000</f>
        <v>0.413627242884197</v>
      </c>
      <c r="E21" s="289">
        <f>'2.3.6 Supply Risk Calculation'!$M$15/1000</f>
        <v>0.25219598177172958</v>
      </c>
      <c r="F21" s="4"/>
      <c r="G21" s="4"/>
      <c r="H21" s="4"/>
      <c r="I21" s="4"/>
      <c r="J21" s="4"/>
      <c r="K21" s="4"/>
      <c r="L21" s="129"/>
      <c r="M21" s="134">
        <v>0.992248890395802</v>
      </c>
      <c r="O21" s="130" t="str">
        <v>FY38</v>
      </c>
      <c r="P21" s="131"/>
      <c r="Q21" s="2"/>
      <c r="R21" s="2"/>
      <c r="S21" s="2"/>
      <c r="T21" s="2"/>
      <c r="U21" s="2"/>
      <c r="V21" s="2"/>
      <c r="W21" s="2"/>
      <c r="X21" s="2"/>
      <c r="Y21" s="129"/>
      <c r="Z21" s="134">
        <v>0</v>
      </c>
      <c r="AB21" s="130" t="str">
        <v>FY38</v>
      </c>
      <c r="AC21" s="131"/>
      <c r="AD21" s="2"/>
      <c r="AE21" s="2"/>
      <c r="AF21" s="2"/>
      <c r="AG21" s="2"/>
      <c r="AH21" s="2"/>
      <c r="AI21" s="2"/>
      <c r="AJ21" s="2"/>
      <c r="AK21" s="2"/>
      <c r="AL21" s="129"/>
      <c r="AM21" s="134"/>
      <c r="AO21" s="130" t="str">
        <v>FY38</v>
      </c>
      <c r="AP21" s="131"/>
      <c r="AQ21" s="2"/>
      <c r="AR21" s="2"/>
      <c r="AS21" s="2"/>
      <c r="AT21" s="2"/>
      <c r="AU21" s="2"/>
      <c r="AV21" s="2"/>
      <c r="AW21" s="2"/>
      <c r="AX21" s="2"/>
      <c r="AY21" s="129"/>
      <c r="AZ21" s="134"/>
      <c r="BB21" s="130" t="str">
        <v>FY38</v>
      </c>
      <c r="BC21" s="131"/>
      <c r="BD21" s="2"/>
      <c r="BE21" s="2"/>
      <c r="BF21" s="2"/>
      <c r="BG21" s="2"/>
      <c r="BH21" s="2"/>
      <c r="BI21" s="2"/>
      <c r="BJ21" s="2"/>
      <c r="BK21" s="2"/>
      <c r="BL21" s="129"/>
      <c r="BM21" s="134"/>
      <c r="BO21" s="130" t="str">
        <v>FY38</v>
      </c>
      <c r="BP21" s="131"/>
      <c r="BQ21" s="2"/>
      <c r="BR21" s="2"/>
      <c r="BS21" s="2"/>
      <c r="BT21" s="2"/>
      <c r="BU21" s="2"/>
      <c r="BV21" s="2"/>
      <c r="BW21" s="2"/>
      <c r="BX21" s="2"/>
      <c r="BY21" s="129"/>
      <c r="BZ21" s="134"/>
      <c r="CB21" s="130"/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/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/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/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 x14ac:dyDescent="0.3">
      <c r="B22" s="153" t="str">
        <f t="shared" si="2"/>
        <v>FY39</v>
      </c>
      <c r="C22" s="155">
        <f>'2.3.6 Supply Risk Calculation'!$C$15/1000</f>
        <v>0.32642566573987541</v>
      </c>
      <c r="D22" s="289">
        <f>'2.3.6 Supply Risk Calculation'!$H$15/1000</f>
        <v>0.413627242884197</v>
      </c>
      <c r="E22" s="289">
        <f>'2.3.6 Supply Risk Calculation'!$M$15/1000</f>
        <v>0.25219598177172958</v>
      </c>
      <c r="F22" s="4"/>
      <c r="G22" s="4"/>
      <c r="H22" s="4"/>
      <c r="I22" s="4"/>
      <c r="J22" s="4"/>
      <c r="K22" s="4"/>
      <c r="L22" s="129"/>
      <c r="M22" s="134">
        <v>0.992248890395802</v>
      </c>
      <c r="O22" s="130" t="str">
        <v>FY39</v>
      </c>
      <c r="P22" s="131"/>
      <c r="Q22" s="2"/>
      <c r="R22" s="2"/>
      <c r="S22" s="2"/>
      <c r="T22" s="2"/>
      <c r="U22" s="2"/>
      <c r="V22" s="2"/>
      <c r="W22" s="2"/>
      <c r="X22" s="2"/>
      <c r="Y22" s="129"/>
      <c r="Z22" s="134">
        <v>0</v>
      </c>
      <c r="AB22" s="130" t="str">
        <v>FY39</v>
      </c>
      <c r="AC22" s="131"/>
      <c r="AD22" s="2"/>
      <c r="AE22" s="2"/>
      <c r="AF22" s="2"/>
      <c r="AG22" s="2"/>
      <c r="AH22" s="2"/>
      <c r="AI22" s="2"/>
      <c r="AJ22" s="2"/>
      <c r="AK22" s="2"/>
      <c r="AL22" s="129"/>
      <c r="AM22" s="134"/>
      <c r="AO22" s="130" t="str">
        <v>FY39</v>
      </c>
      <c r="AP22" s="131"/>
      <c r="AQ22" s="2"/>
      <c r="AR22" s="2"/>
      <c r="AS22" s="2"/>
      <c r="AT22" s="2"/>
      <c r="AU22" s="2"/>
      <c r="AV22" s="2"/>
      <c r="AW22" s="2"/>
      <c r="AX22" s="2"/>
      <c r="AY22" s="129"/>
      <c r="AZ22" s="134"/>
      <c r="BB22" s="130" t="str">
        <v>FY39</v>
      </c>
      <c r="BC22" s="131"/>
      <c r="BD22" s="2"/>
      <c r="BE22" s="2"/>
      <c r="BF22" s="2"/>
      <c r="BG22" s="2"/>
      <c r="BH22" s="2"/>
      <c r="BI22" s="2"/>
      <c r="BJ22" s="2"/>
      <c r="BK22" s="2"/>
      <c r="BL22" s="129"/>
      <c r="BM22" s="134"/>
      <c r="BO22" s="130" t="str">
        <v>FY39</v>
      </c>
      <c r="BP22" s="131"/>
      <c r="BQ22" s="2"/>
      <c r="BR22" s="2"/>
      <c r="BS22" s="2"/>
      <c r="BT22" s="2"/>
      <c r="BU22" s="2"/>
      <c r="BV22" s="2"/>
      <c r="BW22" s="2"/>
      <c r="BX22" s="2"/>
      <c r="BY22" s="129"/>
      <c r="BZ22" s="134"/>
      <c r="CB22" s="130"/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/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/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/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 x14ac:dyDescent="0.3">
      <c r="B23" s="153" t="str">
        <f t="shared" si="2"/>
        <v>FY40</v>
      </c>
      <c r="C23" s="2"/>
      <c r="D23" s="4"/>
      <c r="E23" s="4"/>
      <c r="F23" s="4"/>
      <c r="G23" s="4"/>
      <c r="H23" s="4"/>
      <c r="I23" s="4"/>
      <c r="J23" s="4"/>
      <c r="K23" s="4"/>
      <c r="L23" s="129"/>
      <c r="M23" s="134">
        <f>M22</f>
        <v>0.992248890395802</v>
      </c>
      <c r="O23" s="130" t="str">
        <v>FY40</v>
      </c>
      <c r="P23" s="131"/>
      <c r="Q23" s="2"/>
      <c r="R23" s="2"/>
      <c r="S23" s="2"/>
      <c r="T23" s="2"/>
      <c r="U23" s="2"/>
      <c r="V23" s="2"/>
      <c r="W23" s="2"/>
      <c r="X23" s="2"/>
      <c r="Y23" s="129"/>
      <c r="Z23" s="134">
        <f>Z22</f>
        <v>0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>AM22</f>
        <v>0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>AZ22</f>
        <v>0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>BM22</f>
        <v>0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>BZ22</f>
        <v>0</v>
      </c>
      <c r="CB23" s="130"/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/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/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/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 x14ac:dyDescent="0.3">
      <c r="B24" s="153" t="str">
        <f t="shared" si="2"/>
        <v>FY41</v>
      </c>
      <c r="C24" s="2"/>
      <c r="D24" s="4"/>
      <c r="E24" s="4"/>
      <c r="F24" s="4"/>
      <c r="G24" s="4"/>
      <c r="H24" s="4"/>
      <c r="I24" s="4"/>
      <c r="J24" s="4"/>
      <c r="K24" s="4"/>
      <c r="L24" s="129"/>
      <c r="M24" s="134">
        <f t="shared" ref="M24:M37" si="3">M23</f>
        <v>0.992248890395802</v>
      </c>
      <c r="O24" s="130" t="str">
        <v>FY41</v>
      </c>
      <c r="P24" s="131"/>
      <c r="Q24" s="2"/>
      <c r="R24" s="2"/>
      <c r="S24" s="2"/>
      <c r="T24" s="2"/>
      <c r="U24" s="2"/>
      <c r="V24" s="2"/>
      <c r="W24" s="2"/>
      <c r="X24" s="2"/>
      <c r="Y24" s="129"/>
      <c r="Z24" s="134">
        <f t="shared" ref="Z24:Z37" si="4">Z23</f>
        <v>0</v>
      </c>
      <c r="AB24" s="130" t="str">
        <v>FY41</v>
      </c>
      <c r="AC24" s="131"/>
      <c r="AD24" s="2"/>
      <c r="AE24" s="2"/>
      <c r="AF24" s="2"/>
      <c r="AG24" s="2"/>
      <c r="AH24" s="2"/>
      <c r="AI24" s="2"/>
      <c r="AJ24" s="2"/>
      <c r="AK24" s="2"/>
      <c r="AL24" s="129"/>
      <c r="AM24" s="134">
        <f t="shared" ref="AM24:AM37" si="5">AM23</f>
        <v>0</v>
      </c>
      <c r="AO24" s="130" t="str">
        <v>FY41</v>
      </c>
      <c r="AP24" s="131"/>
      <c r="AQ24" s="2"/>
      <c r="AR24" s="2"/>
      <c r="AS24" s="2"/>
      <c r="AT24" s="2"/>
      <c r="AU24" s="2"/>
      <c r="AV24" s="2"/>
      <c r="AW24" s="2"/>
      <c r="AX24" s="2"/>
      <c r="AY24" s="129"/>
      <c r="AZ24" s="134">
        <f t="shared" ref="AZ24:AZ37" si="6">AZ23</f>
        <v>0</v>
      </c>
      <c r="BB24" s="130" t="str">
        <v>FY41</v>
      </c>
      <c r="BC24" s="131"/>
      <c r="BD24" s="2"/>
      <c r="BE24" s="2"/>
      <c r="BF24" s="2"/>
      <c r="BG24" s="2"/>
      <c r="BH24" s="2"/>
      <c r="BI24" s="2"/>
      <c r="BJ24" s="2"/>
      <c r="BK24" s="2"/>
      <c r="BL24" s="129"/>
      <c r="BM24" s="134">
        <f t="shared" ref="BM24:BM37" si="7">BM23</f>
        <v>0</v>
      </c>
      <c r="BO24" s="130" t="str">
        <v>FY41</v>
      </c>
      <c r="BP24" s="131"/>
      <c r="BQ24" s="2"/>
      <c r="BR24" s="2"/>
      <c r="BS24" s="2"/>
      <c r="BT24" s="2"/>
      <c r="BU24" s="2"/>
      <c r="BV24" s="2"/>
      <c r="BW24" s="2"/>
      <c r="BX24" s="2"/>
      <c r="BY24" s="129"/>
      <c r="BZ24" s="134">
        <f t="shared" ref="BZ24:BZ37" si="8">BZ23</f>
        <v>0</v>
      </c>
      <c r="CB24" s="130"/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9">CM23</f>
        <v>0</v>
      </c>
      <c r="CO24" s="130"/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10">CZ23</f>
        <v>0</v>
      </c>
      <c r="DB24" s="130"/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11">DM23</f>
        <v>0</v>
      </c>
      <c r="DO24" s="130"/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2">DZ23</f>
        <v>0</v>
      </c>
    </row>
    <row r="25" spans="2:130" x14ac:dyDescent="0.3">
      <c r="B25" s="153" t="str">
        <f t="shared" si="2"/>
        <v>FY42</v>
      </c>
      <c r="C25" s="2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3"/>
        <v>0.992248890395802</v>
      </c>
      <c r="O25" s="130" t="str">
        <v>FY42</v>
      </c>
      <c r="P25" s="131"/>
      <c r="Q25" s="2"/>
      <c r="R25" s="2"/>
      <c r="S25" s="2"/>
      <c r="T25" s="2"/>
      <c r="U25" s="2"/>
      <c r="V25" s="2"/>
      <c r="W25" s="2"/>
      <c r="X25" s="2"/>
      <c r="Y25" s="129"/>
      <c r="Z25" s="134">
        <f t="shared" si="4"/>
        <v>0</v>
      </c>
      <c r="AB25" s="130" t="str">
        <v>FY42</v>
      </c>
      <c r="AC25" s="131"/>
      <c r="AD25" s="2"/>
      <c r="AE25" s="2"/>
      <c r="AF25" s="2"/>
      <c r="AG25" s="2"/>
      <c r="AH25" s="2"/>
      <c r="AI25" s="2"/>
      <c r="AJ25" s="2"/>
      <c r="AK25" s="2"/>
      <c r="AL25" s="129"/>
      <c r="AM25" s="134">
        <f t="shared" si="5"/>
        <v>0</v>
      </c>
      <c r="AO25" s="130" t="str">
        <v>FY42</v>
      </c>
      <c r="AP25" s="131"/>
      <c r="AQ25" s="2"/>
      <c r="AR25" s="2"/>
      <c r="AS25" s="2"/>
      <c r="AT25" s="2"/>
      <c r="AU25" s="2"/>
      <c r="AV25" s="2"/>
      <c r="AW25" s="2"/>
      <c r="AX25" s="2"/>
      <c r="AY25" s="129"/>
      <c r="AZ25" s="134">
        <f t="shared" si="6"/>
        <v>0</v>
      </c>
      <c r="BB25" s="130" t="str">
        <v>FY42</v>
      </c>
      <c r="BC25" s="131"/>
      <c r="BD25" s="2"/>
      <c r="BE25" s="2"/>
      <c r="BF25" s="2"/>
      <c r="BG25" s="2"/>
      <c r="BH25" s="2"/>
      <c r="BI25" s="2"/>
      <c r="BJ25" s="2"/>
      <c r="BK25" s="2"/>
      <c r="BL25" s="129"/>
      <c r="BM25" s="134">
        <f t="shared" si="7"/>
        <v>0</v>
      </c>
      <c r="BO25" s="130" t="str">
        <v>FY42</v>
      </c>
      <c r="BP25" s="131"/>
      <c r="BQ25" s="2"/>
      <c r="BR25" s="2"/>
      <c r="BS25" s="2"/>
      <c r="BT25" s="2"/>
      <c r="BU25" s="2"/>
      <c r="BV25" s="2"/>
      <c r="BW25" s="2"/>
      <c r="BX25" s="2"/>
      <c r="BY25" s="129"/>
      <c r="BZ25" s="134">
        <f t="shared" si="8"/>
        <v>0</v>
      </c>
      <c r="CB25" s="130"/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9"/>
        <v>0</v>
      </c>
      <c r="CO25" s="130"/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10"/>
        <v>0</v>
      </c>
      <c r="DB25" s="130"/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11"/>
        <v>0</v>
      </c>
      <c r="DO25" s="130"/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2"/>
        <v>0</v>
      </c>
    </row>
    <row r="26" spans="2:130" x14ac:dyDescent="0.3">
      <c r="B26" s="153" t="str">
        <f t="shared" si="2"/>
        <v>FY43</v>
      </c>
      <c r="C26" s="2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3"/>
        <v>0.992248890395802</v>
      </c>
      <c r="O26" s="130" t="str">
        <v>FY43</v>
      </c>
      <c r="P26" s="131"/>
      <c r="Q26" s="2"/>
      <c r="R26" s="2"/>
      <c r="S26" s="2"/>
      <c r="T26" s="2"/>
      <c r="U26" s="2"/>
      <c r="V26" s="2"/>
      <c r="W26" s="2"/>
      <c r="X26" s="2"/>
      <c r="Y26" s="129"/>
      <c r="Z26" s="134">
        <f t="shared" si="4"/>
        <v>0</v>
      </c>
      <c r="AB26" s="130" t="str">
        <v>FY43</v>
      </c>
      <c r="AC26" s="131"/>
      <c r="AD26" s="2"/>
      <c r="AE26" s="2"/>
      <c r="AF26" s="2"/>
      <c r="AG26" s="2"/>
      <c r="AH26" s="2"/>
      <c r="AI26" s="2"/>
      <c r="AJ26" s="2"/>
      <c r="AK26" s="2"/>
      <c r="AL26" s="129"/>
      <c r="AM26" s="134">
        <f t="shared" si="5"/>
        <v>0</v>
      </c>
      <c r="AO26" s="130" t="str">
        <v>FY43</v>
      </c>
      <c r="AP26" s="131"/>
      <c r="AQ26" s="2"/>
      <c r="AR26" s="2"/>
      <c r="AS26" s="2"/>
      <c r="AT26" s="2"/>
      <c r="AU26" s="2"/>
      <c r="AV26" s="2"/>
      <c r="AW26" s="2"/>
      <c r="AX26" s="2"/>
      <c r="AY26" s="129"/>
      <c r="AZ26" s="134">
        <f t="shared" si="6"/>
        <v>0</v>
      </c>
      <c r="BB26" s="130" t="str">
        <v>FY43</v>
      </c>
      <c r="BC26" s="131"/>
      <c r="BD26" s="2"/>
      <c r="BE26" s="2"/>
      <c r="BF26" s="2"/>
      <c r="BG26" s="2"/>
      <c r="BH26" s="2"/>
      <c r="BI26" s="2"/>
      <c r="BJ26" s="2"/>
      <c r="BK26" s="2"/>
      <c r="BL26" s="129"/>
      <c r="BM26" s="134">
        <f t="shared" si="7"/>
        <v>0</v>
      </c>
      <c r="BO26" s="130" t="str">
        <v>FY43</v>
      </c>
      <c r="BP26" s="131"/>
      <c r="BQ26" s="2"/>
      <c r="BR26" s="2"/>
      <c r="BS26" s="2"/>
      <c r="BT26" s="2"/>
      <c r="BU26" s="2"/>
      <c r="BV26" s="2"/>
      <c r="BW26" s="2"/>
      <c r="BX26" s="2"/>
      <c r="BY26" s="129"/>
      <c r="BZ26" s="134">
        <f t="shared" si="8"/>
        <v>0</v>
      </c>
      <c r="CB26" s="130"/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9"/>
        <v>0</v>
      </c>
      <c r="CO26" s="130"/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10"/>
        <v>0</v>
      </c>
      <c r="DB26" s="130"/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11"/>
        <v>0</v>
      </c>
      <c r="DO26" s="130"/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2"/>
        <v>0</v>
      </c>
    </row>
    <row r="27" spans="2:130" x14ac:dyDescent="0.3">
      <c r="B27" s="153" t="str">
        <f t="shared" si="2"/>
        <v>FY44</v>
      </c>
      <c r="C27" s="2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3"/>
        <v>0.992248890395802</v>
      </c>
      <c r="O27" s="130" t="str">
        <v>FY44</v>
      </c>
      <c r="P27" s="131"/>
      <c r="Q27" s="2"/>
      <c r="R27" s="2"/>
      <c r="S27" s="2"/>
      <c r="T27" s="2"/>
      <c r="U27" s="2"/>
      <c r="V27" s="2"/>
      <c r="W27" s="2"/>
      <c r="X27" s="2"/>
      <c r="Y27" s="129"/>
      <c r="Z27" s="134">
        <f t="shared" si="4"/>
        <v>0</v>
      </c>
      <c r="AB27" s="130" t="str">
        <v>FY44</v>
      </c>
      <c r="AC27" s="131"/>
      <c r="AD27" s="2"/>
      <c r="AE27" s="2"/>
      <c r="AF27" s="2"/>
      <c r="AG27" s="2"/>
      <c r="AH27" s="2"/>
      <c r="AI27" s="2"/>
      <c r="AJ27" s="2"/>
      <c r="AK27" s="2"/>
      <c r="AL27" s="129"/>
      <c r="AM27" s="134">
        <f t="shared" si="5"/>
        <v>0</v>
      </c>
      <c r="AO27" s="130" t="str">
        <v>FY44</v>
      </c>
      <c r="AP27" s="131"/>
      <c r="AQ27" s="2"/>
      <c r="AR27" s="2"/>
      <c r="AS27" s="2"/>
      <c r="AT27" s="2"/>
      <c r="AU27" s="2"/>
      <c r="AV27" s="2"/>
      <c r="AW27" s="2"/>
      <c r="AX27" s="2"/>
      <c r="AY27" s="129"/>
      <c r="AZ27" s="134">
        <f t="shared" si="6"/>
        <v>0</v>
      </c>
      <c r="BB27" s="130" t="str">
        <v>FY44</v>
      </c>
      <c r="BC27" s="131"/>
      <c r="BD27" s="2"/>
      <c r="BE27" s="2"/>
      <c r="BF27" s="2"/>
      <c r="BG27" s="2"/>
      <c r="BH27" s="2"/>
      <c r="BI27" s="2"/>
      <c r="BJ27" s="2"/>
      <c r="BK27" s="2"/>
      <c r="BL27" s="129"/>
      <c r="BM27" s="134">
        <f t="shared" si="7"/>
        <v>0</v>
      </c>
      <c r="BO27" s="130" t="str">
        <v>FY44</v>
      </c>
      <c r="BP27" s="131"/>
      <c r="BQ27" s="2"/>
      <c r="BR27" s="2"/>
      <c r="BS27" s="2"/>
      <c r="BT27" s="2"/>
      <c r="BU27" s="2"/>
      <c r="BV27" s="2"/>
      <c r="BW27" s="2"/>
      <c r="BX27" s="2"/>
      <c r="BY27" s="129"/>
      <c r="BZ27" s="134">
        <f t="shared" si="8"/>
        <v>0</v>
      </c>
      <c r="CB27" s="130"/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9"/>
        <v>0</v>
      </c>
      <c r="CO27" s="130"/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10"/>
        <v>0</v>
      </c>
      <c r="DB27" s="130"/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11"/>
        <v>0</v>
      </c>
      <c r="DO27" s="130"/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2"/>
        <v>0</v>
      </c>
    </row>
    <row r="28" spans="2:130" x14ac:dyDescent="0.3">
      <c r="B28" s="153" t="str">
        <f t="shared" si="2"/>
        <v>FY45</v>
      </c>
      <c r="C28" s="2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3"/>
        <v>0.992248890395802</v>
      </c>
      <c r="O28" s="130" t="str">
        <v>FY45</v>
      </c>
      <c r="P28" s="131"/>
      <c r="Q28" s="2"/>
      <c r="R28" s="2"/>
      <c r="S28" s="2"/>
      <c r="T28" s="2"/>
      <c r="U28" s="2"/>
      <c r="V28" s="2"/>
      <c r="W28" s="2"/>
      <c r="X28" s="2"/>
      <c r="Y28" s="129"/>
      <c r="Z28" s="134">
        <f t="shared" si="4"/>
        <v>0</v>
      </c>
      <c r="AB28" s="130" t="str">
        <v>FY45</v>
      </c>
      <c r="AC28" s="131"/>
      <c r="AD28" s="2"/>
      <c r="AE28" s="2"/>
      <c r="AF28" s="2"/>
      <c r="AG28" s="2"/>
      <c r="AH28" s="2"/>
      <c r="AI28" s="2"/>
      <c r="AJ28" s="2"/>
      <c r="AK28" s="2"/>
      <c r="AL28" s="129"/>
      <c r="AM28" s="134">
        <f t="shared" si="5"/>
        <v>0</v>
      </c>
      <c r="AO28" s="130" t="str">
        <v>FY45</v>
      </c>
      <c r="AP28" s="131"/>
      <c r="AQ28" s="2"/>
      <c r="AR28" s="2"/>
      <c r="AS28" s="2"/>
      <c r="AT28" s="2"/>
      <c r="AU28" s="2"/>
      <c r="AV28" s="2"/>
      <c r="AW28" s="2"/>
      <c r="AX28" s="2"/>
      <c r="AY28" s="129"/>
      <c r="AZ28" s="134">
        <f t="shared" si="6"/>
        <v>0</v>
      </c>
      <c r="BB28" s="130" t="str">
        <v>FY45</v>
      </c>
      <c r="BC28" s="131"/>
      <c r="BD28" s="2"/>
      <c r="BE28" s="2"/>
      <c r="BF28" s="2"/>
      <c r="BG28" s="2"/>
      <c r="BH28" s="2"/>
      <c r="BI28" s="2"/>
      <c r="BJ28" s="2"/>
      <c r="BK28" s="2"/>
      <c r="BL28" s="129"/>
      <c r="BM28" s="134">
        <f t="shared" si="7"/>
        <v>0</v>
      </c>
      <c r="BO28" s="130" t="str">
        <v>FY45</v>
      </c>
      <c r="BP28" s="131"/>
      <c r="BQ28" s="2"/>
      <c r="BR28" s="2"/>
      <c r="BS28" s="2"/>
      <c r="BT28" s="2"/>
      <c r="BU28" s="2"/>
      <c r="BV28" s="2"/>
      <c r="BW28" s="2"/>
      <c r="BX28" s="2"/>
      <c r="BY28" s="129"/>
      <c r="BZ28" s="134">
        <f t="shared" si="8"/>
        <v>0</v>
      </c>
      <c r="CB28" s="130"/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9"/>
        <v>0</v>
      </c>
      <c r="CO28" s="130"/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10"/>
        <v>0</v>
      </c>
      <c r="DB28" s="130"/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11"/>
        <v>0</v>
      </c>
      <c r="DO28" s="130"/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2"/>
        <v>0</v>
      </c>
    </row>
    <row r="29" spans="2:130" x14ac:dyDescent="0.3">
      <c r="B29" s="153" t="str">
        <f t="shared" si="2"/>
        <v>FY46</v>
      </c>
      <c r="C29" s="2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3"/>
        <v>0.992248890395802</v>
      </c>
      <c r="O29" s="130" t="str">
        <v>FY46</v>
      </c>
      <c r="P29" s="131"/>
      <c r="Q29" s="2"/>
      <c r="R29" s="2"/>
      <c r="S29" s="2"/>
      <c r="T29" s="2"/>
      <c r="U29" s="2"/>
      <c r="V29" s="2"/>
      <c r="W29" s="2"/>
      <c r="X29" s="2"/>
      <c r="Y29" s="129"/>
      <c r="Z29" s="134">
        <f t="shared" si="4"/>
        <v>0</v>
      </c>
      <c r="AB29" s="130" t="str">
        <v>FY46</v>
      </c>
      <c r="AC29" s="131"/>
      <c r="AD29" s="2"/>
      <c r="AE29" s="2"/>
      <c r="AF29" s="2"/>
      <c r="AG29" s="2"/>
      <c r="AH29" s="2"/>
      <c r="AI29" s="2"/>
      <c r="AJ29" s="2"/>
      <c r="AK29" s="2"/>
      <c r="AL29" s="129"/>
      <c r="AM29" s="134">
        <f t="shared" si="5"/>
        <v>0</v>
      </c>
      <c r="AO29" s="130" t="str">
        <v>FY46</v>
      </c>
      <c r="AP29" s="131"/>
      <c r="AQ29" s="2"/>
      <c r="AR29" s="2"/>
      <c r="AS29" s="2"/>
      <c r="AT29" s="2"/>
      <c r="AU29" s="2"/>
      <c r="AV29" s="2"/>
      <c r="AW29" s="2"/>
      <c r="AX29" s="2"/>
      <c r="AY29" s="129"/>
      <c r="AZ29" s="134">
        <f t="shared" si="6"/>
        <v>0</v>
      </c>
      <c r="BB29" s="130" t="str">
        <v>FY46</v>
      </c>
      <c r="BC29" s="131"/>
      <c r="BD29" s="2"/>
      <c r="BE29" s="2"/>
      <c r="BF29" s="2"/>
      <c r="BG29" s="2"/>
      <c r="BH29" s="2"/>
      <c r="BI29" s="2"/>
      <c r="BJ29" s="2"/>
      <c r="BK29" s="2"/>
      <c r="BL29" s="129"/>
      <c r="BM29" s="134">
        <f t="shared" si="7"/>
        <v>0</v>
      </c>
      <c r="BO29" s="130" t="str">
        <v>FY46</v>
      </c>
      <c r="BP29" s="131"/>
      <c r="BQ29" s="2"/>
      <c r="BR29" s="2"/>
      <c r="BS29" s="2"/>
      <c r="BT29" s="2"/>
      <c r="BU29" s="2"/>
      <c r="BV29" s="2"/>
      <c r="BW29" s="2"/>
      <c r="BX29" s="2"/>
      <c r="BY29" s="129"/>
      <c r="BZ29" s="134">
        <f t="shared" si="8"/>
        <v>0</v>
      </c>
      <c r="CB29" s="130"/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9"/>
        <v>0</v>
      </c>
      <c r="CO29" s="130"/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10"/>
        <v>0</v>
      </c>
      <c r="DB29" s="130"/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11"/>
        <v>0</v>
      </c>
      <c r="DO29" s="130"/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2"/>
        <v>0</v>
      </c>
    </row>
    <row r="30" spans="2:130" x14ac:dyDescent="0.3">
      <c r="B30" s="153" t="str">
        <f t="shared" si="2"/>
        <v>FY47</v>
      </c>
      <c r="C30" s="2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3"/>
        <v>0.992248890395802</v>
      </c>
      <c r="O30" s="130" t="str">
        <v>FY47</v>
      </c>
      <c r="P30" s="131"/>
      <c r="Q30" s="2"/>
      <c r="R30" s="2"/>
      <c r="S30" s="2"/>
      <c r="T30" s="2"/>
      <c r="U30" s="2"/>
      <c r="V30" s="2"/>
      <c r="W30" s="2"/>
      <c r="X30" s="2"/>
      <c r="Y30" s="129"/>
      <c r="Z30" s="134">
        <f t="shared" si="4"/>
        <v>0</v>
      </c>
      <c r="AB30" s="130" t="str">
        <v>FY47</v>
      </c>
      <c r="AC30" s="131"/>
      <c r="AD30" s="2"/>
      <c r="AE30" s="2"/>
      <c r="AF30" s="2"/>
      <c r="AG30" s="2"/>
      <c r="AH30" s="2"/>
      <c r="AI30" s="2"/>
      <c r="AJ30" s="2"/>
      <c r="AK30" s="2"/>
      <c r="AL30" s="129"/>
      <c r="AM30" s="134">
        <f t="shared" si="5"/>
        <v>0</v>
      </c>
      <c r="AO30" s="130" t="str">
        <v>FY47</v>
      </c>
      <c r="AP30" s="131"/>
      <c r="AQ30" s="2"/>
      <c r="AR30" s="2"/>
      <c r="AS30" s="2"/>
      <c r="AT30" s="2"/>
      <c r="AU30" s="2"/>
      <c r="AV30" s="2"/>
      <c r="AW30" s="2"/>
      <c r="AX30" s="2"/>
      <c r="AY30" s="129"/>
      <c r="AZ30" s="134">
        <f t="shared" si="6"/>
        <v>0</v>
      </c>
      <c r="BB30" s="130" t="str">
        <v>FY47</v>
      </c>
      <c r="BC30" s="131"/>
      <c r="BD30" s="2"/>
      <c r="BE30" s="2"/>
      <c r="BF30" s="2"/>
      <c r="BG30" s="2"/>
      <c r="BH30" s="2"/>
      <c r="BI30" s="2"/>
      <c r="BJ30" s="2"/>
      <c r="BK30" s="2"/>
      <c r="BL30" s="129"/>
      <c r="BM30" s="134">
        <f t="shared" si="7"/>
        <v>0</v>
      </c>
      <c r="BO30" s="130" t="str">
        <v>FY47</v>
      </c>
      <c r="BP30" s="131"/>
      <c r="BQ30" s="2"/>
      <c r="BR30" s="2"/>
      <c r="BS30" s="2"/>
      <c r="BT30" s="2"/>
      <c r="BU30" s="2"/>
      <c r="BV30" s="2"/>
      <c r="BW30" s="2"/>
      <c r="BX30" s="2"/>
      <c r="BY30" s="129"/>
      <c r="BZ30" s="134">
        <f t="shared" si="8"/>
        <v>0</v>
      </c>
      <c r="CB30" s="130"/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9"/>
        <v>0</v>
      </c>
      <c r="CO30" s="130"/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10"/>
        <v>0</v>
      </c>
      <c r="DB30" s="130"/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11"/>
        <v>0</v>
      </c>
      <c r="DO30" s="130"/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2"/>
        <v>0</v>
      </c>
    </row>
    <row r="31" spans="2:130" x14ac:dyDescent="0.3">
      <c r="B31" s="153" t="str">
        <f t="shared" si="2"/>
        <v>FY48</v>
      </c>
      <c r="C31" s="2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3"/>
        <v>0.992248890395802</v>
      </c>
      <c r="O31" s="130" t="str">
        <v>FY48</v>
      </c>
      <c r="P31" s="131"/>
      <c r="Q31" s="2"/>
      <c r="R31" s="2"/>
      <c r="S31" s="2"/>
      <c r="T31" s="2"/>
      <c r="U31" s="2"/>
      <c r="V31" s="2"/>
      <c r="W31" s="2"/>
      <c r="X31" s="2"/>
      <c r="Y31" s="129"/>
      <c r="Z31" s="134">
        <f t="shared" si="4"/>
        <v>0</v>
      </c>
      <c r="AB31" s="130" t="str">
        <v>FY48</v>
      </c>
      <c r="AC31" s="131"/>
      <c r="AD31" s="2"/>
      <c r="AE31" s="2"/>
      <c r="AF31" s="2"/>
      <c r="AG31" s="2"/>
      <c r="AH31" s="2"/>
      <c r="AI31" s="2"/>
      <c r="AJ31" s="2"/>
      <c r="AK31" s="2"/>
      <c r="AL31" s="129"/>
      <c r="AM31" s="134">
        <f t="shared" si="5"/>
        <v>0</v>
      </c>
      <c r="AO31" s="130" t="str">
        <v>FY48</v>
      </c>
      <c r="AP31" s="131"/>
      <c r="AQ31" s="2"/>
      <c r="AR31" s="2"/>
      <c r="AS31" s="2"/>
      <c r="AT31" s="2"/>
      <c r="AU31" s="2"/>
      <c r="AV31" s="2"/>
      <c r="AW31" s="2"/>
      <c r="AX31" s="2"/>
      <c r="AY31" s="129"/>
      <c r="AZ31" s="134">
        <f t="shared" si="6"/>
        <v>0</v>
      </c>
      <c r="BB31" s="130" t="str">
        <v>FY48</v>
      </c>
      <c r="BC31" s="131"/>
      <c r="BD31" s="2"/>
      <c r="BE31" s="2"/>
      <c r="BF31" s="2"/>
      <c r="BG31" s="2"/>
      <c r="BH31" s="2"/>
      <c r="BI31" s="2"/>
      <c r="BJ31" s="2"/>
      <c r="BK31" s="2"/>
      <c r="BL31" s="129"/>
      <c r="BM31" s="134">
        <f t="shared" si="7"/>
        <v>0</v>
      </c>
      <c r="BO31" s="130" t="str">
        <v>FY48</v>
      </c>
      <c r="BP31" s="131"/>
      <c r="BQ31" s="2"/>
      <c r="BR31" s="2"/>
      <c r="BS31" s="2"/>
      <c r="BT31" s="2"/>
      <c r="BU31" s="2"/>
      <c r="BV31" s="2"/>
      <c r="BW31" s="2"/>
      <c r="BX31" s="2"/>
      <c r="BY31" s="129"/>
      <c r="BZ31" s="134">
        <f t="shared" si="8"/>
        <v>0</v>
      </c>
      <c r="CB31" s="130"/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9"/>
        <v>0</v>
      </c>
      <c r="CO31" s="130"/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10"/>
        <v>0</v>
      </c>
      <c r="DB31" s="130"/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11"/>
        <v>0</v>
      </c>
      <c r="DO31" s="130"/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2"/>
        <v>0</v>
      </c>
    </row>
    <row r="32" spans="2:130" x14ac:dyDescent="0.3">
      <c r="B32" s="153" t="str">
        <f t="shared" si="2"/>
        <v>FY49</v>
      </c>
      <c r="C32" s="2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3"/>
        <v>0.992248890395802</v>
      </c>
      <c r="O32" s="130" t="str">
        <v>FY49</v>
      </c>
      <c r="P32" s="131"/>
      <c r="Q32" s="2"/>
      <c r="R32" s="2"/>
      <c r="S32" s="2"/>
      <c r="T32" s="2"/>
      <c r="U32" s="2"/>
      <c r="V32" s="2"/>
      <c r="W32" s="2"/>
      <c r="X32" s="2"/>
      <c r="Y32" s="129"/>
      <c r="Z32" s="134">
        <f t="shared" si="4"/>
        <v>0</v>
      </c>
      <c r="AB32" s="130" t="str">
        <v>FY49</v>
      </c>
      <c r="AC32" s="131"/>
      <c r="AD32" s="2"/>
      <c r="AE32" s="2"/>
      <c r="AF32" s="2"/>
      <c r="AG32" s="2"/>
      <c r="AH32" s="2"/>
      <c r="AI32" s="2"/>
      <c r="AJ32" s="2"/>
      <c r="AK32" s="2"/>
      <c r="AL32" s="129"/>
      <c r="AM32" s="134">
        <f t="shared" si="5"/>
        <v>0</v>
      </c>
      <c r="AO32" s="130" t="str">
        <v>FY49</v>
      </c>
      <c r="AP32" s="131"/>
      <c r="AQ32" s="2"/>
      <c r="AR32" s="2"/>
      <c r="AS32" s="2"/>
      <c r="AT32" s="2"/>
      <c r="AU32" s="2"/>
      <c r="AV32" s="2"/>
      <c r="AW32" s="2"/>
      <c r="AX32" s="2"/>
      <c r="AY32" s="129"/>
      <c r="AZ32" s="134">
        <f t="shared" si="6"/>
        <v>0</v>
      </c>
      <c r="BB32" s="130" t="str">
        <v>FY49</v>
      </c>
      <c r="BC32" s="131"/>
      <c r="BD32" s="2"/>
      <c r="BE32" s="2"/>
      <c r="BF32" s="2"/>
      <c r="BG32" s="2"/>
      <c r="BH32" s="2"/>
      <c r="BI32" s="2"/>
      <c r="BJ32" s="2"/>
      <c r="BK32" s="2"/>
      <c r="BL32" s="129"/>
      <c r="BM32" s="134">
        <f t="shared" si="7"/>
        <v>0</v>
      </c>
      <c r="BO32" s="130" t="str">
        <v>FY49</v>
      </c>
      <c r="BP32" s="131"/>
      <c r="BQ32" s="2"/>
      <c r="BR32" s="2"/>
      <c r="BS32" s="2"/>
      <c r="BT32" s="2"/>
      <c r="BU32" s="2"/>
      <c r="BV32" s="2"/>
      <c r="BW32" s="2"/>
      <c r="BX32" s="2"/>
      <c r="BY32" s="129"/>
      <c r="BZ32" s="134">
        <f t="shared" si="8"/>
        <v>0</v>
      </c>
      <c r="CB32" s="130"/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9"/>
        <v>0</v>
      </c>
      <c r="CO32" s="130"/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10"/>
        <v>0</v>
      </c>
      <c r="DB32" s="130"/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11"/>
        <v>0</v>
      </c>
      <c r="DO32" s="130"/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2"/>
        <v>0</v>
      </c>
    </row>
    <row r="33" spans="2:130" x14ac:dyDescent="0.3">
      <c r="B33" s="153" t="str">
        <f t="shared" si="2"/>
        <v>FY50</v>
      </c>
      <c r="C33" s="2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3"/>
        <v>0.992248890395802</v>
      </c>
      <c r="O33" s="130" t="str">
        <v>FY50</v>
      </c>
      <c r="P33" s="131"/>
      <c r="Q33" s="2"/>
      <c r="R33" s="2"/>
      <c r="S33" s="2"/>
      <c r="T33" s="2"/>
      <c r="U33" s="2"/>
      <c r="V33" s="2"/>
      <c r="W33" s="2"/>
      <c r="X33" s="2"/>
      <c r="Y33" s="129"/>
      <c r="Z33" s="134">
        <f t="shared" si="4"/>
        <v>0</v>
      </c>
      <c r="AB33" s="130" t="str">
        <v>FY50</v>
      </c>
      <c r="AC33" s="131"/>
      <c r="AD33" s="2"/>
      <c r="AE33" s="2"/>
      <c r="AF33" s="2"/>
      <c r="AG33" s="2"/>
      <c r="AH33" s="2"/>
      <c r="AI33" s="2"/>
      <c r="AJ33" s="2"/>
      <c r="AK33" s="2"/>
      <c r="AL33" s="129"/>
      <c r="AM33" s="134">
        <f t="shared" si="5"/>
        <v>0</v>
      </c>
      <c r="AO33" s="130" t="str">
        <v>FY50</v>
      </c>
      <c r="AP33" s="131"/>
      <c r="AQ33" s="2"/>
      <c r="AR33" s="2"/>
      <c r="AS33" s="2"/>
      <c r="AT33" s="2"/>
      <c r="AU33" s="2"/>
      <c r="AV33" s="2"/>
      <c r="AW33" s="2"/>
      <c r="AX33" s="2"/>
      <c r="AY33" s="129"/>
      <c r="AZ33" s="134">
        <f t="shared" si="6"/>
        <v>0</v>
      </c>
      <c r="BB33" s="130" t="str">
        <v>FY50</v>
      </c>
      <c r="BC33" s="131"/>
      <c r="BD33" s="2"/>
      <c r="BE33" s="2"/>
      <c r="BF33" s="2"/>
      <c r="BG33" s="2"/>
      <c r="BH33" s="2"/>
      <c r="BI33" s="2"/>
      <c r="BJ33" s="2"/>
      <c r="BK33" s="2"/>
      <c r="BL33" s="129"/>
      <c r="BM33" s="134">
        <f t="shared" si="7"/>
        <v>0</v>
      </c>
      <c r="BO33" s="130" t="str">
        <v>FY50</v>
      </c>
      <c r="BP33" s="131"/>
      <c r="BQ33" s="2"/>
      <c r="BR33" s="2"/>
      <c r="BS33" s="2"/>
      <c r="BT33" s="2"/>
      <c r="BU33" s="2"/>
      <c r="BV33" s="2"/>
      <c r="BW33" s="2"/>
      <c r="BX33" s="2"/>
      <c r="BY33" s="129"/>
      <c r="BZ33" s="134">
        <f t="shared" si="8"/>
        <v>0</v>
      </c>
      <c r="CB33" s="130"/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9"/>
        <v>0</v>
      </c>
      <c r="CO33" s="130"/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10"/>
        <v>0</v>
      </c>
      <c r="DB33" s="130"/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11"/>
        <v>0</v>
      </c>
      <c r="DO33" s="130"/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2"/>
        <v>0</v>
      </c>
    </row>
    <row r="34" spans="2:130" x14ac:dyDescent="0.3">
      <c r="B34" s="153" t="str">
        <f t="shared" si="2"/>
        <v>FY51</v>
      </c>
      <c r="C34" s="2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3"/>
        <v>0.992248890395802</v>
      </c>
      <c r="O34" s="130" t="str">
        <v>FY51</v>
      </c>
      <c r="P34" s="131"/>
      <c r="Q34" s="2"/>
      <c r="R34" s="2"/>
      <c r="S34" s="2"/>
      <c r="T34" s="2"/>
      <c r="U34" s="2"/>
      <c r="V34" s="2"/>
      <c r="W34" s="2"/>
      <c r="X34" s="2"/>
      <c r="Y34" s="129"/>
      <c r="Z34" s="134">
        <f t="shared" si="4"/>
        <v>0</v>
      </c>
      <c r="AB34" s="130" t="str">
        <v>FY51</v>
      </c>
      <c r="AC34" s="131"/>
      <c r="AD34" s="2"/>
      <c r="AE34" s="2"/>
      <c r="AF34" s="2"/>
      <c r="AG34" s="2"/>
      <c r="AH34" s="2"/>
      <c r="AI34" s="2"/>
      <c r="AJ34" s="2"/>
      <c r="AK34" s="2"/>
      <c r="AL34" s="129"/>
      <c r="AM34" s="134">
        <f t="shared" si="5"/>
        <v>0</v>
      </c>
      <c r="AO34" s="130" t="str">
        <v>FY51</v>
      </c>
      <c r="AP34" s="131"/>
      <c r="AQ34" s="2"/>
      <c r="AR34" s="2"/>
      <c r="AS34" s="2"/>
      <c r="AT34" s="2"/>
      <c r="AU34" s="2"/>
      <c r="AV34" s="2"/>
      <c r="AW34" s="2"/>
      <c r="AX34" s="2"/>
      <c r="AY34" s="129"/>
      <c r="AZ34" s="134">
        <f t="shared" si="6"/>
        <v>0</v>
      </c>
      <c r="BB34" s="130" t="str">
        <v>FY51</v>
      </c>
      <c r="BC34" s="131"/>
      <c r="BD34" s="2"/>
      <c r="BE34" s="2"/>
      <c r="BF34" s="2"/>
      <c r="BG34" s="2"/>
      <c r="BH34" s="2"/>
      <c r="BI34" s="2"/>
      <c r="BJ34" s="2"/>
      <c r="BK34" s="2"/>
      <c r="BL34" s="129"/>
      <c r="BM34" s="134">
        <f t="shared" si="7"/>
        <v>0</v>
      </c>
      <c r="BO34" s="130" t="str">
        <v>FY51</v>
      </c>
      <c r="BP34" s="131"/>
      <c r="BQ34" s="2"/>
      <c r="BR34" s="2"/>
      <c r="BS34" s="2"/>
      <c r="BT34" s="2"/>
      <c r="BU34" s="2"/>
      <c r="BV34" s="2"/>
      <c r="BW34" s="2"/>
      <c r="BX34" s="2"/>
      <c r="BY34" s="129"/>
      <c r="BZ34" s="134">
        <f t="shared" si="8"/>
        <v>0</v>
      </c>
      <c r="CB34" s="130"/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9"/>
        <v>0</v>
      </c>
      <c r="CO34" s="130"/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10"/>
        <v>0</v>
      </c>
      <c r="DB34" s="130"/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11"/>
        <v>0</v>
      </c>
      <c r="DO34" s="130"/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2"/>
        <v>0</v>
      </c>
    </row>
    <row r="35" spans="2:130" x14ac:dyDescent="0.3">
      <c r="B35" s="153" t="str">
        <f t="shared" si="2"/>
        <v>FY52</v>
      </c>
      <c r="C35" s="2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3"/>
        <v>0.992248890395802</v>
      </c>
      <c r="O35" s="130" t="str">
        <v>FY52</v>
      </c>
      <c r="P35" s="131"/>
      <c r="Q35" s="2"/>
      <c r="R35" s="2"/>
      <c r="S35" s="2"/>
      <c r="T35" s="2"/>
      <c r="U35" s="2"/>
      <c r="V35" s="2"/>
      <c r="W35" s="2"/>
      <c r="X35" s="2"/>
      <c r="Y35" s="129"/>
      <c r="Z35" s="134">
        <f t="shared" si="4"/>
        <v>0</v>
      </c>
      <c r="AB35" s="130" t="str">
        <v>FY52</v>
      </c>
      <c r="AC35" s="131"/>
      <c r="AD35" s="2"/>
      <c r="AE35" s="2"/>
      <c r="AF35" s="2"/>
      <c r="AG35" s="2"/>
      <c r="AH35" s="2"/>
      <c r="AI35" s="2"/>
      <c r="AJ35" s="2"/>
      <c r="AK35" s="2"/>
      <c r="AL35" s="129"/>
      <c r="AM35" s="134">
        <f t="shared" si="5"/>
        <v>0</v>
      </c>
      <c r="AO35" s="130" t="str">
        <v>FY52</v>
      </c>
      <c r="AP35" s="131"/>
      <c r="AQ35" s="2"/>
      <c r="AR35" s="2"/>
      <c r="AS35" s="2"/>
      <c r="AT35" s="2"/>
      <c r="AU35" s="2"/>
      <c r="AV35" s="2"/>
      <c r="AW35" s="2"/>
      <c r="AX35" s="2"/>
      <c r="AY35" s="129"/>
      <c r="AZ35" s="134">
        <f t="shared" si="6"/>
        <v>0</v>
      </c>
      <c r="BB35" s="130" t="str">
        <v>FY52</v>
      </c>
      <c r="BC35" s="131"/>
      <c r="BD35" s="2"/>
      <c r="BE35" s="2"/>
      <c r="BF35" s="2"/>
      <c r="BG35" s="2"/>
      <c r="BH35" s="2"/>
      <c r="BI35" s="2"/>
      <c r="BJ35" s="2"/>
      <c r="BK35" s="2"/>
      <c r="BL35" s="129"/>
      <c r="BM35" s="134">
        <f t="shared" si="7"/>
        <v>0</v>
      </c>
      <c r="BO35" s="130" t="str">
        <v>FY52</v>
      </c>
      <c r="BP35" s="131"/>
      <c r="BQ35" s="2"/>
      <c r="BR35" s="2"/>
      <c r="BS35" s="2"/>
      <c r="BT35" s="2"/>
      <c r="BU35" s="2"/>
      <c r="BV35" s="2"/>
      <c r="BW35" s="2"/>
      <c r="BX35" s="2"/>
      <c r="BY35" s="129"/>
      <c r="BZ35" s="134">
        <f t="shared" si="8"/>
        <v>0</v>
      </c>
      <c r="CB35" s="130"/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9"/>
        <v>0</v>
      </c>
      <c r="CO35" s="130"/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10"/>
        <v>0</v>
      </c>
      <c r="DB35" s="130"/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11"/>
        <v>0</v>
      </c>
      <c r="DO35" s="130"/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2"/>
        <v>0</v>
      </c>
    </row>
    <row r="36" spans="2:130" x14ac:dyDescent="0.3">
      <c r="B36" s="153" t="str">
        <f t="shared" si="2"/>
        <v>FY53</v>
      </c>
      <c r="C36" s="2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3"/>
        <v>0.992248890395802</v>
      </c>
      <c r="O36" s="130" t="str">
        <v>FY53</v>
      </c>
      <c r="P36" s="131"/>
      <c r="Q36" s="2"/>
      <c r="R36" s="2"/>
      <c r="S36" s="2"/>
      <c r="T36" s="2"/>
      <c r="U36" s="2"/>
      <c r="V36" s="2"/>
      <c r="W36" s="2"/>
      <c r="X36" s="2"/>
      <c r="Y36" s="129"/>
      <c r="Z36" s="134">
        <f t="shared" si="4"/>
        <v>0</v>
      </c>
      <c r="AB36" s="130" t="str">
        <v>FY53</v>
      </c>
      <c r="AC36" s="131"/>
      <c r="AD36" s="2"/>
      <c r="AE36" s="2"/>
      <c r="AF36" s="2"/>
      <c r="AG36" s="2"/>
      <c r="AH36" s="2"/>
      <c r="AI36" s="2"/>
      <c r="AJ36" s="2"/>
      <c r="AK36" s="2"/>
      <c r="AL36" s="129"/>
      <c r="AM36" s="134">
        <f t="shared" si="5"/>
        <v>0</v>
      </c>
      <c r="AO36" s="130" t="str">
        <v>FY53</v>
      </c>
      <c r="AP36" s="131"/>
      <c r="AQ36" s="2"/>
      <c r="AR36" s="2"/>
      <c r="AS36" s="2"/>
      <c r="AT36" s="2"/>
      <c r="AU36" s="2"/>
      <c r="AV36" s="2"/>
      <c r="AW36" s="2"/>
      <c r="AX36" s="2"/>
      <c r="AY36" s="129"/>
      <c r="AZ36" s="134">
        <f t="shared" si="6"/>
        <v>0</v>
      </c>
      <c r="BB36" s="130" t="str">
        <v>FY53</v>
      </c>
      <c r="BC36" s="131"/>
      <c r="BD36" s="2"/>
      <c r="BE36" s="2"/>
      <c r="BF36" s="2"/>
      <c r="BG36" s="2"/>
      <c r="BH36" s="2"/>
      <c r="BI36" s="2"/>
      <c r="BJ36" s="2"/>
      <c r="BK36" s="2"/>
      <c r="BL36" s="129"/>
      <c r="BM36" s="134">
        <f t="shared" si="7"/>
        <v>0</v>
      </c>
      <c r="BO36" s="130" t="str">
        <v>FY53</v>
      </c>
      <c r="BP36" s="131"/>
      <c r="BQ36" s="2"/>
      <c r="BR36" s="2"/>
      <c r="BS36" s="2"/>
      <c r="BT36" s="2"/>
      <c r="BU36" s="2"/>
      <c r="BV36" s="2"/>
      <c r="BW36" s="2"/>
      <c r="BX36" s="2"/>
      <c r="BY36" s="129"/>
      <c r="BZ36" s="134">
        <f t="shared" si="8"/>
        <v>0</v>
      </c>
      <c r="CB36" s="130"/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9"/>
        <v>0</v>
      </c>
      <c r="CO36" s="130"/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10"/>
        <v>0</v>
      </c>
      <c r="DB36" s="130"/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11"/>
        <v>0</v>
      </c>
      <c r="DO36" s="130"/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2"/>
        <v>0</v>
      </c>
    </row>
    <row r="37" spans="2:130" ht="15" thickBot="1" x14ac:dyDescent="0.35">
      <c r="B37" s="154" t="str">
        <f t="shared" si="2"/>
        <v>FY54</v>
      </c>
      <c r="C37" s="87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3"/>
        <v>0.992248890395802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4"/>
        <v>0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5"/>
        <v>0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6"/>
        <v>0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7"/>
        <v>0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8"/>
        <v>0</v>
      </c>
      <c r="CB37" s="108"/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9"/>
        <v>0</v>
      </c>
      <c r="CO37" s="108"/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10"/>
        <v>0</v>
      </c>
      <c r="DB37" s="108"/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11"/>
        <v>0</v>
      </c>
      <c r="DO37" s="108"/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2"/>
        <v>0</v>
      </c>
    </row>
  </sheetData>
  <mergeCells count="20">
    <mergeCell ref="DO2:DZ2"/>
    <mergeCell ref="DP5:DY5"/>
    <mergeCell ref="CB2:CM2"/>
    <mergeCell ref="CC5:CL5"/>
    <mergeCell ref="CO2:CZ2"/>
    <mergeCell ref="CP5:CY5"/>
    <mergeCell ref="DB2:DM2"/>
    <mergeCell ref="DC5:DL5"/>
    <mergeCell ref="BO2:BZ2"/>
    <mergeCell ref="C5:L5"/>
    <mergeCell ref="P5:Y5"/>
    <mergeCell ref="BP5:BY5"/>
    <mergeCell ref="BC5:BL5"/>
    <mergeCell ref="AP5:AY5"/>
    <mergeCell ref="BB2:BM2"/>
    <mergeCell ref="B2:M2"/>
    <mergeCell ref="AC5:AL5"/>
    <mergeCell ref="O2:Z2"/>
    <mergeCell ref="AB2:AM2"/>
    <mergeCell ref="AO2:AZ2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4E95D-D198-4282-9497-1BDC306D1D77}">
  <sheetPr>
    <tabColor theme="9"/>
  </sheetPr>
  <dimension ref="B1:O27"/>
  <sheetViews>
    <sheetView workbookViewId="0">
      <selection activeCell="J9" sqref="J9"/>
    </sheetView>
  </sheetViews>
  <sheetFormatPr defaultColWidth="9.109375" defaultRowHeight="14.4" x14ac:dyDescent="0.3"/>
  <cols>
    <col min="1" max="1" width="4.109375" style="272" customWidth="1"/>
    <col min="2" max="2" width="35" style="272" bestFit="1" customWidth="1"/>
    <col min="3" max="3" width="26.109375" style="272" bestFit="1" customWidth="1"/>
    <col min="4" max="4" width="23.44140625" style="272" bestFit="1" customWidth="1"/>
    <col min="5" max="5" width="23.5546875" style="272" customWidth="1"/>
    <col min="6" max="6" width="5.5546875" style="272" customWidth="1"/>
    <col min="7" max="7" width="27.5546875" style="272" bestFit="1" customWidth="1"/>
    <col min="8" max="8" width="7" style="272" bestFit="1" customWidth="1"/>
    <col min="9" max="9" width="5" style="272" bestFit="1" customWidth="1"/>
    <col min="10" max="10" width="35.44140625" style="272" customWidth="1"/>
    <col min="11" max="11" width="6" style="272" customWidth="1"/>
    <col min="12" max="12" width="26.5546875" style="272" bestFit="1" customWidth="1"/>
    <col min="13" max="13" width="6.109375" style="272" bestFit="1" customWidth="1"/>
    <col min="14" max="14" width="5" style="272" bestFit="1" customWidth="1"/>
    <col min="15" max="15" width="51.44140625" style="272" customWidth="1"/>
    <col min="16" max="17" width="37.5546875" style="272" bestFit="1" customWidth="1"/>
    <col min="18" max="16384" width="9.109375" style="272"/>
  </cols>
  <sheetData>
    <row r="1" spans="2:15" x14ac:dyDescent="0.3">
      <c r="B1" s="270"/>
      <c r="C1" s="271"/>
      <c r="O1" s="273"/>
    </row>
    <row r="2" spans="2:15" ht="20.399999999999999" thickBot="1" x14ac:dyDescent="0.35">
      <c r="B2" s="274" t="s">
        <v>293</v>
      </c>
      <c r="C2" s="271"/>
    </row>
    <row r="3" spans="2:15" ht="15" thickTop="1" x14ac:dyDescent="0.3">
      <c r="B3" s="275"/>
      <c r="C3" s="271"/>
    </row>
    <row r="4" spans="2:15" ht="18" thickBot="1" x14ac:dyDescent="0.35">
      <c r="B4" s="276" t="s">
        <v>294</v>
      </c>
      <c r="G4" s="276" t="s">
        <v>295</v>
      </c>
      <c r="L4" s="276" t="s">
        <v>296</v>
      </c>
    </row>
    <row r="5" spans="2:15" ht="15" thickTop="1" x14ac:dyDescent="0.3">
      <c r="B5" s="277" t="s">
        <v>277</v>
      </c>
      <c r="C5" s="277" t="s">
        <v>244</v>
      </c>
      <c r="D5" s="277" t="s">
        <v>297</v>
      </c>
      <c r="E5" s="277" t="s">
        <v>119</v>
      </c>
      <c r="G5" s="277" t="s">
        <v>277</v>
      </c>
      <c r="H5" s="277" t="s">
        <v>244</v>
      </c>
      <c r="I5" s="277" t="s">
        <v>297</v>
      </c>
      <c r="J5" s="277" t="s">
        <v>119</v>
      </c>
      <c r="L5" s="277" t="s">
        <v>277</v>
      </c>
      <c r="M5" s="277" t="s">
        <v>244</v>
      </c>
      <c r="N5" s="277" t="s">
        <v>297</v>
      </c>
      <c r="O5" s="277" t="s">
        <v>119</v>
      </c>
    </row>
    <row r="6" spans="2:15" ht="43.2" x14ac:dyDescent="0.3">
      <c r="B6" s="278" t="s">
        <v>298</v>
      </c>
      <c r="C6" s="279">
        <v>2</v>
      </c>
      <c r="D6" s="280"/>
      <c r="E6" s="281" t="s">
        <v>299</v>
      </c>
      <c r="G6" s="278" t="s">
        <v>300</v>
      </c>
      <c r="H6" s="279">
        <v>10</v>
      </c>
      <c r="I6" s="280"/>
      <c r="J6" s="281" t="s">
        <v>301</v>
      </c>
      <c r="L6" s="278" t="s">
        <v>302</v>
      </c>
      <c r="M6" s="279">
        <v>15</v>
      </c>
      <c r="N6" s="280"/>
      <c r="O6" s="281" t="s">
        <v>303</v>
      </c>
    </row>
    <row r="7" spans="2:15" x14ac:dyDescent="0.3">
      <c r="B7" s="278" t="s">
        <v>304</v>
      </c>
      <c r="C7" s="279">
        <v>353</v>
      </c>
      <c r="D7" s="280" t="s">
        <v>305</v>
      </c>
      <c r="E7" s="282"/>
      <c r="G7" s="278" t="s">
        <v>306</v>
      </c>
      <c r="H7" s="279">
        <v>70</v>
      </c>
      <c r="I7" s="280"/>
      <c r="J7" s="282"/>
      <c r="L7" s="278" t="s">
        <v>307</v>
      </c>
      <c r="M7" s="279">
        <v>200</v>
      </c>
      <c r="N7" s="280" t="s">
        <v>305</v>
      </c>
      <c r="O7" s="282" t="s">
        <v>308</v>
      </c>
    </row>
    <row r="8" spans="2:15" x14ac:dyDescent="0.3">
      <c r="B8" s="278" t="s">
        <v>309</v>
      </c>
      <c r="C8" s="279">
        <f>C7*10%</f>
        <v>35.300000000000004</v>
      </c>
      <c r="D8" s="280" t="s">
        <v>305</v>
      </c>
      <c r="E8" s="282" t="s">
        <v>310</v>
      </c>
      <c r="G8" s="278" t="s">
        <v>311</v>
      </c>
      <c r="H8" s="279">
        <v>236</v>
      </c>
      <c r="I8" s="280" t="s">
        <v>312</v>
      </c>
      <c r="J8" s="282"/>
      <c r="L8" s="278" t="s">
        <v>313</v>
      </c>
      <c r="M8" s="279">
        <f>1.5*M7</f>
        <v>300</v>
      </c>
      <c r="N8" s="280" t="s">
        <v>305</v>
      </c>
      <c r="O8" s="282"/>
    </row>
    <row r="9" spans="2:15" x14ac:dyDescent="0.3">
      <c r="B9" s="278" t="s">
        <v>314</v>
      </c>
      <c r="C9" s="279">
        <v>3</v>
      </c>
      <c r="D9" s="280" t="s">
        <v>315</v>
      </c>
      <c r="E9" s="282"/>
      <c r="G9" s="278" t="s">
        <v>316</v>
      </c>
      <c r="H9" s="279">
        <f>1.3*H8</f>
        <v>306.8</v>
      </c>
      <c r="I9" s="280" t="s">
        <v>312</v>
      </c>
      <c r="J9" s="282" t="s">
        <v>317</v>
      </c>
      <c r="L9" s="278" t="s">
        <v>318</v>
      </c>
      <c r="M9" s="279">
        <v>2</v>
      </c>
      <c r="N9" s="280" t="s">
        <v>315</v>
      </c>
      <c r="O9" s="282"/>
    </row>
    <row r="10" spans="2:15" x14ac:dyDescent="0.3">
      <c r="B10" s="278"/>
      <c r="C10" s="279"/>
      <c r="D10" s="280"/>
      <c r="E10" s="283"/>
      <c r="G10" s="278" t="s">
        <v>319</v>
      </c>
      <c r="H10" s="284">
        <f>H9/3</f>
        <v>102.26666666666667</v>
      </c>
      <c r="I10" s="280" t="s">
        <v>312</v>
      </c>
      <c r="J10" s="283" t="s">
        <v>320</v>
      </c>
      <c r="L10" s="278" t="s">
        <v>321</v>
      </c>
      <c r="M10" s="284">
        <f>M9*M8*SQRT(3)*0.4</f>
        <v>415.69219381653056</v>
      </c>
      <c r="N10" s="280" t="s">
        <v>322</v>
      </c>
      <c r="O10" s="283" t="s">
        <v>323</v>
      </c>
    </row>
    <row r="11" spans="2:15" x14ac:dyDescent="0.3">
      <c r="B11" s="278"/>
      <c r="C11" s="279"/>
      <c r="D11" s="280"/>
      <c r="E11" s="281"/>
      <c r="G11" s="278" t="s">
        <v>324</v>
      </c>
      <c r="H11" s="279">
        <v>10</v>
      </c>
      <c r="I11" s="280" t="s">
        <v>325</v>
      </c>
      <c r="J11" s="281"/>
      <c r="L11" s="278"/>
      <c r="M11" s="279"/>
      <c r="N11" s="280"/>
      <c r="O11" s="281"/>
    </row>
    <row r="12" spans="2:15" x14ac:dyDescent="0.3">
      <c r="B12" s="278" t="s">
        <v>326</v>
      </c>
      <c r="C12" s="284">
        <f>C9*C8*SQRT(3)*22</f>
        <v>4035.3319714739705</v>
      </c>
      <c r="D12" s="280" t="s">
        <v>322</v>
      </c>
      <c r="E12" s="282"/>
      <c r="F12" s="270"/>
      <c r="G12" s="278" t="s">
        <v>326</v>
      </c>
      <c r="H12" s="279">
        <f>H11*H10</f>
        <v>1022.6666666666666</v>
      </c>
      <c r="I12" s="280" t="s">
        <v>322</v>
      </c>
      <c r="J12" s="282"/>
      <c r="L12" s="278"/>
      <c r="M12" s="279"/>
      <c r="N12" s="280"/>
      <c r="O12" s="282"/>
    </row>
    <row r="13" spans="2:15" x14ac:dyDescent="0.3">
      <c r="B13" s="277"/>
      <c r="C13" s="277"/>
      <c r="D13" s="277"/>
      <c r="E13" s="277"/>
      <c r="G13" s="277"/>
      <c r="H13" s="277"/>
      <c r="I13" s="277"/>
      <c r="J13" s="277"/>
      <c r="L13" s="277"/>
      <c r="M13" s="277"/>
      <c r="N13" s="277"/>
      <c r="O13" s="277"/>
    </row>
    <row r="14" spans="2:15" x14ac:dyDescent="0.3">
      <c r="B14" s="278" t="s">
        <v>327</v>
      </c>
      <c r="C14" s="279">
        <f>$B$18*C12/1000</f>
        <v>163.2128328699377</v>
      </c>
      <c r="D14" s="280" t="s">
        <v>328</v>
      </c>
      <c r="E14" s="282"/>
      <c r="G14" s="278" t="s">
        <v>329</v>
      </c>
      <c r="H14" s="279">
        <f>$B$18*H12/1000</f>
        <v>41.362724288419699</v>
      </c>
      <c r="I14" s="280" t="s">
        <v>328</v>
      </c>
      <c r="J14" s="282"/>
      <c r="L14" s="278" t="s">
        <v>330</v>
      </c>
      <c r="M14" s="279">
        <f>M10*B18/1000</f>
        <v>16.81306545144864</v>
      </c>
      <c r="N14" s="280" t="s">
        <v>328</v>
      </c>
      <c r="O14" s="282"/>
    </row>
    <row r="15" spans="2:15" x14ac:dyDescent="0.3">
      <c r="B15" s="278" t="s">
        <v>331</v>
      </c>
      <c r="C15" s="279">
        <f>C14*C6</f>
        <v>326.4256657398754</v>
      </c>
      <c r="D15" s="280" t="s">
        <v>328</v>
      </c>
      <c r="E15" s="282"/>
      <c r="G15" s="278" t="s">
        <v>331</v>
      </c>
      <c r="H15" s="279">
        <f>H14*H6</f>
        <v>413.62724288419702</v>
      </c>
      <c r="I15" s="280" t="s">
        <v>328</v>
      </c>
      <c r="J15" s="282"/>
      <c r="L15" s="278" t="s">
        <v>331</v>
      </c>
      <c r="M15" s="279">
        <f>M14*M6</f>
        <v>252.19598177172961</v>
      </c>
      <c r="N15" s="280" t="s">
        <v>328</v>
      </c>
      <c r="O15" s="282"/>
    </row>
    <row r="17" spans="2:8" ht="18" thickBot="1" x14ac:dyDescent="0.35">
      <c r="B17" s="276" t="s">
        <v>332</v>
      </c>
      <c r="C17" s="271"/>
      <c r="E17" s="270"/>
      <c r="F17" s="285"/>
    </row>
    <row r="18" spans="2:8" ht="15" thickTop="1" x14ac:dyDescent="0.3">
      <c r="B18" s="286">
        <f>SUMPRODUCT(D22:D25, E22:E25)</f>
        <v>40.445949434569457</v>
      </c>
      <c r="C18" s="272" t="s">
        <v>333</v>
      </c>
      <c r="F18" s="270"/>
    </row>
    <row r="20" spans="2:8" ht="15" thickBot="1" x14ac:dyDescent="0.35">
      <c r="B20" s="287" t="s">
        <v>334</v>
      </c>
    </row>
    <row r="21" spans="2:8" x14ac:dyDescent="0.3">
      <c r="B21" s="277" t="s">
        <v>335</v>
      </c>
      <c r="C21" s="277" t="s">
        <v>336</v>
      </c>
      <c r="D21" s="277" t="s">
        <v>337</v>
      </c>
      <c r="E21" s="277" t="s">
        <v>338</v>
      </c>
    </row>
    <row r="22" spans="2:8" x14ac:dyDescent="0.3">
      <c r="B22" s="278" t="s">
        <v>339</v>
      </c>
      <c r="C22" s="279">
        <v>3032991285.6748919</v>
      </c>
      <c r="D22" s="280">
        <f>C22/$C$26</f>
        <v>0.39508887545972798</v>
      </c>
      <c r="E22" s="282">
        <v>34.39</v>
      </c>
    </row>
    <row r="23" spans="2:8" x14ac:dyDescent="0.3">
      <c r="B23" s="278" t="s">
        <v>340</v>
      </c>
      <c r="C23" s="279">
        <v>407284730.37705553</v>
      </c>
      <c r="D23" s="280">
        <f t="shared" ref="D23:D26" si="0">C23/$C$26</f>
        <v>5.305444393348574E-2</v>
      </c>
      <c r="E23" s="282">
        <v>22.25</v>
      </c>
    </row>
    <row r="24" spans="2:8" x14ac:dyDescent="0.3">
      <c r="B24" s="278" t="s">
        <v>341</v>
      </c>
      <c r="C24" s="279">
        <v>726471825.12916052</v>
      </c>
      <c r="D24" s="280">
        <f t="shared" si="0"/>
        <v>9.4632957832448628E-2</v>
      </c>
      <c r="E24" s="282">
        <v>33.49</v>
      </c>
    </row>
    <row r="25" spans="2:8" x14ac:dyDescent="0.3">
      <c r="B25" s="278" t="s">
        <v>342</v>
      </c>
      <c r="C25" s="279">
        <v>3509983836.3324232</v>
      </c>
      <c r="D25" s="280">
        <f t="shared" si="0"/>
        <v>0.4572237227743377</v>
      </c>
      <c r="E25" s="282">
        <v>49.23</v>
      </c>
    </row>
    <row r="26" spans="2:8" x14ac:dyDescent="0.3">
      <c r="B26" s="278" t="s">
        <v>343</v>
      </c>
      <c r="C26" s="284">
        <f>SUM(C22:C25)</f>
        <v>7676731677.5135307</v>
      </c>
      <c r="D26" s="280">
        <f t="shared" si="0"/>
        <v>1</v>
      </c>
      <c r="E26" s="283"/>
      <c r="H26" s="288"/>
    </row>
    <row r="27" spans="2:8" x14ac:dyDescent="0.3">
      <c r="H27" s="288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FC28EB-F13D-41D7-BAF5-0702305C0D48}">
  <sheetPr codeName="Sheet16">
    <tabColor theme="9"/>
  </sheetPr>
  <dimension ref="B2:DZ37"/>
  <sheetViews>
    <sheetView zoomScale="40" zoomScaleNormal="40" workbookViewId="0">
      <selection activeCell="A8" sqref="A8:XFD8"/>
    </sheetView>
  </sheetViews>
  <sheetFormatPr defaultRowHeight="14.4" x14ac:dyDescent="0.3"/>
  <cols>
    <col min="2" max="2" width="16.5546875" customWidth="1"/>
    <col min="3" max="13" width="10.6640625" customWidth="1"/>
    <col min="14" max="14" width="4.44140625" customWidth="1"/>
    <col min="15" max="15" width="9.33203125" customWidth="1"/>
    <col min="16" max="26" width="10.6640625" customWidth="1"/>
    <col min="27" max="27" width="4.5546875" customWidth="1"/>
    <col min="28" max="28" width="9.33203125" customWidth="1"/>
    <col min="29" max="39" width="10.6640625" customWidth="1"/>
    <col min="40" max="40" width="4.44140625" customWidth="1"/>
    <col min="41" max="52" width="8.6640625" bestFit="1" customWidth="1"/>
    <col min="53" max="53" width="4.44140625" customWidth="1"/>
    <col min="54" max="54" width="8.6640625" bestFit="1" customWidth="1"/>
    <col min="55" max="55" width="15.44140625" customWidth="1"/>
    <col min="56" max="65" width="8.6640625" bestFit="1" customWidth="1"/>
    <col min="66" max="66" width="4.33203125" customWidth="1"/>
    <col min="67" max="16232" width="8.6640625" bestFit="1" customWidth="1"/>
    <col min="16233" max="16384" width="8.6640625" customWidth="1"/>
  </cols>
  <sheetData>
    <row r="2" spans="2:130" ht="18" customHeight="1" thickBot="1" x14ac:dyDescent="0.4">
      <c r="B2" s="403" t="str">
        <f>"Option "&amp;'1.1 BC Summary'!$B$4&amp;" - "&amp;'1.1 BC Summary'!$C$4</f>
        <v>Option 1 - Do Nothing / Base Case</v>
      </c>
      <c r="C2" s="403"/>
      <c r="D2" s="403"/>
      <c r="E2" s="403"/>
      <c r="F2" s="403"/>
      <c r="G2" s="403"/>
      <c r="H2" s="403"/>
      <c r="I2" s="403"/>
      <c r="J2" s="403"/>
      <c r="K2" s="403"/>
      <c r="L2" s="403"/>
      <c r="M2" s="403"/>
      <c r="O2" s="403" t="str">
        <f>"Option "&amp;'1.1 BC Summary'!$B$5&amp;" - "&amp;'1.1 BC Summary'!$C$5</f>
        <v>Option 2 - Implement summer prep</v>
      </c>
      <c r="P2" s="403"/>
      <c r="Q2" s="403"/>
      <c r="R2" s="403"/>
      <c r="S2" s="403"/>
      <c r="T2" s="403"/>
      <c r="U2" s="403"/>
      <c r="V2" s="403"/>
      <c r="W2" s="403"/>
      <c r="X2" s="403"/>
      <c r="Y2" s="403"/>
      <c r="Z2" s="403"/>
      <c r="AB2" s="403" t="str">
        <f>"Option "&amp;'1.1 BC Summary'!$B$6&amp;" - "&amp;'1.1 BC Summary'!$C$6</f>
        <v xml:space="preserve">Option 3 - </v>
      </c>
      <c r="AC2" s="403"/>
      <c r="AD2" s="403"/>
      <c r="AE2" s="403"/>
      <c r="AF2" s="403"/>
      <c r="AG2" s="403"/>
      <c r="AH2" s="403"/>
      <c r="AI2" s="403"/>
      <c r="AJ2" s="403"/>
      <c r="AK2" s="403"/>
      <c r="AL2" s="403"/>
      <c r="AM2" s="403"/>
      <c r="AO2" s="403" t="str">
        <f>"Option "&amp;'1.1 BC Summary'!$B$7&amp;" - "&amp;'1.1 BC Summary'!$C$7</f>
        <v xml:space="preserve">Option 4 - </v>
      </c>
      <c r="AP2" s="403"/>
      <c r="AQ2" s="403"/>
      <c r="AR2" s="403"/>
      <c r="AS2" s="403"/>
      <c r="AT2" s="403"/>
      <c r="AU2" s="403"/>
      <c r="AV2" s="403"/>
      <c r="AW2" s="403"/>
      <c r="AX2" s="403"/>
      <c r="AY2" s="403"/>
      <c r="AZ2" s="403"/>
      <c r="BB2" s="403" t="str">
        <f>"Option "&amp;'1.1 BC Summary'!$B$8&amp;" - "&amp;'1.1 BC Summary'!$C$8</f>
        <v xml:space="preserve">Option 5 - </v>
      </c>
      <c r="BC2" s="403"/>
      <c r="BD2" s="403"/>
      <c r="BE2" s="403"/>
      <c r="BF2" s="403"/>
      <c r="BG2" s="403"/>
      <c r="BH2" s="403"/>
      <c r="BI2" s="403"/>
      <c r="BJ2" s="403"/>
      <c r="BK2" s="403"/>
      <c r="BL2" s="403"/>
      <c r="BM2" s="403"/>
      <c r="BO2" s="403" t="str">
        <f>"Option "&amp;'1.1 BC Summary'!$B$9&amp;" - "&amp;'1.1 BC Summary'!$C$9</f>
        <v xml:space="preserve">Option 6 - </v>
      </c>
      <c r="BP2" s="403"/>
      <c r="BQ2" s="403"/>
      <c r="BR2" s="403"/>
      <c r="BS2" s="403"/>
      <c r="BT2" s="403"/>
      <c r="BU2" s="403"/>
      <c r="BV2" s="403"/>
      <c r="BW2" s="403"/>
      <c r="BX2" s="403"/>
      <c r="BY2" s="403"/>
      <c r="BZ2" s="403"/>
      <c r="CB2" s="403" t="str">
        <f>"Option "&amp;'1.1 BC Summary'!$B$10&amp;" - "&amp;'1.1 BC Summary'!$C$10</f>
        <v xml:space="preserve">Option 7 - </v>
      </c>
      <c r="CC2" s="403"/>
      <c r="CD2" s="403"/>
      <c r="CE2" s="403"/>
      <c r="CF2" s="403"/>
      <c r="CG2" s="403"/>
      <c r="CH2" s="403"/>
      <c r="CI2" s="403"/>
      <c r="CJ2" s="403"/>
      <c r="CK2" s="403"/>
      <c r="CL2" s="403"/>
      <c r="CM2" s="403"/>
      <c r="CO2" s="403" t="str">
        <f>"Option "&amp;'1.1 BC Summary'!$B$11&amp;" - "&amp;'1.1 BC Summary'!$C$11</f>
        <v xml:space="preserve">Option 8 - </v>
      </c>
      <c r="CP2" s="403"/>
      <c r="CQ2" s="403"/>
      <c r="CR2" s="403"/>
      <c r="CS2" s="403"/>
      <c r="CT2" s="403"/>
      <c r="CU2" s="403"/>
      <c r="CV2" s="403"/>
      <c r="CW2" s="403"/>
      <c r="CX2" s="403"/>
      <c r="CY2" s="403"/>
      <c r="CZ2" s="403"/>
      <c r="DB2" s="403" t="str">
        <f>"Option "&amp;'1.1 BC Summary'!$B$12&amp;" - "&amp;'1.1 BC Summary'!$C$12</f>
        <v xml:space="preserve">Option 9 - </v>
      </c>
      <c r="DC2" s="403"/>
      <c r="DD2" s="403"/>
      <c r="DE2" s="403"/>
      <c r="DF2" s="403"/>
      <c r="DG2" s="403"/>
      <c r="DH2" s="403"/>
      <c r="DI2" s="403"/>
      <c r="DJ2" s="403"/>
      <c r="DK2" s="403"/>
      <c r="DL2" s="403"/>
      <c r="DM2" s="403"/>
      <c r="DO2" s="403" t="str">
        <f>"Option "&amp;'1.1 BC Summary'!$B$13&amp;" - "&amp;'1.1 BC Summary'!$C$13</f>
        <v xml:space="preserve">Option 10 - </v>
      </c>
      <c r="DP2" s="403"/>
      <c r="DQ2" s="403"/>
      <c r="DR2" s="403"/>
      <c r="DS2" s="403"/>
      <c r="DT2" s="403"/>
      <c r="DU2" s="403"/>
      <c r="DV2" s="403"/>
      <c r="DW2" s="403"/>
      <c r="DX2" s="403"/>
      <c r="DY2" s="403"/>
      <c r="DZ2" s="403"/>
    </row>
    <row r="3" spans="2:130" ht="15" thickTop="1" x14ac:dyDescent="0.3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4" spans="2:130" ht="15" thickBot="1" x14ac:dyDescent="0.35"/>
    <row r="5" spans="2:130" s="1" customFormat="1" ht="17.399999999999999" x14ac:dyDescent="0.35">
      <c r="B5" s="141"/>
      <c r="C5" s="404" t="s">
        <v>280</v>
      </c>
      <c r="D5" s="405"/>
      <c r="E5" s="405"/>
      <c r="F5" s="405"/>
      <c r="G5" s="405"/>
      <c r="H5" s="405"/>
      <c r="I5" s="405"/>
      <c r="J5" s="405"/>
      <c r="K5" s="405"/>
      <c r="L5" s="406"/>
      <c r="M5" s="144"/>
      <c r="O5" s="141"/>
      <c r="P5" s="404" t="s">
        <v>280</v>
      </c>
      <c r="Q5" s="405"/>
      <c r="R5" s="405"/>
      <c r="S5" s="405"/>
      <c r="T5" s="405"/>
      <c r="U5" s="405"/>
      <c r="V5" s="405"/>
      <c r="W5" s="405"/>
      <c r="X5" s="405"/>
      <c r="Y5" s="406"/>
      <c r="Z5" s="144"/>
      <c r="AB5" s="141"/>
      <c r="AC5" s="404" t="s">
        <v>280</v>
      </c>
      <c r="AD5" s="405"/>
      <c r="AE5" s="405"/>
      <c r="AF5" s="405"/>
      <c r="AG5" s="405"/>
      <c r="AH5" s="405"/>
      <c r="AI5" s="405"/>
      <c r="AJ5" s="405"/>
      <c r="AK5" s="405"/>
      <c r="AL5" s="406"/>
      <c r="AM5" s="144"/>
      <c r="AO5" s="141"/>
      <c r="AP5" s="404" t="s">
        <v>280</v>
      </c>
      <c r="AQ5" s="405"/>
      <c r="AR5" s="405"/>
      <c r="AS5" s="405"/>
      <c r="AT5" s="405"/>
      <c r="AU5" s="405"/>
      <c r="AV5" s="405"/>
      <c r="AW5" s="405"/>
      <c r="AX5" s="405"/>
      <c r="AY5" s="406"/>
      <c r="AZ5" s="144"/>
      <c r="BB5" s="141"/>
      <c r="BC5" s="404" t="s">
        <v>280</v>
      </c>
      <c r="BD5" s="405"/>
      <c r="BE5" s="405"/>
      <c r="BF5" s="405"/>
      <c r="BG5" s="405"/>
      <c r="BH5" s="405"/>
      <c r="BI5" s="405"/>
      <c r="BJ5" s="405"/>
      <c r="BK5" s="405"/>
      <c r="BL5" s="406"/>
      <c r="BM5" s="144"/>
      <c r="BO5" s="141"/>
      <c r="BP5" s="404" t="s">
        <v>280</v>
      </c>
      <c r="BQ5" s="405"/>
      <c r="BR5" s="405"/>
      <c r="BS5" s="405"/>
      <c r="BT5" s="405"/>
      <c r="BU5" s="405"/>
      <c r="BV5" s="405"/>
      <c r="BW5" s="405"/>
      <c r="BX5" s="405"/>
      <c r="BY5" s="406"/>
      <c r="BZ5" s="144"/>
      <c r="CB5" s="141"/>
      <c r="CC5" s="404" t="s">
        <v>280</v>
      </c>
      <c r="CD5" s="405"/>
      <c r="CE5" s="405"/>
      <c r="CF5" s="405"/>
      <c r="CG5" s="405"/>
      <c r="CH5" s="405"/>
      <c r="CI5" s="405"/>
      <c r="CJ5" s="405"/>
      <c r="CK5" s="405"/>
      <c r="CL5" s="406"/>
      <c r="CM5" s="144"/>
      <c r="CO5" s="141"/>
      <c r="CP5" s="404" t="s">
        <v>280</v>
      </c>
      <c r="CQ5" s="405"/>
      <c r="CR5" s="405"/>
      <c r="CS5" s="405"/>
      <c r="CT5" s="405"/>
      <c r="CU5" s="405"/>
      <c r="CV5" s="405"/>
      <c r="CW5" s="405"/>
      <c r="CX5" s="405"/>
      <c r="CY5" s="406"/>
      <c r="CZ5" s="144"/>
      <c r="DB5" s="141"/>
      <c r="DC5" s="404" t="s">
        <v>280</v>
      </c>
      <c r="DD5" s="405"/>
      <c r="DE5" s="405"/>
      <c r="DF5" s="405"/>
      <c r="DG5" s="405"/>
      <c r="DH5" s="405"/>
      <c r="DI5" s="405"/>
      <c r="DJ5" s="405"/>
      <c r="DK5" s="405"/>
      <c r="DL5" s="406"/>
      <c r="DM5" s="144"/>
      <c r="DO5" s="141"/>
      <c r="DP5" s="404" t="s">
        <v>280</v>
      </c>
      <c r="DQ5" s="405"/>
      <c r="DR5" s="405"/>
      <c r="DS5" s="405"/>
      <c r="DT5" s="405"/>
      <c r="DU5" s="405"/>
      <c r="DV5" s="405"/>
      <c r="DW5" s="405"/>
      <c r="DX5" s="405"/>
      <c r="DY5" s="406"/>
      <c r="DZ5" s="144"/>
    </row>
    <row r="6" spans="2:130" x14ac:dyDescent="0.3">
      <c r="B6" s="249" t="s">
        <v>281</v>
      </c>
      <c r="C6" s="245" t="str">
        <f ca="1">IF(_xlfn.ISFORMULA(C8), SUBSTITUTE(MID(_xlfn.FORMULATEXT(C8), FIND("[",_xlfn.FORMULATEXT(C8))+1, LEN(_xlfn.FORMULATEXT(C8))-FIND("[",_xlfn.FORMULATEXT(C8))-1), "]", "|"), "")</f>
        <v/>
      </c>
      <c r="D6" s="245" t="str">
        <f t="shared" ref="D6:BL6" ca="1" si="0">IF(_xlfn.ISFORMULA(D8), SUBSTITUTE(MID(_xlfn.FORMULATEXT(D8), FIND("[",_xlfn.FORMULATEXT(D8))+1, LEN(_xlfn.FORMULATEXT(D8))-FIND("[",_xlfn.FORMULATEXT(D8))-1), "]", "|"), "")</f>
        <v/>
      </c>
      <c r="E6" s="245" t="str">
        <f t="shared" ca="1" si="0"/>
        <v/>
      </c>
      <c r="F6" s="245" t="str">
        <f t="shared" ca="1" si="0"/>
        <v/>
      </c>
      <c r="G6" s="245" t="str">
        <f t="shared" ca="1" si="0"/>
        <v/>
      </c>
      <c r="H6" s="245" t="str">
        <f t="shared" ca="1" si="0"/>
        <v/>
      </c>
      <c r="I6" s="245" t="str">
        <f t="shared" ca="1" si="0"/>
        <v/>
      </c>
      <c r="J6" s="245" t="str">
        <f t="shared" ca="1" si="0"/>
        <v/>
      </c>
      <c r="K6" s="245" t="str">
        <f t="shared" ca="1" si="0"/>
        <v/>
      </c>
      <c r="L6" s="245" t="str">
        <f t="shared" ca="1" si="0"/>
        <v/>
      </c>
      <c r="M6" s="248"/>
      <c r="N6" s="2"/>
      <c r="O6" s="246"/>
      <c r="P6" s="245" t="str">
        <f t="shared" ca="1" si="0"/>
        <v/>
      </c>
      <c r="Q6" s="245" t="str">
        <f t="shared" ca="1" si="0"/>
        <v/>
      </c>
      <c r="R6" s="245" t="str">
        <f t="shared" ca="1" si="0"/>
        <v/>
      </c>
      <c r="S6" s="245" t="str">
        <f t="shared" ca="1" si="0"/>
        <v/>
      </c>
      <c r="T6" s="245" t="str">
        <f t="shared" ca="1" si="0"/>
        <v/>
      </c>
      <c r="U6" s="245" t="str">
        <f t="shared" ca="1" si="0"/>
        <v/>
      </c>
      <c r="V6" s="245" t="str">
        <f t="shared" ca="1" si="0"/>
        <v/>
      </c>
      <c r="W6" s="245" t="str">
        <f t="shared" ca="1" si="0"/>
        <v/>
      </c>
      <c r="X6" s="245" t="str">
        <f t="shared" ca="1" si="0"/>
        <v/>
      </c>
      <c r="Y6" s="245" t="str">
        <f t="shared" ca="1" si="0"/>
        <v/>
      </c>
      <c r="Z6" s="247"/>
      <c r="AA6" s="2"/>
      <c r="AB6" s="247"/>
      <c r="AC6" s="245" t="str">
        <f t="shared" ca="1" si="0"/>
        <v/>
      </c>
      <c r="AD6" s="245" t="str">
        <f t="shared" ca="1" si="0"/>
        <v/>
      </c>
      <c r="AE6" s="245" t="str">
        <f t="shared" ca="1" si="0"/>
        <v/>
      </c>
      <c r="AF6" s="245" t="str">
        <f t="shared" ca="1" si="0"/>
        <v/>
      </c>
      <c r="AG6" s="245" t="str">
        <f t="shared" ca="1" si="0"/>
        <v/>
      </c>
      <c r="AH6" s="245" t="str">
        <f t="shared" ca="1" si="0"/>
        <v/>
      </c>
      <c r="AI6" s="245" t="str">
        <f t="shared" ca="1" si="0"/>
        <v/>
      </c>
      <c r="AJ6" s="245" t="str">
        <f t="shared" ca="1" si="0"/>
        <v/>
      </c>
      <c r="AK6" s="245" t="str">
        <f t="shared" ca="1" si="0"/>
        <v/>
      </c>
      <c r="AL6" s="245" t="str">
        <f t="shared" ca="1" si="0"/>
        <v/>
      </c>
      <c r="AM6" s="246"/>
      <c r="AN6" s="2" t="str">
        <f t="shared" ca="1" si="0"/>
        <v/>
      </c>
      <c r="AO6" s="246"/>
      <c r="AP6" s="245" t="str">
        <f t="shared" ca="1" si="0"/>
        <v/>
      </c>
      <c r="AQ6" s="245" t="str">
        <f t="shared" ca="1" si="0"/>
        <v/>
      </c>
      <c r="AR6" s="245" t="str">
        <f t="shared" ca="1" si="0"/>
        <v/>
      </c>
      <c r="AS6" s="245" t="str">
        <f t="shared" ca="1" si="0"/>
        <v/>
      </c>
      <c r="AT6" s="245" t="str">
        <f t="shared" ca="1" si="0"/>
        <v/>
      </c>
      <c r="AU6" s="245" t="str">
        <f t="shared" ca="1" si="0"/>
        <v/>
      </c>
      <c r="AV6" s="245" t="str">
        <f t="shared" ca="1" si="0"/>
        <v/>
      </c>
      <c r="AW6" s="245" t="str">
        <f t="shared" ca="1" si="0"/>
        <v/>
      </c>
      <c r="AX6" s="245" t="str">
        <f t="shared" ca="1" si="0"/>
        <v/>
      </c>
      <c r="AY6" s="245" t="str">
        <f t="shared" ca="1" si="0"/>
        <v/>
      </c>
      <c r="AZ6" s="247"/>
      <c r="BA6" s="2"/>
      <c r="BB6" s="247"/>
      <c r="BC6" s="245" t="str">
        <f t="shared" ca="1" si="0"/>
        <v/>
      </c>
      <c r="BD6" s="245" t="str">
        <f t="shared" ca="1" si="0"/>
        <v/>
      </c>
      <c r="BE6" s="245" t="str">
        <f t="shared" ca="1" si="0"/>
        <v/>
      </c>
      <c r="BF6" s="245" t="str">
        <f t="shared" ca="1" si="0"/>
        <v/>
      </c>
      <c r="BG6" s="245" t="str">
        <f t="shared" ca="1" si="0"/>
        <v/>
      </c>
      <c r="BH6" s="245" t="str">
        <f t="shared" ca="1" si="0"/>
        <v/>
      </c>
      <c r="BI6" s="245" t="str">
        <f t="shared" ca="1" si="0"/>
        <v/>
      </c>
      <c r="BJ6" s="245" t="str">
        <f t="shared" ca="1" si="0"/>
        <v/>
      </c>
      <c r="BK6" s="245" t="str">
        <f t="shared" ca="1" si="0"/>
        <v/>
      </c>
      <c r="BL6" s="245" t="str">
        <f t="shared" ca="1" si="0"/>
        <v/>
      </c>
      <c r="BM6" s="246"/>
      <c r="BN6" s="2"/>
      <c r="BO6" s="247"/>
      <c r="BP6" s="245" t="str">
        <f t="shared" ref="BP6:DY6" ca="1" si="1">IF(_xlfn.ISFORMULA(BP8), SUBSTITUTE(MID(_xlfn.FORMULATEXT(BP8), FIND("[",_xlfn.FORMULATEXT(BP8))+1, LEN(_xlfn.FORMULATEXT(BP8))-FIND("[",_xlfn.FORMULATEXT(BP8))-1), "]", "|"), "")</f>
        <v/>
      </c>
      <c r="BQ6" s="245" t="str">
        <f t="shared" ca="1" si="1"/>
        <v/>
      </c>
      <c r="BR6" s="245" t="str">
        <f t="shared" ca="1" si="1"/>
        <v/>
      </c>
      <c r="BS6" s="245" t="str">
        <f t="shared" ca="1" si="1"/>
        <v/>
      </c>
      <c r="BT6" s="245" t="str">
        <f t="shared" ca="1" si="1"/>
        <v/>
      </c>
      <c r="BU6" s="245" t="str">
        <f t="shared" ca="1" si="1"/>
        <v/>
      </c>
      <c r="BV6" s="245" t="str">
        <f t="shared" ca="1" si="1"/>
        <v/>
      </c>
      <c r="BW6" s="245" t="str">
        <f t="shared" ca="1" si="1"/>
        <v/>
      </c>
      <c r="BX6" s="245" t="str">
        <f t="shared" ca="1" si="1"/>
        <v/>
      </c>
      <c r="BY6" s="245" t="str">
        <f t="shared" ca="1" si="1"/>
        <v/>
      </c>
      <c r="BZ6" s="247"/>
      <c r="CA6" s="2"/>
      <c r="CB6" s="247"/>
      <c r="CC6" s="245" t="str">
        <f t="shared" ca="1" si="1"/>
        <v/>
      </c>
      <c r="CD6" s="245" t="str">
        <f t="shared" ca="1" si="1"/>
        <v/>
      </c>
      <c r="CE6" s="245" t="str">
        <f t="shared" ca="1" si="1"/>
        <v/>
      </c>
      <c r="CF6" s="245" t="str">
        <f t="shared" ca="1" si="1"/>
        <v/>
      </c>
      <c r="CG6" s="245" t="str">
        <f t="shared" ca="1" si="1"/>
        <v/>
      </c>
      <c r="CH6" s="245" t="str">
        <f t="shared" ca="1" si="1"/>
        <v/>
      </c>
      <c r="CI6" s="245" t="str">
        <f t="shared" ca="1" si="1"/>
        <v/>
      </c>
      <c r="CJ6" s="245" t="str">
        <f t="shared" ca="1" si="1"/>
        <v/>
      </c>
      <c r="CK6" s="245" t="str">
        <f t="shared" ca="1" si="1"/>
        <v/>
      </c>
      <c r="CL6" s="245" t="str">
        <f t="shared" ca="1" si="1"/>
        <v/>
      </c>
      <c r="CM6" s="247"/>
      <c r="CN6" s="2"/>
      <c r="CO6" s="247"/>
      <c r="CP6" s="245" t="str">
        <f t="shared" ca="1" si="1"/>
        <v/>
      </c>
      <c r="CQ6" s="245" t="str">
        <f t="shared" ca="1" si="1"/>
        <v/>
      </c>
      <c r="CR6" s="245" t="str">
        <f t="shared" ca="1" si="1"/>
        <v/>
      </c>
      <c r="CS6" s="245" t="str">
        <f t="shared" ca="1" si="1"/>
        <v/>
      </c>
      <c r="CT6" s="245" t="str">
        <f t="shared" ca="1" si="1"/>
        <v/>
      </c>
      <c r="CU6" s="245" t="str">
        <f t="shared" ca="1" si="1"/>
        <v/>
      </c>
      <c r="CV6" s="245" t="str">
        <f t="shared" ca="1" si="1"/>
        <v/>
      </c>
      <c r="CW6" s="245" t="str">
        <f t="shared" ca="1" si="1"/>
        <v/>
      </c>
      <c r="CX6" s="245" t="str">
        <f t="shared" ca="1" si="1"/>
        <v/>
      </c>
      <c r="CY6" s="245" t="str">
        <f t="shared" ca="1" si="1"/>
        <v/>
      </c>
      <c r="CZ6" s="246"/>
      <c r="DA6" s="2"/>
      <c r="DB6" s="246"/>
      <c r="DC6" s="245" t="str">
        <f t="shared" ca="1" si="1"/>
        <v/>
      </c>
      <c r="DD6" s="245" t="str">
        <f t="shared" ca="1" si="1"/>
        <v/>
      </c>
      <c r="DE6" s="245" t="str">
        <f t="shared" ca="1" si="1"/>
        <v/>
      </c>
      <c r="DF6" s="245" t="str">
        <f t="shared" ca="1" si="1"/>
        <v/>
      </c>
      <c r="DG6" s="245" t="str">
        <f t="shared" ca="1" si="1"/>
        <v/>
      </c>
      <c r="DH6" s="245" t="str">
        <f t="shared" ca="1" si="1"/>
        <v/>
      </c>
      <c r="DI6" s="245" t="str">
        <f t="shared" ca="1" si="1"/>
        <v/>
      </c>
      <c r="DJ6" s="245" t="str">
        <f t="shared" ca="1" si="1"/>
        <v/>
      </c>
      <c r="DK6" s="245" t="str">
        <f t="shared" ca="1" si="1"/>
        <v/>
      </c>
      <c r="DL6" s="245" t="str">
        <f t="shared" ca="1" si="1"/>
        <v/>
      </c>
      <c r="DM6" s="246"/>
      <c r="DN6" s="2" t="str">
        <f t="shared" ca="1" si="1"/>
        <v/>
      </c>
      <c r="DO6" s="246"/>
      <c r="DP6" s="245" t="str">
        <f t="shared" ca="1" si="1"/>
        <v/>
      </c>
      <c r="DQ6" s="245" t="str">
        <f t="shared" ca="1" si="1"/>
        <v/>
      </c>
      <c r="DR6" s="245" t="str">
        <f t="shared" ca="1" si="1"/>
        <v/>
      </c>
      <c r="DS6" s="245" t="str">
        <f t="shared" ca="1" si="1"/>
        <v/>
      </c>
      <c r="DT6" s="245" t="str">
        <f t="shared" ca="1" si="1"/>
        <v/>
      </c>
      <c r="DU6" s="245" t="str">
        <f t="shared" ca="1" si="1"/>
        <v/>
      </c>
      <c r="DV6" s="245" t="str">
        <f t="shared" ca="1" si="1"/>
        <v/>
      </c>
      <c r="DW6" s="245" t="str">
        <f t="shared" ca="1" si="1"/>
        <v/>
      </c>
      <c r="DX6" s="245" t="str">
        <f t="shared" ca="1" si="1"/>
        <v/>
      </c>
      <c r="DY6" s="245" t="str">
        <f t="shared" ca="1" si="1"/>
        <v/>
      </c>
      <c r="DZ6" s="246"/>
    </row>
    <row r="7" spans="2:130" s="3" customFormat="1" ht="86.4" x14ac:dyDescent="0.3">
      <c r="B7" s="143" t="s">
        <v>282</v>
      </c>
      <c r="C7" s="137" t="str">
        <f>Asset_1</f>
        <v>Value of EUE (feeder)</v>
      </c>
      <c r="D7" s="138" t="str">
        <f>Asset_2</f>
        <v>Value of EUE (distribution substation)</v>
      </c>
      <c r="E7" s="139" t="str">
        <f>Asset_3</f>
        <v>Value of EUE (LV circuits)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45">
        <f>Asset_10</f>
        <v>0</v>
      </c>
      <c r="M7" s="140" t="s">
        <v>283</v>
      </c>
      <c r="O7" s="143" t="s">
        <v>282</v>
      </c>
      <c r="P7" s="137" t="str">
        <f>Asset_1</f>
        <v>Value of EUE (feeder)</v>
      </c>
      <c r="Q7" s="138" t="str">
        <f>Asset_2</f>
        <v>Value of EUE (distribution substation)</v>
      </c>
      <c r="R7" s="139" t="str">
        <f>Asset_3</f>
        <v>Value of EUE (LV circuits)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45">
        <f>Asset_10</f>
        <v>0</v>
      </c>
      <c r="Z7" s="140" t="s">
        <v>284</v>
      </c>
      <c r="AB7" s="143" t="s">
        <v>282</v>
      </c>
      <c r="AC7" s="137" t="str">
        <f>Asset_1</f>
        <v>Value of EUE (feeder)</v>
      </c>
      <c r="AD7" s="138" t="str">
        <f>Asset_2</f>
        <v>Value of EUE (distribution substation)</v>
      </c>
      <c r="AE7" s="139" t="str">
        <f>Asset_3</f>
        <v>Value of EUE (LV circuits)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140" t="s">
        <v>285</v>
      </c>
      <c r="AO7" s="143" t="s">
        <v>282</v>
      </c>
      <c r="AP7" s="137" t="str">
        <f>Asset_1</f>
        <v>Value of EUE (feeder)</v>
      </c>
      <c r="AQ7" s="138" t="str">
        <f>Asset_2</f>
        <v>Value of EUE (distribution substation)</v>
      </c>
      <c r="AR7" s="139" t="str">
        <f>Asset_3</f>
        <v>Value of EUE (LV circuits)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45">
        <f>Asset_10</f>
        <v>0</v>
      </c>
      <c r="AZ7" s="140" t="s">
        <v>286</v>
      </c>
      <c r="BB7" s="143" t="s">
        <v>282</v>
      </c>
      <c r="BC7" s="137" t="str">
        <f>Asset_1</f>
        <v>Value of EUE (feeder)</v>
      </c>
      <c r="BD7" s="138" t="str">
        <f>Asset_2</f>
        <v>Value of EUE (distribution substation)</v>
      </c>
      <c r="BE7" s="139" t="str">
        <f>Asset_3</f>
        <v>Value of EUE (LV circuits)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140" t="s">
        <v>287</v>
      </c>
      <c r="BO7" s="143" t="s">
        <v>282</v>
      </c>
      <c r="BP7" s="137" t="str">
        <f>Asset_1</f>
        <v>Value of EUE (feeder)</v>
      </c>
      <c r="BQ7" s="138" t="str">
        <f>Asset_2</f>
        <v>Value of EUE (distribution substation)</v>
      </c>
      <c r="BR7" s="139" t="str">
        <f>Asset_3</f>
        <v>Value of EUE (LV circuits)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45">
        <f>Asset_10</f>
        <v>0</v>
      </c>
      <c r="BZ7" s="140" t="s">
        <v>288</v>
      </c>
      <c r="CB7" s="143" t="s">
        <v>282</v>
      </c>
      <c r="CC7" s="137" t="str">
        <f>Asset_1</f>
        <v>Value of EUE (feeder)</v>
      </c>
      <c r="CD7" s="138" t="str">
        <f>Asset_2</f>
        <v>Value of EUE (distribution substation)</v>
      </c>
      <c r="CE7" s="139" t="str">
        <f>Asset_3</f>
        <v>Value of EUE (LV circuits)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45">
        <f>Asset_10</f>
        <v>0</v>
      </c>
      <c r="CM7" s="140" t="s">
        <v>289</v>
      </c>
      <c r="CO7" s="143" t="s">
        <v>282</v>
      </c>
      <c r="CP7" s="137" t="str">
        <f>Asset_1</f>
        <v>Value of EUE (feeder)</v>
      </c>
      <c r="CQ7" s="138" t="str">
        <f>Asset_2</f>
        <v>Value of EUE (distribution substation)</v>
      </c>
      <c r="CR7" s="139" t="str">
        <f>Asset_3</f>
        <v>Value of EUE (LV circuits)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140" t="s">
        <v>290</v>
      </c>
      <c r="DB7" s="143" t="s">
        <v>282</v>
      </c>
      <c r="DC7" s="137" t="str">
        <f>Asset_1</f>
        <v>Value of EUE (feeder)</v>
      </c>
      <c r="DD7" s="138" t="str">
        <f>Asset_2</f>
        <v>Value of EUE (distribution substation)</v>
      </c>
      <c r="DE7" s="139" t="str">
        <f>Asset_3</f>
        <v>Value of EUE (LV circuits)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140" t="s">
        <v>291</v>
      </c>
      <c r="DO7" s="143" t="s">
        <v>282</v>
      </c>
      <c r="DP7" s="137" t="str">
        <f>Asset_1</f>
        <v>Value of EUE (feeder)</v>
      </c>
      <c r="DQ7" s="138" t="str">
        <f>Asset_2</f>
        <v>Value of EUE (distribution substation)</v>
      </c>
      <c r="DR7" s="139" t="str">
        <f>Asset_3</f>
        <v>Value of EUE (LV circuits)</v>
      </c>
      <c r="DS7" s="139">
        <f>Asset_4</f>
        <v>0</v>
      </c>
      <c r="DT7" s="139">
        <f>Asset_5</f>
        <v>0</v>
      </c>
      <c r="DU7" s="139">
        <f>Asset_6</f>
        <v>0</v>
      </c>
      <c r="DV7" s="139">
        <f>Asset_7</f>
        <v>0</v>
      </c>
      <c r="DW7" s="139">
        <f>Asset_8</f>
        <v>0</v>
      </c>
      <c r="DX7" s="139">
        <f>Asset_9</f>
        <v>0</v>
      </c>
      <c r="DY7" s="145">
        <f>Asset_10</f>
        <v>0</v>
      </c>
      <c r="DZ7" s="140" t="s">
        <v>292</v>
      </c>
    </row>
    <row r="8" spans="2:130" x14ac:dyDescent="0.3">
      <c r="B8" s="152" t="str">
        <f>Start_FY</f>
        <v>FY25</v>
      </c>
      <c r="C8" s="136">
        <v>0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">IFERROR(IF(Asset_1&lt;&gt;"",_xlfn.ANCHORARRAY(C8),"")+IF(Asset_2&lt;&gt;"",_xlfn.ANCHORARRAY(D8),0)+IF(Asset_3 &lt;&gt;"",_xlfn.ANCHORARRAY(E8),0)+IF(Asset_4 &lt;&gt;"",_xlfn.ANCHORARRAY(F8),0)+IF(Asset_5 &lt;&gt;"",_xlfn.ANCHORARRAY(G8),0)+IF(Asset_6 &lt;&gt;"",_xlfn.ANCHORARRAY(H8),0)+IF(Asset_7 &lt;&gt;"",_xlfn.ANCHORARRAY(I8),0)+IF(Asset_8 &lt;&gt;"",_xlfn.ANCHORARRAY(J8),0)+IF(Asset_9 &lt;&gt;"",_xlfn.ANCHORARRAY(K8),0)+IF(Asset_10 &lt;&gt;"",_xlfn.ANCHORARRAY(L8),0),0)</f>
        <v>0</v>
      </c>
      <c r="O8" s="130" t="str" cm="1">
        <f t="array" ref="O8:O37">$B$8:$B$37</f>
        <v>FY25</v>
      </c>
      <c r="P8" s="136">
        <v>0</v>
      </c>
      <c r="Q8" s="147"/>
      <c r="R8" s="147"/>
      <c r="S8" s="147"/>
      <c r="T8" s="147"/>
      <c r="U8" s="147"/>
      <c r="V8" s="147"/>
      <c r="W8" s="147"/>
      <c r="X8" s="147"/>
      <c r="Y8" s="146"/>
      <c r="Z8" s="134" cm="1">
        <f t="array" ref="Z8">IFERROR(IF(Asset_1&lt;&gt;"",_xlfn.ANCHORARRAY(P8),0)+IF(Asset_2&lt;&gt;"",_xlfn.ANCHORARRAY(Q8),0)+IF(Asset_3&lt;&gt;"",_xlfn.ANCHORARRAY(R8),0)+IF(Asset_4&lt;&gt;"",_xlfn.ANCHORARRAY(S8),0)+IF(Asset_5&lt;&gt;"",_xlfn.ANCHORARRAY(T8),0)+IF(Asset_6&lt;&gt;"",_xlfn.ANCHORARRAY(U8),0)+IF(Asset_7&lt;&gt;"",_xlfn.ANCHORARRAY(V8),0)+IF(Asset_8&lt;&gt;"",_xlfn.ANCHORARRAY(W8),0)+IF(Asset_9&lt;&gt;"",_xlfn.ANCHORARRAY(X8),0)+IF(Asset_10&lt;&gt;"",_xlfn.ANCHORARRAY(Y8),0),0)</f>
        <v>0</v>
      </c>
      <c r="AB8" s="130" t="str" cm="1">
        <f t="array" ref="AB8:AB37">$B$8:$B$37</f>
        <v>FY25</v>
      </c>
      <c r="AC8" s="136">
        <v>0</v>
      </c>
      <c r="AD8" s="147"/>
      <c r="AE8" s="147"/>
      <c r="AF8" s="147"/>
      <c r="AG8" s="147"/>
      <c r="AH8" s="147"/>
      <c r="AI8" s="147"/>
      <c r="AJ8" s="147"/>
      <c r="AK8" s="147"/>
      <c r="AL8" s="146"/>
      <c r="AM8" s="134" cm="1">
        <f t="array" ref="AM8">IFERROR(IF(Asset_1&lt;&gt;"",_xlfn.ANCHORARRAY(AC8),0)+IF(Asset_2&lt;&gt;"",_xlfn.ANCHORARRAY(AD8),0)+IF(Asset_3&lt;&gt;"",_xlfn.ANCHORARRAY(AE8),0)+IF(Asset_4&lt;&gt;"",_xlfn.ANCHORARRAY(AF8),0)+IF(Asset_5&lt;&gt;"",_xlfn.ANCHORARRAY(AG8),0)+IF(Asset_6&lt;&gt;"",_xlfn.ANCHORARRAY(AH8),0)+IF(Asset_7&lt;&gt;"",_xlfn.ANCHORARRAY(AI8),0)+IF(Asset_8&lt;&gt;"",_xlfn.ANCHORARRAY(AJ8),0)+IF(Asset_9&lt;&gt;"",_xlfn.ANCHORARRAY(AK8),0)+IF(Asset_10&lt;&gt;"",_xlfn.ANCHORARRAY(AL8),0),0)</f>
        <v>0</v>
      </c>
      <c r="AO8" s="130" t="str" cm="1">
        <f t="array" ref="AO8:AO37">$B$8:$B$37</f>
        <v>FY25</v>
      </c>
      <c r="AP8" s="136">
        <v>0</v>
      </c>
      <c r="AQ8" s="147"/>
      <c r="AR8" s="147"/>
      <c r="AS8" s="147"/>
      <c r="AT8" s="147"/>
      <c r="AU8" s="147"/>
      <c r="AV8" s="147"/>
      <c r="AW8" s="147"/>
      <c r="AX8" s="147"/>
      <c r="AY8" s="146"/>
      <c r="AZ8" s="134" cm="1">
        <f t="array" ref="AZ8">IFERROR(IF(Asset_1&lt;&gt;"",_xlfn.ANCHORARRAY(AP8),0)+IF(Asset_2&lt;&gt;"",_xlfn.ANCHORARRAY(AQ8),0)+IF(Asset_3&lt;&gt;"",_xlfn.ANCHORARRAY(AR8),0)+IF(Asset_4&lt;&gt;"",_xlfn.ANCHORARRAY(AS8),0)+IF(Asset_5&lt;&gt;"",_xlfn.ANCHORARRAY(AT8),0)+IF(Asset_6&lt;&gt;"",_xlfn.ANCHORARRAY(AU8),0)+IF(Asset_7&lt;&gt;"",_xlfn.ANCHORARRAY(AV8),0)+IF(Asset_8&lt;&gt;"",_xlfn.ANCHORARRAY(AW8),0)+IF(Asset_9&lt;&gt;"",_xlfn.ANCHORARRAY(AX8),0)+IF(Asset_10&lt;&gt;"",_xlfn.ANCHORARRAY(AY8),0),0)</f>
        <v>0</v>
      </c>
      <c r="BB8" s="130" t="str" cm="1">
        <f t="array" ref="BB8:BB37">$B$8:$B$37</f>
        <v>FY25</v>
      </c>
      <c r="BC8" s="136">
        <v>0</v>
      </c>
      <c r="BD8" s="147"/>
      <c r="BE8" s="147"/>
      <c r="BF8" s="147"/>
      <c r="BG8" s="147"/>
      <c r="BH8" s="147"/>
      <c r="BI8" s="147"/>
      <c r="BJ8" s="147"/>
      <c r="BK8" s="147"/>
      <c r="BL8" s="146"/>
      <c r="BM8" s="134" cm="1">
        <f t="array" ref="BM8">IFERROR(IF(Asset_1&lt;&gt;"",_xlfn.ANCHORARRAY(BC8),0)+IF(Asset_2&lt;&gt;"",_xlfn.ANCHORARRAY(BD8),0)+IF(Asset_3&lt;&gt;"",_xlfn.ANCHORARRAY(BE8),0)+IF(Asset_4&lt;&gt;"",_xlfn.ANCHORARRAY(BF8),0)+IF(Asset_5&lt;&gt;"",_xlfn.ANCHORARRAY(BG8),0)+IF(Asset_6&lt;&gt;"",_xlfn.ANCHORARRAY(BH8),0)+IF(Asset_7&lt;&gt;"",_xlfn.ANCHORARRAY(BI8),0)+IF(Asset_8&lt;&gt;"",_xlfn.ANCHORARRAY(BJ8),0)+IF(Asset_9&lt;&gt;"",_xlfn.ANCHORARRAY(BK8),0)+IF(Asset_10&lt;&gt;"",_xlfn.ANCHORARRAY(BL8),0), 0)</f>
        <v>0</v>
      </c>
      <c r="BO8" s="130" t="str" cm="1">
        <f t="array" ref="BO8:BO37">$B$8:$B$37</f>
        <v>FY25</v>
      </c>
      <c r="BP8" s="136">
        <v>0</v>
      </c>
      <c r="BQ8" s="147"/>
      <c r="BR8" s="147"/>
      <c r="BS8" s="147"/>
      <c r="BT8" s="147"/>
      <c r="BU8" s="147"/>
      <c r="BV8" s="147"/>
      <c r="BW8" s="147"/>
      <c r="BX8" s="147"/>
      <c r="BY8" s="146"/>
      <c r="BZ8" s="134" cm="1">
        <f t="array" ref="BZ8">IFERROR(IF(Asset_1&lt;&gt;"",_xlfn.ANCHORARRAY(BP8),0)+IF(Asset_2&lt;&gt;"",_xlfn.ANCHORARRAY(BQ8),0)+IF(Asset_3&lt;&gt;"",_xlfn.ANCHORARRAY(BR8),0)+IF(Asset_4&lt;&gt;"",_xlfn.ANCHORARRAY(BS8),0)+IF(Asset_5&lt;&gt;"",_xlfn.ANCHORARRAY(BT8),0)+IF(Asset_6&lt;&gt;"",_xlfn.ANCHORARRAY(BU8),0)+IF(Asset_7&lt;&gt;"",_xlfn.ANCHORARRAY(BV8),0)+IF(Asset_8&lt;&gt;"",_xlfn.ANCHORARRAY(BW8),0)+IF(Asset_9&lt;&gt;"",_xlfn.ANCHORARRAY(BX8),0)+IF(Asset_10&lt;&gt;"",_xlfn.ANCHORARRAY(BY8),0), 0)</f>
        <v>0</v>
      </c>
      <c r="CB8" s="130" t="str" cm="1">
        <f t="array" ref="CB8:CB37">$B$8:$B$37</f>
        <v>FY25</v>
      </c>
      <c r="CC8" s="136">
        <v>0</v>
      </c>
      <c r="CD8" s="99"/>
      <c r="CE8" s="99"/>
      <c r="CF8" s="99"/>
      <c r="CG8" s="99"/>
      <c r="CH8" s="99"/>
      <c r="CI8" s="99"/>
      <c r="CJ8" s="99"/>
      <c r="CK8" s="99"/>
      <c r="CL8" s="146"/>
      <c r="CM8" s="134" cm="1">
        <f t="array" ref="CM8">IFERROR(IF(Asset_1&lt;&gt;"",_xlfn.ANCHORARRAY(CC8),0)+IF(Asset_2&lt;&gt;"",_xlfn.ANCHORARRAY(CD8),0)+IF(Asset_3&lt;&gt;"",_xlfn.ANCHORARRAY(CE8),0)+IF(Asset_4&lt;&gt;"",_xlfn.ANCHORARRAY(CF8),0)+IF(Asset_5&lt;&gt;"",_xlfn.ANCHORARRAY(CG8),0)+IF(Asset_6&lt;&gt;"",_xlfn.ANCHORARRAY(CH8),0)+IF(Asset_7&lt;&gt;"",_xlfn.ANCHORARRAY(CI8),0)+IF(Asset_8&lt;&gt;"",_xlfn.ANCHORARRAY(CJ8),0)+IF(Asset_9&lt;&gt;"",_xlfn.ANCHORARRAY(CK8),0)+IF(Asset_10&lt;&gt;"",_xlfn.ANCHORARRAY(CL8),0), 0)</f>
        <v>0</v>
      </c>
      <c r="CO8" s="130" t="str" cm="1">
        <f t="array" ref="CO8:CO37">$B$8:$B$37</f>
        <v>FY25</v>
      </c>
      <c r="CP8" s="136">
        <v>0</v>
      </c>
      <c r="CQ8" s="99"/>
      <c r="CR8" s="99"/>
      <c r="CS8" s="99"/>
      <c r="CT8" s="99"/>
      <c r="CU8" s="99"/>
      <c r="CV8" s="99"/>
      <c r="CW8" s="99"/>
      <c r="CX8" s="99"/>
      <c r="CY8" s="146"/>
      <c r="CZ8" s="134" cm="1">
        <f t="array" ref="CZ8">IFERROR(IF(Asset_1&lt;&gt;"",_xlfn.ANCHORARRAY(CP8),0)+IF(Asset_2&lt;&gt;"",_xlfn.ANCHORARRAY(CQ8),0)+IF(Asset_3&lt;&gt;"",_xlfn.ANCHORARRAY(CR8),0)+IF(Asset_4&lt;&gt;"",_xlfn.ANCHORARRAY(CS8),0)+IF(Asset_5&lt;&gt;"",_xlfn.ANCHORARRAY(CT8),0)+IF(Asset_6&lt;&gt;"",_xlfn.ANCHORARRAY(CU8),0)+IF(Asset_7&lt;&gt;"",_xlfn.ANCHORARRAY(CV8),0)+IF(Asset_8&lt;&gt;"",_xlfn.ANCHORARRAY(CW8),0)+IF(Asset_9&lt;&gt;"",_xlfn.ANCHORARRAY(CX8),0)+IF(Asset_10&lt;&gt;"",_xlfn.ANCHORARRAY(CY8),0), 0)</f>
        <v>0</v>
      </c>
      <c r="DB8" s="130" t="str" cm="1">
        <f t="array" ref="DB8:DB37">$B$8:$B$37</f>
        <v>FY25</v>
      </c>
      <c r="DC8" s="136">
        <v>0</v>
      </c>
      <c r="DD8" s="99"/>
      <c r="DE8" s="99"/>
      <c r="DF8" s="99"/>
      <c r="DG8" s="99"/>
      <c r="DH8" s="99"/>
      <c r="DI8" s="99"/>
      <c r="DJ8" s="99"/>
      <c r="DK8" s="99"/>
      <c r="DL8" s="146"/>
      <c r="DM8" s="134" cm="1">
        <f t="array" ref="DM8">IFERROR(IF(Asset_1&lt;&gt;"",_xlfn.ANCHORARRAY(DC8),0)+IF(Asset_2&lt;&gt;"",_xlfn.ANCHORARRAY(DD8),0)+IF(Asset_3&lt;&gt;"",_xlfn.ANCHORARRAY(DE8),0)+IF(Asset_4&lt;&gt;"",_xlfn.ANCHORARRAY(DF8),0)+IF(Asset_5&lt;&gt;"",_xlfn.ANCHORARRAY(DG8),0)+IF(Asset_6&lt;&gt;"",_xlfn.ANCHORARRAY(DH8),0)+IF(Asset_7&lt;&gt;"",_xlfn.ANCHORARRAY(DI8),0)+IF(Asset_8&lt;&gt;"",_xlfn.ANCHORARRAY(DJ8),0)+IF(Asset_9&lt;&gt;"",_xlfn.ANCHORARRAY(DK8),0)+IF(Asset_10&lt;&gt;"",_xlfn.ANCHORARRAY(DL8),0), 0)</f>
        <v>0</v>
      </c>
      <c r="DO8" s="130" t="str" cm="1">
        <f t="array" ref="DO8:DO37">$B$8:$B$37</f>
        <v>FY25</v>
      </c>
      <c r="DP8" s="136">
        <v>0</v>
      </c>
      <c r="DQ8" s="99"/>
      <c r="DR8" s="99"/>
      <c r="DS8" s="99"/>
      <c r="DT8" s="99"/>
      <c r="DU8" s="99"/>
      <c r="DV8" s="99"/>
      <c r="DW8" s="99"/>
      <c r="DX8" s="99"/>
      <c r="DY8" s="146"/>
      <c r="DZ8" s="134" cm="1">
        <f t="array" ref="DZ8">IFERROR(IF(Asset_1&lt;&gt;"",_xlfn.ANCHORARRAY(DP8),0)+IF(Asset_2&lt;&gt;"",_xlfn.ANCHORARRAY(DQ8),0)+IF(Asset_3&lt;&gt;"",_xlfn.ANCHORARRAY(DR8),0)+IF(Asset_4&lt;&gt;"",_xlfn.ANCHORARRAY(DS8),0)+IF(Asset_5&lt;&gt;"",_xlfn.ANCHORARRAY(DT8),0)+IF(Asset_6&lt;&gt;"",_xlfn.ANCHORARRAY(DU8),0)+IF(Asset_7&lt;&gt;"",_xlfn.ANCHORARRAY(DV8),0)+IF(Asset_8&lt;&gt;"",_xlfn.ANCHORARRAY(DW8),0)+IF(Asset_9&lt;&gt;"",_xlfn.ANCHORARRAY(DX8),0)+IF(Asset_10&lt;&gt;"",_xlfn.ANCHORARRAY(DY8),0), 0)</f>
        <v>0</v>
      </c>
    </row>
    <row r="9" spans="2:130" x14ac:dyDescent="0.3">
      <c r="B9" s="130" t="str">
        <f t="shared" ref="B9:B37" si="2">"FY"&amp;RIGHT(B8,2)+1</f>
        <v>FY26</v>
      </c>
      <c r="C9" s="131"/>
      <c r="D9" s="4"/>
      <c r="E9" s="4"/>
      <c r="F9" s="4"/>
      <c r="G9" s="4"/>
      <c r="H9" s="4"/>
      <c r="I9" s="4"/>
      <c r="J9" s="4"/>
      <c r="K9" s="4"/>
      <c r="L9" s="129"/>
      <c r="M9" s="134"/>
      <c r="O9" s="130" t="str">
        <v>FY26</v>
      </c>
      <c r="P9" s="131"/>
      <c r="Q9" s="4"/>
      <c r="R9" s="4"/>
      <c r="S9" s="4"/>
      <c r="T9" s="4"/>
      <c r="U9" s="4"/>
      <c r="V9" s="4"/>
      <c r="W9" s="4"/>
      <c r="X9" s="4"/>
      <c r="Y9" s="129"/>
      <c r="Z9" s="134"/>
      <c r="AB9" s="130" t="str">
        <v>FY26</v>
      </c>
      <c r="AC9" s="131"/>
      <c r="AD9" s="4"/>
      <c r="AE9" s="4"/>
      <c r="AF9" s="4"/>
      <c r="AG9" s="4"/>
      <c r="AH9" s="4"/>
      <c r="AI9" s="4"/>
      <c r="AJ9" s="4"/>
      <c r="AK9" s="4"/>
      <c r="AL9" s="129"/>
      <c r="AM9" s="134"/>
      <c r="AO9" s="130" t="str">
        <v>FY26</v>
      </c>
      <c r="AP9" s="131"/>
      <c r="AQ9" s="4"/>
      <c r="AR9" s="4"/>
      <c r="AS9" s="4"/>
      <c r="AT9" s="4"/>
      <c r="AU9" s="4"/>
      <c r="AV9" s="4"/>
      <c r="AW9" s="4"/>
      <c r="AX9" s="4"/>
      <c r="AY9" s="129"/>
      <c r="AZ9" s="134"/>
      <c r="BB9" s="130" t="str">
        <v>FY26</v>
      </c>
      <c r="BC9" s="131"/>
      <c r="BD9" s="4"/>
      <c r="BE9" s="4"/>
      <c r="BF9" s="4"/>
      <c r="BG9" s="4"/>
      <c r="BH9" s="4"/>
      <c r="BI9" s="4"/>
      <c r="BJ9" s="4"/>
      <c r="BK9" s="4"/>
      <c r="BL9" s="129"/>
      <c r="BM9" s="134"/>
      <c r="BO9" s="130" t="str">
        <v>FY26</v>
      </c>
      <c r="BP9" s="131"/>
      <c r="BQ9" s="4"/>
      <c r="BR9" s="4"/>
      <c r="BS9" s="4"/>
      <c r="BT9" s="4"/>
      <c r="BU9" s="4"/>
      <c r="BV9" s="4"/>
      <c r="BW9" s="4"/>
      <c r="BX9" s="4"/>
      <c r="BY9" s="129"/>
      <c r="BZ9" s="134"/>
      <c r="CB9" s="130" t="str">
        <v>FY26</v>
      </c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 t="str">
        <v>FY26</v>
      </c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 t="str">
        <v>FY26</v>
      </c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 t="str">
        <v>FY26</v>
      </c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 x14ac:dyDescent="0.3">
      <c r="B10" s="130" t="str">
        <f t="shared" si="2"/>
        <v>FY27</v>
      </c>
      <c r="C10" s="131"/>
      <c r="D10" s="4"/>
      <c r="E10" s="4"/>
      <c r="F10" s="4"/>
      <c r="G10" s="4"/>
      <c r="H10" s="4"/>
      <c r="I10" s="4"/>
      <c r="J10" s="4"/>
      <c r="K10" s="4"/>
      <c r="L10" s="129"/>
      <c r="M10" s="134"/>
      <c r="O10" s="130" t="str">
        <v>FY27</v>
      </c>
      <c r="P10" s="131"/>
      <c r="Q10" s="4"/>
      <c r="R10" s="4"/>
      <c r="S10" s="4"/>
      <c r="T10" s="4"/>
      <c r="U10" s="4"/>
      <c r="V10" s="4"/>
      <c r="W10" s="4"/>
      <c r="X10" s="4"/>
      <c r="Y10" s="129"/>
      <c r="Z10" s="134"/>
      <c r="AB10" s="130" t="str">
        <v>FY27</v>
      </c>
      <c r="AC10" s="131"/>
      <c r="AD10" s="4"/>
      <c r="AE10" s="4"/>
      <c r="AF10" s="4"/>
      <c r="AG10" s="4"/>
      <c r="AH10" s="4"/>
      <c r="AI10" s="4"/>
      <c r="AJ10" s="4"/>
      <c r="AK10" s="4"/>
      <c r="AL10" s="129"/>
      <c r="AM10" s="134"/>
      <c r="AO10" s="130" t="str">
        <v>FY27</v>
      </c>
      <c r="AP10" s="131"/>
      <c r="AQ10" s="4"/>
      <c r="AR10" s="4"/>
      <c r="AS10" s="4"/>
      <c r="AT10" s="4"/>
      <c r="AU10" s="4"/>
      <c r="AV10" s="4"/>
      <c r="AW10" s="4"/>
      <c r="AX10" s="4"/>
      <c r="AY10" s="129"/>
      <c r="AZ10" s="134"/>
      <c r="BB10" s="130" t="str">
        <v>FY27</v>
      </c>
      <c r="BC10" s="131"/>
      <c r="BD10" s="4"/>
      <c r="BE10" s="4"/>
      <c r="BF10" s="4"/>
      <c r="BG10" s="4"/>
      <c r="BH10" s="4"/>
      <c r="BI10" s="4"/>
      <c r="BJ10" s="4"/>
      <c r="BK10" s="4"/>
      <c r="BL10" s="129"/>
      <c r="BM10" s="134"/>
      <c r="BO10" s="130" t="str">
        <v>FY27</v>
      </c>
      <c r="BP10" s="131"/>
      <c r="BQ10" s="4"/>
      <c r="BR10" s="4"/>
      <c r="BS10" s="4"/>
      <c r="BT10" s="4"/>
      <c r="BU10" s="4"/>
      <c r="BV10" s="4"/>
      <c r="BW10" s="4"/>
      <c r="BX10" s="4"/>
      <c r="BY10" s="129"/>
      <c r="BZ10" s="134"/>
      <c r="CB10" s="130" t="str">
        <v>FY27</v>
      </c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 t="str">
        <v>FY27</v>
      </c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 t="str">
        <v>FY27</v>
      </c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 t="str">
        <v>FY27</v>
      </c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 x14ac:dyDescent="0.3">
      <c r="B11" s="130" t="str">
        <f t="shared" si="2"/>
        <v>FY28</v>
      </c>
      <c r="C11" s="131"/>
      <c r="D11" s="4"/>
      <c r="E11" s="4"/>
      <c r="F11" s="4"/>
      <c r="G11" s="4"/>
      <c r="H11" s="4"/>
      <c r="I11" s="4"/>
      <c r="J11" s="4"/>
      <c r="K11" s="4"/>
      <c r="L11" s="129"/>
      <c r="M11" s="134"/>
      <c r="O11" s="130" t="str">
        <v>FY28</v>
      </c>
      <c r="P11" s="131"/>
      <c r="Q11" s="4"/>
      <c r="R11" s="4"/>
      <c r="S11" s="4"/>
      <c r="T11" s="4"/>
      <c r="U11" s="4"/>
      <c r="V11" s="4"/>
      <c r="W11" s="4"/>
      <c r="X11" s="4"/>
      <c r="Y11" s="129"/>
      <c r="Z11" s="134"/>
      <c r="AB11" s="130" t="str">
        <v>FY28</v>
      </c>
      <c r="AC11" s="131"/>
      <c r="AD11" s="4"/>
      <c r="AE11" s="4"/>
      <c r="AF11" s="4"/>
      <c r="AG11" s="4"/>
      <c r="AH11" s="4"/>
      <c r="AI11" s="4"/>
      <c r="AJ11" s="4"/>
      <c r="AK11" s="4"/>
      <c r="AL11" s="129"/>
      <c r="AM11" s="134"/>
      <c r="AO11" s="130" t="str">
        <v>FY28</v>
      </c>
      <c r="AP11" s="131"/>
      <c r="AQ11" s="4"/>
      <c r="AR11" s="4"/>
      <c r="AS11" s="4"/>
      <c r="AT11" s="4"/>
      <c r="AU11" s="4"/>
      <c r="AV11" s="4"/>
      <c r="AW11" s="4"/>
      <c r="AX11" s="4"/>
      <c r="AY11" s="129"/>
      <c r="AZ11" s="134"/>
      <c r="BB11" s="130" t="str">
        <v>FY28</v>
      </c>
      <c r="BC11" s="131"/>
      <c r="BD11" s="4"/>
      <c r="BE11" s="4"/>
      <c r="BF11" s="4"/>
      <c r="BG11" s="4"/>
      <c r="BH11" s="4"/>
      <c r="BI11" s="4"/>
      <c r="BJ11" s="4"/>
      <c r="BK11" s="4"/>
      <c r="BL11" s="129"/>
      <c r="BM11" s="134"/>
      <c r="BO11" s="130" t="str">
        <v>FY28</v>
      </c>
      <c r="BP11" s="131"/>
      <c r="BQ11" s="4"/>
      <c r="BR11" s="4"/>
      <c r="BS11" s="4"/>
      <c r="BT11" s="4"/>
      <c r="BU11" s="4"/>
      <c r="BV11" s="4"/>
      <c r="BW11" s="4"/>
      <c r="BX11" s="4"/>
      <c r="BY11" s="129"/>
      <c r="BZ11" s="134"/>
      <c r="CB11" s="130" t="str">
        <v>FY28</v>
      </c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 t="str">
        <v>FY28</v>
      </c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 t="str">
        <v>FY28</v>
      </c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 t="str">
        <v>FY28</v>
      </c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 x14ac:dyDescent="0.3">
      <c r="B12" s="130" t="str">
        <f t="shared" si="2"/>
        <v>FY29</v>
      </c>
      <c r="C12" s="131"/>
      <c r="D12" s="4"/>
      <c r="E12" s="4"/>
      <c r="F12" s="4"/>
      <c r="G12" s="4"/>
      <c r="H12" s="4"/>
      <c r="I12" s="4"/>
      <c r="J12" s="4"/>
      <c r="K12" s="4"/>
      <c r="L12" s="129"/>
      <c r="M12" s="134"/>
      <c r="O12" s="130" t="str">
        <v>FY29</v>
      </c>
      <c r="P12" s="131"/>
      <c r="Q12" s="4"/>
      <c r="R12" s="4"/>
      <c r="S12" s="4"/>
      <c r="T12" s="4"/>
      <c r="U12" s="4"/>
      <c r="V12" s="4"/>
      <c r="W12" s="4"/>
      <c r="X12" s="4"/>
      <c r="Y12" s="129"/>
      <c r="Z12" s="134"/>
      <c r="AB12" s="130" t="str">
        <v>FY29</v>
      </c>
      <c r="AC12" s="131"/>
      <c r="AD12" s="4"/>
      <c r="AE12" s="4"/>
      <c r="AF12" s="4"/>
      <c r="AG12" s="4"/>
      <c r="AH12" s="4"/>
      <c r="AI12" s="4"/>
      <c r="AJ12" s="4"/>
      <c r="AK12" s="4"/>
      <c r="AL12" s="129"/>
      <c r="AM12" s="134"/>
      <c r="AO12" s="130" t="str">
        <v>FY29</v>
      </c>
      <c r="AP12" s="131"/>
      <c r="AQ12" s="4"/>
      <c r="AR12" s="4"/>
      <c r="AS12" s="4"/>
      <c r="AT12" s="4"/>
      <c r="AU12" s="4"/>
      <c r="AV12" s="4"/>
      <c r="AW12" s="4"/>
      <c r="AX12" s="4"/>
      <c r="AY12" s="129"/>
      <c r="AZ12" s="134"/>
      <c r="BB12" s="130" t="str">
        <v>FY29</v>
      </c>
      <c r="BC12" s="131"/>
      <c r="BD12" s="4"/>
      <c r="BE12" s="4"/>
      <c r="BF12" s="4"/>
      <c r="BG12" s="4"/>
      <c r="BH12" s="4"/>
      <c r="BI12" s="4"/>
      <c r="BJ12" s="4"/>
      <c r="BK12" s="4"/>
      <c r="BL12" s="129"/>
      <c r="BM12" s="134"/>
      <c r="BO12" s="130" t="str">
        <v>FY29</v>
      </c>
      <c r="BP12" s="131"/>
      <c r="BQ12" s="4"/>
      <c r="BR12" s="4"/>
      <c r="BS12" s="4"/>
      <c r="BT12" s="4"/>
      <c r="BU12" s="4"/>
      <c r="BV12" s="4"/>
      <c r="BW12" s="4"/>
      <c r="BX12" s="4"/>
      <c r="BY12" s="129"/>
      <c r="BZ12" s="134"/>
      <c r="CB12" s="130" t="str">
        <v>FY29</v>
      </c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 t="str">
        <v>FY29</v>
      </c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 t="str">
        <v>FY29</v>
      </c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 t="str">
        <v>FY29</v>
      </c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 x14ac:dyDescent="0.3">
      <c r="B13" s="130" t="str">
        <f t="shared" si="2"/>
        <v>FY30</v>
      </c>
      <c r="C13" s="131"/>
      <c r="D13" s="4"/>
      <c r="E13" s="4"/>
      <c r="F13" s="4"/>
      <c r="G13" s="4"/>
      <c r="H13" s="4"/>
      <c r="I13" s="4"/>
      <c r="J13" s="4"/>
      <c r="K13" s="4"/>
      <c r="L13" s="129"/>
      <c r="M13" s="134"/>
      <c r="O13" s="130" t="str">
        <v>FY30</v>
      </c>
      <c r="P13" s="131"/>
      <c r="Q13" s="4"/>
      <c r="R13" s="4"/>
      <c r="S13" s="4"/>
      <c r="T13" s="4"/>
      <c r="U13" s="4"/>
      <c r="V13" s="4"/>
      <c r="W13" s="4"/>
      <c r="X13" s="4"/>
      <c r="Y13" s="129"/>
      <c r="Z13" s="134"/>
      <c r="AB13" s="130" t="str">
        <v>FY30</v>
      </c>
      <c r="AC13" s="131"/>
      <c r="AD13" s="4"/>
      <c r="AE13" s="4"/>
      <c r="AF13" s="4"/>
      <c r="AG13" s="4"/>
      <c r="AH13" s="4"/>
      <c r="AI13" s="4"/>
      <c r="AJ13" s="4"/>
      <c r="AK13" s="4"/>
      <c r="AL13" s="129"/>
      <c r="AM13" s="134"/>
      <c r="AO13" s="130" t="str">
        <v>FY30</v>
      </c>
      <c r="AP13" s="131"/>
      <c r="AQ13" s="4"/>
      <c r="AR13" s="4"/>
      <c r="AS13" s="4"/>
      <c r="AT13" s="4"/>
      <c r="AU13" s="4"/>
      <c r="AV13" s="4"/>
      <c r="AW13" s="4"/>
      <c r="AX13" s="4"/>
      <c r="AY13" s="129"/>
      <c r="AZ13" s="134"/>
      <c r="BB13" s="130" t="str">
        <v>FY30</v>
      </c>
      <c r="BC13" s="131"/>
      <c r="BD13" s="4"/>
      <c r="BE13" s="4"/>
      <c r="BF13" s="4"/>
      <c r="BG13" s="4"/>
      <c r="BH13" s="4"/>
      <c r="BI13" s="4"/>
      <c r="BJ13" s="4"/>
      <c r="BK13" s="4"/>
      <c r="BL13" s="129"/>
      <c r="BM13" s="134"/>
      <c r="BO13" s="130" t="str">
        <v>FY30</v>
      </c>
      <c r="BP13" s="131"/>
      <c r="BQ13" s="4"/>
      <c r="BR13" s="4"/>
      <c r="BS13" s="4"/>
      <c r="BT13" s="4"/>
      <c r="BU13" s="4"/>
      <c r="BV13" s="4"/>
      <c r="BW13" s="4"/>
      <c r="BX13" s="4"/>
      <c r="BY13" s="129"/>
      <c r="BZ13" s="134"/>
      <c r="CB13" s="130" t="str">
        <v>FY30</v>
      </c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 t="str">
        <v>FY30</v>
      </c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 t="str">
        <v>FY30</v>
      </c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 t="str">
        <v>FY30</v>
      </c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 x14ac:dyDescent="0.3">
      <c r="B14" s="130" t="str">
        <f t="shared" si="2"/>
        <v>FY31</v>
      </c>
      <c r="C14" s="131"/>
      <c r="D14" s="4"/>
      <c r="E14" s="4"/>
      <c r="F14" s="4"/>
      <c r="G14" s="4"/>
      <c r="H14" s="4"/>
      <c r="I14" s="4"/>
      <c r="J14" s="4"/>
      <c r="K14" s="4"/>
      <c r="L14" s="129"/>
      <c r="M14" s="134"/>
      <c r="O14" s="130" t="str">
        <v>FY31</v>
      </c>
      <c r="P14" s="131"/>
      <c r="Q14" s="4"/>
      <c r="R14" s="4"/>
      <c r="S14" s="4"/>
      <c r="T14" s="4"/>
      <c r="U14" s="4"/>
      <c r="V14" s="4"/>
      <c r="W14" s="4"/>
      <c r="X14" s="4"/>
      <c r="Y14" s="129"/>
      <c r="Z14" s="134"/>
      <c r="AB14" s="130" t="str">
        <v>FY31</v>
      </c>
      <c r="AC14" s="131"/>
      <c r="AD14" s="4"/>
      <c r="AE14" s="4"/>
      <c r="AF14" s="4"/>
      <c r="AG14" s="4"/>
      <c r="AH14" s="4"/>
      <c r="AI14" s="4"/>
      <c r="AJ14" s="4"/>
      <c r="AK14" s="4"/>
      <c r="AL14" s="129"/>
      <c r="AM14" s="134"/>
      <c r="AO14" s="130" t="str">
        <v>FY31</v>
      </c>
      <c r="AP14" s="131"/>
      <c r="AQ14" s="4"/>
      <c r="AR14" s="4"/>
      <c r="AS14" s="4"/>
      <c r="AT14" s="4"/>
      <c r="AU14" s="4"/>
      <c r="AV14" s="4"/>
      <c r="AW14" s="4"/>
      <c r="AX14" s="4"/>
      <c r="AY14" s="129"/>
      <c r="AZ14" s="134"/>
      <c r="BB14" s="130" t="str">
        <v>FY31</v>
      </c>
      <c r="BC14" s="131"/>
      <c r="BD14" s="4"/>
      <c r="BE14" s="4"/>
      <c r="BF14" s="4"/>
      <c r="BG14" s="4"/>
      <c r="BH14" s="4"/>
      <c r="BI14" s="4"/>
      <c r="BJ14" s="4"/>
      <c r="BK14" s="4"/>
      <c r="BL14" s="129"/>
      <c r="BM14" s="134"/>
      <c r="BO14" s="130" t="str">
        <v>FY31</v>
      </c>
      <c r="BP14" s="131"/>
      <c r="BQ14" s="4"/>
      <c r="BR14" s="4"/>
      <c r="BS14" s="4"/>
      <c r="BT14" s="4"/>
      <c r="BU14" s="4"/>
      <c r="BV14" s="4"/>
      <c r="BW14" s="4"/>
      <c r="BX14" s="4"/>
      <c r="BY14" s="129"/>
      <c r="BZ14" s="134"/>
      <c r="CB14" s="130" t="str">
        <v>FY31</v>
      </c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 t="str">
        <v>FY31</v>
      </c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 t="str">
        <v>FY31</v>
      </c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 t="str">
        <v>FY31</v>
      </c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 x14ac:dyDescent="0.3">
      <c r="B15" s="130" t="str">
        <f t="shared" si="2"/>
        <v>FY32</v>
      </c>
      <c r="C15" s="131"/>
      <c r="D15" s="4"/>
      <c r="E15" s="4"/>
      <c r="F15" s="4"/>
      <c r="G15" s="4"/>
      <c r="H15" s="4"/>
      <c r="I15" s="4"/>
      <c r="J15" s="4"/>
      <c r="K15" s="4"/>
      <c r="L15" s="129"/>
      <c r="M15" s="134"/>
      <c r="O15" s="130" t="str">
        <v>FY32</v>
      </c>
      <c r="P15" s="131"/>
      <c r="Q15" s="4"/>
      <c r="R15" s="4"/>
      <c r="S15" s="4"/>
      <c r="T15" s="4"/>
      <c r="U15" s="4"/>
      <c r="V15" s="4"/>
      <c r="W15" s="4"/>
      <c r="X15" s="4"/>
      <c r="Y15" s="129"/>
      <c r="Z15" s="134"/>
      <c r="AB15" s="130" t="str">
        <v>FY32</v>
      </c>
      <c r="AC15" s="131"/>
      <c r="AD15" s="4"/>
      <c r="AE15" s="4"/>
      <c r="AF15" s="4"/>
      <c r="AG15" s="4"/>
      <c r="AH15" s="4"/>
      <c r="AI15" s="4"/>
      <c r="AJ15" s="4"/>
      <c r="AK15" s="4"/>
      <c r="AL15" s="129"/>
      <c r="AM15" s="134"/>
      <c r="AO15" s="130" t="str">
        <v>FY32</v>
      </c>
      <c r="AP15" s="131"/>
      <c r="AQ15" s="4"/>
      <c r="AR15" s="4"/>
      <c r="AS15" s="4"/>
      <c r="AT15" s="4"/>
      <c r="AU15" s="4"/>
      <c r="AV15" s="4"/>
      <c r="AW15" s="4"/>
      <c r="AX15" s="4"/>
      <c r="AY15" s="129"/>
      <c r="AZ15" s="134"/>
      <c r="BB15" s="130" t="str">
        <v>FY32</v>
      </c>
      <c r="BC15" s="131"/>
      <c r="BD15" s="4"/>
      <c r="BE15" s="4"/>
      <c r="BF15" s="4"/>
      <c r="BG15" s="4"/>
      <c r="BH15" s="4"/>
      <c r="BI15" s="4"/>
      <c r="BJ15" s="4"/>
      <c r="BK15" s="4"/>
      <c r="BL15" s="129"/>
      <c r="BM15" s="134"/>
      <c r="BO15" s="130" t="str">
        <v>FY32</v>
      </c>
      <c r="BP15" s="131"/>
      <c r="BQ15" s="4"/>
      <c r="BR15" s="4"/>
      <c r="BS15" s="4"/>
      <c r="BT15" s="4"/>
      <c r="BU15" s="4"/>
      <c r="BV15" s="4"/>
      <c r="BW15" s="4"/>
      <c r="BX15" s="4"/>
      <c r="BY15" s="129"/>
      <c r="BZ15" s="134"/>
      <c r="CB15" s="130" t="str">
        <v>FY32</v>
      </c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 t="str">
        <v>FY32</v>
      </c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 t="str">
        <v>FY32</v>
      </c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 t="str">
        <v>FY32</v>
      </c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 x14ac:dyDescent="0.3">
      <c r="B16" s="130" t="str">
        <f t="shared" si="2"/>
        <v>FY33</v>
      </c>
      <c r="C16" s="131"/>
      <c r="D16" s="4"/>
      <c r="E16" s="4"/>
      <c r="F16" s="4"/>
      <c r="G16" s="4"/>
      <c r="H16" s="4"/>
      <c r="I16" s="4"/>
      <c r="J16" s="4"/>
      <c r="K16" s="4"/>
      <c r="L16" s="129"/>
      <c r="M16" s="134"/>
      <c r="O16" s="130" t="str">
        <v>FY33</v>
      </c>
      <c r="P16" s="131"/>
      <c r="Q16" s="4"/>
      <c r="R16" s="4"/>
      <c r="S16" s="4"/>
      <c r="T16" s="4"/>
      <c r="U16" s="4"/>
      <c r="V16" s="4"/>
      <c r="W16" s="4"/>
      <c r="X16" s="4"/>
      <c r="Y16" s="129"/>
      <c r="Z16" s="134"/>
      <c r="AB16" s="130" t="str">
        <v>FY33</v>
      </c>
      <c r="AC16" s="131"/>
      <c r="AD16" s="4"/>
      <c r="AE16" s="4"/>
      <c r="AF16" s="4"/>
      <c r="AG16" s="4"/>
      <c r="AH16" s="4"/>
      <c r="AI16" s="4"/>
      <c r="AJ16" s="4"/>
      <c r="AK16" s="4"/>
      <c r="AL16" s="129"/>
      <c r="AM16" s="134"/>
      <c r="AO16" s="130" t="str">
        <v>FY33</v>
      </c>
      <c r="AP16" s="131"/>
      <c r="AQ16" s="4"/>
      <c r="AR16" s="4"/>
      <c r="AS16" s="4"/>
      <c r="AT16" s="4"/>
      <c r="AU16" s="4"/>
      <c r="AV16" s="4"/>
      <c r="AW16" s="4"/>
      <c r="AX16" s="4"/>
      <c r="AY16" s="129"/>
      <c r="AZ16" s="134"/>
      <c r="BB16" s="130" t="str">
        <v>FY33</v>
      </c>
      <c r="BC16" s="131"/>
      <c r="BD16" s="4"/>
      <c r="BE16" s="4"/>
      <c r="BF16" s="4"/>
      <c r="BG16" s="4"/>
      <c r="BH16" s="4"/>
      <c r="BI16" s="4"/>
      <c r="BJ16" s="4"/>
      <c r="BK16" s="4"/>
      <c r="BL16" s="129"/>
      <c r="BM16" s="134"/>
      <c r="BO16" s="130" t="str">
        <v>FY33</v>
      </c>
      <c r="BP16" s="131"/>
      <c r="BQ16" s="4"/>
      <c r="BR16" s="4"/>
      <c r="BS16" s="4"/>
      <c r="BT16" s="4"/>
      <c r="BU16" s="4"/>
      <c r="BV16" s="4"/>
      <c r="BW16" s="4"/>
      <c r="BX16" s="4"/>
      <c r="BY16" s="129"/>
      <c r="BZ16" s="134"/>
      <c r="CB16" s="130" t="str">
        <v>FY33</v>
      </c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 t="str">
        <v>FY33</v>
      </c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 t="str">
        <v>FY33</v>
      </c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 t="str">
        <v>FY33</v>
      </c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 x14ac:dyDescent="0.3">
      <c r="B17" s="130" t="str">
        <f t="shared" si="2"/>
        <v>FY34</v>
      </c>
      <c r="C17" s="131"/>
      <c r="D17" s="4"/>
      <c r="E17" s="4"/>
      <c r="F17" s="4"/>
      <c r="G17" s="4"/>
      <c r="H17" s="4"/>
      <c r="I17" s="4"/>
      <c r="J17" s="4"/>
      <c r="K17" s="4"/>
      <c r="L17" s="129"/>
      <c r="M17" s="134"/>
      <c r="O17" s="130" t="str">
        <v>FY34</v>
      </c>
      <c r="P17" s="131"/>
      <c r="Q17" s="4"/>
      <c r="R17" s="4"/>
      <c r="S17" s="4"/>
      <c r="T17" s="4"/>
      <c r="U17" s="4"/>
      <c r="V17" s="4"/>
      <c r="W17" s="4"/>
      <c r="X17" s="4"/>
      <c r="Y17" s="129"/>
      <c r="Z17" s="134"/>
      <c r="AB17" s="130" t="str">
        <v>FY34</v>
      </c>
      <c r="AC17" s="131"/>
      <c r="AD17" s="4"/>
      <c r="AE17" s="4"/>
      <c r="AF17" s="4"/>
      <c r="AG17" s="4"/>
      <c r="AH17" s="4"/>
      <c r="AI17" s="4"/>
      <c r="AJ17" s="4"/>
      <c r="AK17" s="4"/>
      <c r="AL17" s="129"/>
      <c r="AM17" s="134"/>
      <c r="AO17" s="130" t="str">
        <v>FY34</v>
      </c>
      <c r="AP17" s="131"/>
      <c r="AQ17" s="4"/>
      <c r="AR17" s="4"/>
      <c r="AS17" s="4"/>
      <c r="AT17" s="4"/>
      <c r="AU17" s="4"/>
      <c r="AV17" s="4"/>
      <c r="AW17" s="4"/>
      <c r="AX17" s="4"/>
      <c r="AY17" s="129"/>
      <c r="AZ17" s="134"/>
      <c r="BB17" s="130" t="str">
        <v>FY34</v>
      </c>
      <c r="BC17" s="131"/>
      <c r="BD17" s="4"/>
      <c r="BE17" s="4"/>
      <c r="BF17" s="4"/>
      <c r="BG17" s="4"/>
      <c r="BH17" s="4"/>
      <c r="BI17" s="4"/>
      <c r="BJ17" s="4"/>
      <c r="BK17" s="4"/>
      <c r="BL17" s="129"/>
      <c r="BM17" s="134"/>
      <c r="BO17" s="130" t="str">
        <v>FY34</v>
      </c>
      <c r="BP17" s="131"/>
      <c r="BQ17" s="4"/>
      <c r="BR17" s="4"/>
      <c r="BS17" s="4"/>
      <c r="BT17" s="4"/>
      <c r="BU17" s="4"/>
      <c r="BV17" s="4"/>
      <c r="BW17" s="4"/>
      <c r="BX17" s="4"/>
      <c r="BY17" s="129"/>
      <c r="BZ17" s="134"/>
      <c r="CB17" s="130" t="str">
        <v>FY34</v>
      </c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 t="str">
        <v>FY34</v>
      </c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 t="str">
        <v>FY34</v>
      </c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 t="str">
        <v>FY34</v>
      </c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 x14ac:dyDescent="0.3">
      <c r="B18" s="130" t="str">
        <f t="shared" si="2"/>
        <v>FY35</v>
      </c>
      <c r="C18" s="131"/>
      <c r="D18" s="4"/>
      <c r="E18" s="4"/>
      <c r="F18" s="4"/>
      <c r="G18" s="4"/>
      <c r="H18" s="4"/>
      <c r="I18" s="4"/>
      <c r="J18" s="4"/>
      <c r="K18" s="4"/>
      <c r="L18" s="129"/>
      <c r="M18" s="134"/>
      <c r="O18" s="130" t="str">
        <v>FY35</v>
      </c>
      <c r="P18" s="131"/>
      <c r="Q18" s="4"/>
      <c r="R18" s="4"/>
      <c r="S18" s="4"/>
      <c r="T18" s="4"/>
      <c r="U18" s="4"/>
      <c r="V18" s="4"/>
      <c r="W18" s="4"/>
      <c r="X18" s="4"/>
      <c r="Y18" s="129"/>
      <c r="Z18" s="134"/>
      <c r="AB18" s="130" t="str">
        <v>FY35</v>
      </c>
      <c r="AC18" s="131"/>
      <c r="AD18" s="4"/>
      <c r="AE18" s="4"/>
      <c r="AF18" s="4"/>
      <c r="AG18" s="4"/>
      <c r="AH18" s="4"/>
      <c r="AI18" s="4"/>
      <c r="AJ18" s="4"/>
      <c r="AK18" s="4"/>
      <c r="AL18" s="129"/>
      <c r="AM18" s="134"/>
      <c r="AO18" s="130" t="str">
        <v>FY35</v>
      </c>
      <c r="AP18" s="131"/>
      <c r="AQ18" s="4"/>
      <c r="AR18" s="4"/>
      <c r="AS18" s="4"/>
      <c r="AT18" s="4"/>
      <c r="AU18" s="4"/>
      <c r="AV18" s="4"/>
      <c r="AW18" s="4"/>
      <c r="AX18" s="4"/>
      <c r="AY18" s="129"/>
      <c r="AZ18" s="134"/>
      <c r="BB18" s="130" t="str">
        <v>FY35</v>
      </c>
      <c r="BC18" s="131"/>
      <c r="BD18" s="4"/>
      <c r="BE18" s="4"/>
      <c r="BF18" s="4"/>
      <c r="BG18" s="4"/>
      <c r="BH18" s="4"/>
      <c r="BI18" s="4"/>
      <c r="BJ18" s="4"/>
      <c r="BK18" s="4"/>
      <c r="BL18" s="129"/>
      <c r="BM18" s="134"/>
      <c r="BO18" s="130" t="str">
        <v>FY35</v>
      </c>
      <c r="BP18" s="131"/>
      <c r="BQ18" s="4"/>
      <c r="BR18" s="4"/>
      <c r="BS18" s="4"/>
      <c r="BT18" s="4"/>
      <c r="BU18" s="4"/>
      <c r="BV18" s="4"/>
      <c r="BW18" s="4"/>
      <c r="BX18" s="4"/>
      <c r="BY18" s="129"/>
      <c r="BZ18" s="134"/>
      <c r="CB18" s="130" t="str">
        <v>FY35</v>
      </c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 t="str">
        <v>FY35</v>
      </c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 t="str">
        <v>FY35</v>
      </c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 t="str">
        <v>FY35</v>
      </c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 x14ac:dyDescent="0.3">
      <c r="B19" s="130" t="str">
        <f t="shared" si="2"/>
        <v>FY36</v>
      </c>
      <c r="C19" s="131"/>
      <c r="D19" s="4"/>
      <c r="E19" s="4"/>
      <c r="F19" s="4"/>
      <c r="G19" s="4"/>
      <c r="H19" s="4"/>
      <c r="I19" s="4"/>
      <c r="J19" s="4"/>
      <c r="K19" s="4"/>
      <c r="L19" s="129"/>
      <c r="M19" s="134"/>
      <c r="O19" s="130" t="str">
        <v>FY36</v>
      </c>
      <c r="P19" s="131"/>
      <c r="Q19" s="4"/>
      <c r="R19" s="4"/>
      <c r="S19" s="4"/>
      <c r="T19" s="4"/>
      <c r="U19" s="4"/>
      <c r="V19" s="4"/>
      <c r="W19" s="4"/>
      <c r="X19" s="4"/>
      <c r="Y19" s="129"/>
      <c r="Z19" s="134"/>
      <c r="AB19" s="130" t="str">
        <v>FY36</v>
      </c>
      <c r="AC19" s="131"/>
      <c r="AD19" s="4"/>
      <c r="AE19" s="4"/>
      <c r="AF19" s="4"/>
      <c r="AG19" s="4"/>
      <c r="AH19" s="4"/>
      <c r="AI19" s="4"/>
      <c r="AJ19" s="4"/>
      <c r="AK19" s="4"/>
      <c r="AL19" s="129"/>
      <c r="AM19" s="134"/>
      <c r="AO19" s="130" t="str">
        <v>FY36</v>
      </c>
      <c r="AP19" s="131"/>
      <c r="AQ19" s="4"/>
      <c r="AR19" s="4"/>
      <c r="AS19" s="4"/>
      <c r="AT19" s="4"/>
      <c r="AU19" s="4"/>
      <c r="AV19" s="4"/>
      <c r="AW19" s="4"/>
      <c r="AX19" s="4"/>
      <c r="AY19" s="129"/>
      <c r="AZ19" s="134"/>
      <c r="BB19" s="130" t="str">
        <v>FY36</v>
      </c>
      <c r="BC19" s="131"/>
      <c r="BD19" s="4"/>
      <c r="BE19" s="4"/>
      <c r="BF19" s="4"/>
      <c r="BG19" s="4"/>
      <c r="BH19" s="4"/>
      <c r="BI19" s="4"/>
      <c r="BJ19" s="4"/>
      <c r="BK19" s="4"/>
      <c r="BL19" s="129"/>
      <c r="BM19" s="134"/>
      <c r="BO19" s="130" t="str">
        <v>FY36</v>
      </c>
      <c r="BP19" s="131"/>
      <c r="BQ19" s="4"/>
      <c r="BR19" s="4"/>
      <c r="BS19" s="4"/>
      <c r="BT19" s="4"/>
      <c r="BU19" s="4"/>
      <c r="BV19" s="4"/>
      <c r="BW19" s="4"/>
      <c r="BX19" s="4"/>
      <c r="BY19" s="129"/>
      <c r="BZ19" s="134"/>
      <c r="CB19" s="130" t="str">
        <v>FY36</v>
      </c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 t="str">
        <v>FY36</v>
      </c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 t="str">
        <v>FY36</v>
      </c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 t="str">
        <v>FY36</v>
      </c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 x14ac:dyDescent="0.3">
      <c r="B20" s="130" t="str">
        <f t="shared" si="2"/>
        <v>FY37</v>
      </c>
      <c r="C20" s="131"/>
      <c r="D20" s="4"/>
      <c r="E20" s="4"/>
      <c r="F20" s="4"/>
      <c r="G20" s="4"/>
      <c r="H20" s="4"/>
      <c r="I20" s="4"/>
      <c r="J20" s="4"/>
      <c r="K20" s="4"/>
      <c r="L20" s="129"/>
      <c r="M20" s="134"/>
      <c r="O20" s="130" t="str">
        <v>FY37</v>
      </c>
      <c r="P20" s="131"/>
      <c r="Q20" s="4"/>
      <c r="R20" s="4"/>
      <c r="S20" s="4"/>
      <c r="T20" s="4"/>
      <c r="U20" s="4"/>
      <c r="V20" s="4"/>
      <c r="W20" s="4"/>
      <c r="X20" s="4"/>
      <c r="Y20" s="129"/>
      <c r="Z20" s="134"/>
      <c r="AB20" s="130" t="str">
        <v>FY37</v>
      </c>
      <c r="AC20" s="131"/>
      <c r="AD20" s="4"/>
      <c r="AE20" s="4"/>
      <c r="AF20" s="4"/>
      <c r="AG20" s="4"/>
      <c r="AH20" s="4"/>
      <c r="AI20" s="4"/>
      <c r="AJ20" s="4"/>
      <c r="AK20" s="4"/>
      <c r="AL20" s="129"/>
      <c r="AM20" s="134"/>
      <c r="AO20" s="130" t="str">
        <v>FY37</v>
      </c>
      <c r="AP20" s="131"/>
      <c r="AQ20" s="4"/>
      <c r="AR20" s="4"/>
      <c r="AS20" s="4"/>
      <c r="AT20" s="4"/>
      <c r="AU20" s="4"/>
      <c r="AV20" s="4"/>
      <c r="AW20" s="4"/>
      <c r="AX20" s="4"/>
      <c r="AY20" s="129"/>
      <c r="AZ20" s="134"/>
      <c r="BB20" s="130" t="str">
        <v>FY37</v>
      </c>
      <c r="BC20" s="131"/>
      <c r="BD20" s="4"/>
      <c r="BE20" s="4"/>
      <c r="BF20" s="4"/>
      <c r="BG20" s="4"/>
      <c r="BH20" s="4"/>
      <c r="BI20" s="4"/>
      <c r="BJ20" s="4"/>
      <c r="BK20" s="4"/>
      <c r="BL20" s="129"/>
      <c r="BM20" s="134"/>
      <c r="BO20" s="130" t="str">
        <v>FY37</v>
      </c>
      <c r="BP20" s="131"/>
      <c r="BQ20" s="4"/>
      <c r="BR20" s="4"/>
      <c r="BS20" s="4"/>
      <c r="BT20" s="4"/>
      <c r="BU20" s="4"/>
      <c r="BV20" s="4"/>
      <c r="BW20" s="4"/>
      <c r="BX20" s="4"/>
      <c r="BY20" s="129"/>
      <c r="BZ20" s="134"/>
      <c r="CB20" s="130" t="str">
        <v>FY37</v>
      </c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 t="str">
        <v>FY37</v>
      </c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 t="str">
        <v>FY37</v>
      </c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 t="str">
        <v>FY37</v>
      </c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 x14ac:dyDescent="0.3">
      <c r="B21" s="130" t="str">
        <f t="shared" si="2"/>
        <v>FY38</v>
      </c>
      <c r="C21" s="131"/>
      <c r="D21" s="4"/>
      <c r="E21" s="4"/>
      <c r="F21" s="4"/>
      <c r="G21" s="4"/>
      <c r="H21" s="4"/>
      <c r="I21" s="4"/>
      <c r="J21" s="4"/>
      <c r="K21" s="4"/>
      <c r="L21" s="129"/>
      <c r="M21" s="134"/>
      <c r="O21" s="130" t="str">
        <v>FY38</v>
      </c>
      <c r="P21" s="131"/>
      <c r="Q21" s="4"/>
      <c r="R21" s="4"/>
      <c r="S21" s="4"/>
      <c r="T21" s="4"/>
      <c r="U21" s="4"/>
      <c r="V21" s="4"/>
      <c r="W21" s="4"/>
      <c r="X21" s="4"/>
      <c r="Y21" s="129"/>
      <c r="Z21" s="134"/>
      <c r="AB21" s="130" t="str">
        <v>FY38</v>
      </c>
      <c r="AC21" s="131"/>
      <c r="AD21" s="4"/>
      <c r="AE21" s="4"/>
      <c r="AF21" s="4"/>
      <c r="AG21" s="4"/>
      <c r="AH21" s="4"/>
      <c r="AI21" s="4"/>
      <c r="AJ21" s="4"/>
      <c r="AK21" s="4"/>
      <c r="AL21" s="129"/>
      <c r="AM21" s="134"/>
      <c r="AO21" s="130" t="str">
        <v>FY38</v>
      </c>
      <c r="AP21" s="131"/>
      <c r="AQ21" s="4"/>
      <c r="AR21" s="4"/>
      <c r="AS21" s="4"/>
      <c r="AT21" s="4"/>
      <c r="AU21" s="4"/>
      <c r="AV21" s="4"/>
      <c r="AW21" s="4"/>
      <c r="AX21" s="4"/>
      <c r="AY21" s="129"/>
      <c r="AZ21" s="134"/>
      <c r="BB21" s="130" t="str">
        <v>FY38</v>
      </c>
      <c r="BC21" s="131"/>
      <c r="BD21" s="4"/>
      <c r="BE21" s="4"/>
      <c r="BF21" s="4"/>
      <c r="BG21" s="4"/>
      <c r="BH21" s="4"/>
      <c r="BI21" s="4"/>
      <c r="BJ21" s="4"/>
      <c r="BK21" s="4"/>
      <c r="BL21" s="129"/>
      <c r="BM21" s="134"/>
      <c r="BO21" s="130" t="str">
        <v>FY38</v>
      </c>
      <c r="BP21" s="131"/>
      <c r="BQ21" s="4"/>
      <c r="BR21" s="4"/>
      <c r="BS21" s="4"/>
      <c r="BT21" s="4"/>
      <c r="BU21" s="4"/>
      <c r="BV21" s="4"/>
      <c r="BW21" s="4"/>
      <c r="BX21" s="4"/>
      <c r="BY21" s="129"/>
      <c r="BZ21" s="134"/>
      <c r="CB21" s="130" t="str">
        <v>FY38</v>
      </c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 t="str">
        <v>FY38</v>
      </c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 t="str">
        <v>FY38</v>
      </c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 t="str">
        <v>FY38</v>
      </c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 x14ac:dyDescent="0.3">
      <c r="B22" s="130" t="str">
        <f t="shared" si="2"/>
        <v>FY39</v>
      </c>
      <c r="C22" s="131"/>
      <c r="D22" s="4"/>
      <c r="E22" s="4"/>
      <c r="F22" s="4"/>
      <c r="G22" s="4"/>
      <c r="H22" s="4"/>
      <c r="I22" s="4"/>
      <c r="J22" s="4"/>
      <c r="K22" s="4"/>
      <c r="L22" s="129"/>
      <c r="M22" s="134"/>
      <c r="O22" s="130" t="str">
        <v>FY39</v>
      </c>
      <c r="P22" s="131"/>
      <c r="Q22" s="4"/>
      <c r="R22" s="4"/>
      <c r="S22" s="4"/>
      <c r="T22" s="4"/>
      <c r="U22" s="4"/>
      <c r="V22" s="4"/>
      <c r="W22" s="4"/>
      <c r="X22" s="4"/>
      <c r="Y22" s="129"/>
      <c r="Z22" s="134"/>
      <c r="AB22" s="130" t="str">
        <v>FY39</v>
      </c>
      <c r="AC22" s="131"/>
      <c r="AD22" s="4"/>
      <c r="AE22" s="4"/>
      <c r="AF22" s="4"/>
      <c r="AG22" s="4"/>
      <c r="AH22" s="4"/>
      <c r="AI22" s="4"/>
      <c r="AJ22" s="4"/>
      <c r="AK22" s="4"/>
      <c r="AL22" s="129"/>
      <c r="AM22" s="134"/>
      <c r="AO22" s="130" t="str">
        <v>FY39</v>
      </c>
      <c r="AP22" s="131"/>
      <c r="AQ22" s="4"/>
      <c r="AR22" s="4"/>
      <c r="AS22" s="4"/>
      <c r="AT22" s="4"/>
      <c r="AU22" s="4"/>
      <c r="AV22" s="4"/>
      <c r="AW22" s="4"/>
      <c r="AX22" s="4"/>
      <c r="AY22" s="129"/>
      <c r="AZ22" s="134"/>
      <c r="BB22" s="130" t="str">
        <v>FY39</v>
      </c>
      <c r="BC22" s="131"/>
      <c r="BD22" s="4"/>
      <c r="BE22" s="4"/>
      <c r="BF22" s="4"/>
      <c r="BG22" s="4"/>
      <c r="BH22" s="4"/>
      <c r="BI22" s="4"/>
      <c r="BJ22" s="4"/>
      <c r="BK22" s="4"/>
      <c r="BL22" s="129"/>
      <c r="BM22" s="134"/>
      <c r="BO22" s="130" t="str">
        <v>FY39</v>
      </c>
      <c r="BP22" s="131"/>
      <c r="BQ22" s="4"/>
      <c r="BR22" s="4"/>
      <c r="BS22" s="4"/>
      <c r="BT22" s="4"/>
      <c r="BU22" s="4"/>
      <c r="BV22" s="4"/>
      <c r="BW22" s="4"/>
      <c r="BX22" s="4"/>
      <c r="BY22" s="129"/>
      <c r="BZ22" s="134"/>
      <c r="CB22" s="130" t="str">
        <v>FY39</v>
      </c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 t="str">
        <v>FY39</v>
      </c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 t="str">
        <v>FY39</v>
      </c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 t="str">
        <v>FY39</v>
      </c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 x14ac:dyDescent="0.3">
      <c r="B23" s="130" t="str">
        <f t="shared" si="2"/>
        <v>FY40</v>
      </c>
      <c r="C23" s="131"/>
      <c r="D23" s="4"/>
      <c r="E23" s="4"/>
      <c r="F23" s="4"/>
      <c r="G23" s="4"/>
      <c r="H23" s="4"/>
      <c r="I23" s="4"/>
      <c r="J23" s="4"/>
      <c r="K23" s="4"/>
      <c r="L23" s="129"/>
      <c r="M23" s="134">
        <f t="shared" ref="M23:M37" si="3">M22</f>
        <v>0</v>
      </c>
      <c r="O23" s="130" t="str">
        <v>FY40</v>
      </c>
      <c r="P23" s="131"/>
      <c r="Q23" s="4"/>
      <c r="R23" s="4"/>
      <c r="S23" s="4"/>
      <c r="T23" s="4"/>
      <c r="U23" s="4"/>
      <c r="V23" s="4"/>
      <c r="W23" s="4"/>
      <c r="X23" s="4"/>
      <c r="Y23" s="129"/>
      <c r="Z23" s="134">
        <f t="shared" ref="Z23:Z37" si="4">Z22</f>
        <v>0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 t="shared" ref="AM23:AM37" si="5">AM22</f>
        <v>0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 t="shared" ref="AZ23:AZ37" si="6">AZ22</f>
        <v>0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 t="shared" ref="BM23:BM37" si="7">BM22</f>
        <v>0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 t="shared" ref="BZ23:BZ37" si="8">BZ22</f>
        <v>0</v>
      </c>
      <c r="CB23" s="130" t="str">
        <v>FY40</v>
      </c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 t="str">
        <v>FY40</v>
      </c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 t="str">
        <v>FY40</v>
      </c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 t="str">
        <v>FY40</v>
      </c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 x14ac:dyDescent="0.3">
      <c r="B24" s="130" t="str">
        <f t="shared" si="2"/>
        <v>FY41</v>
      </c>
      <c r="C24" s="131"/>
      <c r="D24" s="4"/>
      <c r="E24" s="4"/>
      <c r="F24" s="4"/>
      <c r="G24" s="4"/>
      <c r="H24" s="4"/>
      <c r="I24" s="4"/>
      <c r="J24" s="4"/>
      <c r="K24" s="4"/>
      <c r="L24" s="129"/>
      <c r="M24" s="134">
        <f t="shared" si="3"/>
        <v>0</v>
      </c>
      <c r="O24" s="130" t="str">
        <v>FY41</v>
      </c>
      <c r="P24" s="131"/>
      <c r="Q24" s="4"/>
      <c r="R24" s="4"/>
      <c r="S24" s="4"/>
      <c r="T24" s="4"/>
      <c r="U24" s="4"/>
      <c r="V24" s="4"/>
      <c r="W24" s="4"/>
      <c r="X24" s="4"/>
      <c r="Y24" s="129"/>
      <c r="Z24" s="134">
        <f t="shared" si="4"/>
        <v>0</v>
      </c>
      <c r="AB24" s="130" t="str">
        <v>FY41</v>
      </c>
      <c r="AC24" s="131"/>
      <c r="AD24" s="4"/>
      <c r="AE24" s="4"/>
      <c r="AF24" s="4"/>
      <c r="AG24" s="4"/>
      <c r="AH24" s="4"/>
      <c r="AI24" s="4"/>
      <c r="AJ24" s="4"/>
      <c r="AK24" s="4"/>
      <c r="AL24" s="129"/>
      <c r="AM24" s="134">
        <f t="shared" si="5"/>
        <v>0</v>
      </c>
      <c r="AO24" s="130" t="str">
        <v>FY41</v>
      </c>
      <c r="AP24" s="131"/>
      <c r="AQ24" s="4"/>
      <c r="AR24" s="4"/>
      <c r="AS24" s="4"/>
      <c r="AT24" s="4"/>
      <c r="AU24" s="4"/>
      <c r="AV24" s="4"/>
      <c r="AW24" s="4"/>
      <c r="AX24" s="4"/>
      <c r="AY24" s="129"/>
      <c r="AZ24" s="134">
        <f t="shared" si="6"/>
        <v>0</v>
      </c>
      <c r="BB24" s="130" t="str">
        <v>FY41</v>
      </c>
      <c r="BC24" s="131"/>
      <c r="BD24" s="4"/>
      <c r="BE24" s="4"/>
      <c r="BF24" s="4"/>
      <c r="BG24" s="4"/>
      <c r="BH24" s="4"/>
      <c r="BI24" s="4"/>
      <c r="BJ24" s="4"/>
      <c r="BK24" s="4"/>
      <c r="BL24" s="129"/>
      <c r="BM24" s="134">
        <f t="shared" si="7"/>
        <v>0</v>
      </c>
      <c r="BO24" s="130" t="str">
        <v>FY41</v>
      </c>
      <c r="BP24" s="131"/>
      <c r="BQ24" s="4"/>
      <c r="BR24" s="4"/>
      <c r="BS24" s="4"/>
      <c r="BT24" s="4"/>
      <c r="BU24" s="4"/>
      <c r="BV24" s="4"/>
      <c r="BW24" s="4"/>
      <c r="BX24" s="4"/>
      <c r="BY24" s="129"/>
      <c r="BZ24" s="134">
        <f t="shared" si="8"/>
        <v>0</v>
      </c>
      <c r="CB24" s="130" t="str">
        <v>FY41</v>
      </c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9">CM23</f>
        <v>0</v>
      </c>
      <c r="CO24" s="130" t="str">
        <v>FY41</v>
      </c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10">CZ23</f>
        <v>0</v>
      </c>
      <c r="DB24" s="130" t="str">
        <v>FY41</v>
      </c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11">DM23</f>
        <v>0</v>
      </c>
      <c r="DO24" s="130" t="str">
        <v>FY41</v>
      </c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2">DZ23</f>
        <v>0</v>
      </c>
    </row>
    <row r="25" spans="2:130" x14ac:dyDescent="0.3">
      <c r="B25" s="130" t="str">
        <f t="shared" si="2"/>
        <v>FY42</v>
      </c>
      <c r="C25" s="131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3"/>
        <v>0</v>
      </c>
      <c r="O25" s="130" t="str">
        <v>FY42</v>
      </c>
      <c r="P25" s="131"/>
      <c r="Q25" s="4"/>
      <c r="R25" s="4"/>
      <c r="S25" s="4"/>
      <c r="T25" s="4"/>
      <c r="U25" s="4"/>
      <c r="V25" s="4"/>
      <c r="W25" s="4"/>
      <c r="X25" s="4"/>
      <c r="Y25" s="129"/>
      <c r="Z25" s="134">
        <f t="shared" si="4"/>
        <v>0</v>
      </c>
      <c r="AB25" s="130" t="str">
        <v>FY42</v>
      </c>
      <c r="AC25" s="131"/>
      <c r="AD25" s="4"/>
      <c r="AE25" s="4"/>
      <c r="AF25" s="4"/>
      <c r="AG25" s="4"/>
      <c r="AH25" s="4"/>
      <c r="AI25" s="4"/>
      <c r="AJ25" s="4"/>
      <c r="AK25" s="4"/>
      <c r="AL25" s="129"/>
      <c r="AM25" s="134">
        <f t="shared" si="5"/>
        <v>0</v>
      </c>
      <c r="AO25" s="130" t="str">
        <v>FY42</v>
      </c>
      <c r="AP25" s="131"/>
      <c r="AQ25" s="4"/>
      <c r="AR25" s="4"/>
      <c r="AS25" s="4"/>
      <c r="AT25" s="4"/>
      <c r="AU25" s="4"/>
      <c r="AV25" s="4"/>
      <c r="AW25" s="4"/>
      <c r="AX25" s="4"/>
      <c r="AY25" s="129"/>
      <c r="AZ25" s="134">
        <f t="shared" si="6"/>
        <v>0</v>
      </c>
      <c r="BB25" s="130" t="str">
        <v>FY42</v>
      </c>
      <c r="BC25" s="131"/>
      <c r="BD25" s="4"/>
      <c r="BE25" s="4"/>
      <c r="BF25" s="4"/>
      <c r="BG25" s="4"/>
      <c r="BH25" s="4"/>
      <c r="BI25" s="4"/>
      <c r="BJ25" s="4"/>
      <c r="BK25" s="4"/>
      <c r="BL25" s="129"/>
      <c r="BM25" s="134">
        <f t="shared" si="7"/>
        <v>0</v>
      </c>
      <c r="BO25" s="130" t="str">
        <v>FY42</v>
      </c>
      <c r="BP25" s="131"/>
      <c r="BQ25" s="4"/>
      <c r="BR25" s="4"/>
      <c r="BS25" s="4"/>
      <c r="BT25" s="4"/>
      <c r="BU25" s="4"/>
      <c r="BV25" s="4"/>
      <c r="BW25" s="4"/>
      <c r="BX25" s="4"/>
      <c r="BY25" s="129"/>
      <c r="BZ25" s="134">
        <f t="shared" si="8"/>
        <v>0</v>
      </c>
      <c r="CB25" s="130" t="str">
        <v>FY42</v>
      </c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9"/>
        <v>0</v>
      </c>
      <c r="CO25" s="130" t="str">
        <v>FY42</v>
      </c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10"/>
        <v>0</v>
      </c>
      <c r="DB25" s="130" t="str">
        <v>FY42</v>
      </c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11"/>
        <v>0</v>
      </c>
      <c r="DO25" s="130" t="str">
        <v>FY42</v>
      </c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2"/>
        <v>0</v>
      </c>
    </row>
    <row r="26" spans="2:130" x14ac:dyDescent="0.3">
      <c r="B26" s="130" t="str">
        <f t="shared" si="2"/>
        <v>FY43</v>
      </c>
      <c r="C26" s="131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3"/>
        <v>0</v>
      </c>
      <c r="O26" s="130" t="str">
        <v>FY43</v>
      </c>
      <c r="P26" s="131"/>
      <c r="Q26" s="4"/>
      <c r="R26" s="4"/>
      <c r="S26" s="4"/>
      <c r="T26" s="4"/>
      <c r="U26" s="4"/>
      <c r="V26" s="4"/>
      <c r="W26" s="4"/>
      <c r="X26" s="4"/>
      <c r="Y26" s="129"/>
      <c r="Z26" s="134">
        <f t="shared" si="4"/>
        <v>0</v>
      </c>
      <c r="AB26" s="130" t="str">
        <v>FY43</v>
      </c>
      <c r="AC26" s="131"/>
      <c r="AD26" s="4"/>
      <c r="AE26" s="4"/>
      <c r="AF26" s="4"/>
      <c r="AG26" s="4"/>
      <c r="AH26" s="4"/>
      <c r="AI26" s="4"/>
      <c r="AJ26" s="4"/>
      <c r="AK26" s="4"/>
      <c r="AL26" s="129"/>
      <c r="AM26" s="134">
        <f t="shared" si="5"/>
        <v>0</v>
      </c>
      <c r="AO26" s="130" t="str">
        <v>FY43</v>
      </c>
      <c r="AP26" s="131"/>
      <c r="AQ26" s="4"/>
      <c r="AR26" s="4"/>
      <c r="AS26" s="4"/>
      <c r="AT26" s="4"/>
      <c r="AU26" s="4"/>
      <c r="AV26" s="4"/>
      <c r="AW26" s="4"/>
      <c r="AX26" s="4"/>
      <c r="AY26" s="129"/>
      <c r="AZ26" s="134">
        <f t="shared" si="6"/>
        <v>0</v>
      </c>
      <c r="BB26" s="130" t="str">
        <v>FY43</v>
      </c>
      <c r="BC26" s="131"/>
      <c r="BD26" s="4"/>
      <c r="BE26" s="4"/>
      <c r="BF26" s="4"/>
      <c r="BG26" s="4"/>
      <c r="BH26" s="4"/>
      <c r="BI26" s="4"/>
      <c r="BJ26" s="4"/>
      <c r="BK26" s="4"/>
      <c r="BL26" s="129"/>
      <c r="BM26" s="134">
        <f t="shared" si="7"/>
        <v>0</v>
      </c>
      <c r="BO26" s="130" t="str">
        <v>FY43</v>
      </c>
      <c r="BP26" s="131"/>
      <c r="BQ26" s="4"/>
      <c r="BR26" s="4"/>
      <c r="BS26" s="4"/>
      <c r="BT26" s="4"/>
      <c r="BU26" s="4"/>
      <c r="BV26" s="4"/>
      <c r="BW26" s="4"/>
      <c r="BX26" s="4"/>
      <c r="BY26" s="129"/>
      <c r="BZ26" s="134">
        <f t="shared" si="8"/>
        <v>0</v>
      </c>
      <c r="CB26" s="130" t="str">
        <v>FY43</v>
      </c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9"/>
        <v>0</v>
      </c>
      <c r="CO26" s="130" t="str">
        <v>FY43</v>
      </c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10"/>
        <v>0</v>
      </c>
      <c r="DB26" s="130" t="str">
        <v>FY43</v>
      </c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11"/>
        <v>0</v>
      </c>
      <c r="DO26" s="130" t="str">
        <v>FY43</v>
      </c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2"/>
        <v>0</v>
      </c>
    </row>
    <row r="27" spans="2:130" x14ac:dyDescent="0.3">
      <c r="B27" s="130" t="str">
        <f t="shared" si="2"/>
        <v>FY44</v>
      </c>
      <c r="C27" s="131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3"/>
        <v>0</v>
      </c>
      <c r="O27" s="130" t="str">
        <v>FY44</v>
      </c>
      <c r="P27" s="131"/>
      <c r="Q27" s="4"/>
      <c r="R27" s="4"/>
      <c r="S27" s="4"/>
      <c r="T27" s="4"/>
      <c r="U27" s="4"/>
      <c r="V27" s="4"/>
      <c r="W27" s="4"/>
      <c r="X27" s="4"/>
      <c r="Y27" s="129"/>
      <c r="Z27" s="134">
        <f t="shared" si="4"/>
        <v>0</v>
      </c>
      <c r="AB27" s="130" t="str">
        <v>FY44</v>
      </c>
      <c r="AC27" s="131"/>
      <c r="AD27" s="4"/>
      <c r="AE27" s="4"/>
      <c r="AF27" s="4"/>
      <c r="AG27" s="4"/>
      <c r="AH27" s="4"/>
      <c r="AI27" s="4"/>
      <c r="AJ27" s="4"/>
      <c r="AK27" s="4"/>
      <c r="AL27" s="129"/>
      <c r="AM27" s="134">
        <f t="shared" si="5"/>
        <v>0</v>
      </c>
      <c r="AO27" s="130" t="str">
        <v>FY44</v>
      </c>
      <c r="AP27" s="131"/>
      <c r="AQ27" s="4"/>
      <c r="AR27" s="4"/>
      <c r="AS27" s="4"/>
      <c r="AT27" s="4"/>
      <c r="AU27" s="4"/>
      <c r="AV27" s="4"/>
      <c r="AW27" s="4"/>
      <c r="AX27" s="4"/>
      <c r="AY27" s="129"/>
      <c r="AZ27" s="134">
        <f t="shared" si="6"/>
        <v>0</v>
      </c>
      <c r="BB27" s="130" t="str">
        <v>FY44</v>
      </c>
      <c r="BC27" s="131"/>
      <c r="BD27" s="4"/>
      <c r="BE27" s="4"/>
      <c r="BF27" s="4"/>
      <c r="BG27" s="4"/>
      <c r="BH27" s="4"/>
      <c r="BI27" s="4"/>
      <c r="BJ27" s="4"/>
      <c r="BK27" s="4"/>
      <c r="BL27" s="129"/>
      <c r="BM27" s="134">
        <f t="shared" si="7"/>
        <v>0</v>
      </c>
      <c r="BO27" s="130" t="str">
        <v>FY44</v>
      </c>
      <c r="BP27" s="131"/>
      <c r="BQ27" s="4"/>
      <c r="BR27" s="4"/>
      <c r="BS27" s="4"/>
      <c r="BT27" s="4"/>
      <c r="BU27" s="4"/>
      <c r="BV27" s="4"/>
      <c r="BW27" s="4"/>
      <c r="BX27" s="4"/>
      <c r="BY27" s="129"/>
      <c r="BZ27" s="134">
        <f t="shared" si="8"/>
        <v>0</v>
      </c>
      <c r="CB27" s="130" t="str">
        <v>FY44</v>
      </c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9"/>
        <v>0</v>
      </c>
      <c r="CO27" s="130" t="str">
        <v>FY44</v>
      </c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10"/>
        <v>0</v>
      </c>
      <c r="DB27" s="130" t="str">
        <v>FY44</v>
      </c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11"/>
        <v>0</v>
      </c>
      <c r="DO27" s="130" t="str">
        <v>FY44</v>
      </c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2"/>
        <v>0</v>
      </c>
    </row>
    <row r="28" spans="2:130" x14ac:dyDescent="0.3">
      <c r="B28" s="130" t="str">
        <f t="shared" si="2"/>
        <v>FY45</v>
      </c>
      <c r="C28" s="131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3"/>
        <v>0</v>
      </c>
      <c r="O28" s="130" t="str">
        <v>FY45</v>
      </c>
      <c r="P28" s="131"/>
      <c r="Q28" s="4"/>
      <c r="R28" s="4"/>
      <c r="S28" s="4"/>
      <c r="T28" s="4"/>
      <c r="U28" s="4"/>
      <c r="V28" s="4"/>
      <c r="W28" s="4"/>
      <c r="X28" s="4"/>
      <c r="Y28" s="129"/>
      <c r="Z28" s="134">
        <f t="shared" si="4"/>
        <v>0</v>
      </c>
      <c r="AB28" s="130" t="str">
        <v>FY45</v>
      </c>
      <c r="AC28" s="131"/>
      <c r="AD28" s="4"/>
      <c r="AE28" s="4"/>
      <c r="AF28" s="4"/>
      <c r="AG28" s="4"/>
      <c r="AH28" s="4"/>
      <c r="AI28" s="4"/>
      <c r="AJ28" s="4"/>
      <c r="AK28" s="4"/>
      <c r="AL28" s="129"/>
      <c r="AM28" s="134">
        <f t="shared" si="5"/>
        <v>0</v>
      </c>
      <c r="AO28" s="130" t="str">
        <v>FY45</v>
      </c>
      <c r="AP28" s="131"/>
      <c r="AQ28" s="4"/>
      <c r="AR28" s="4"/>
      <c r="AS28" s="4"/>
      <c r="AT28" s="4"/>
      <c r="AU28" s="4"/>
      <c r="AV28" s="4"/>
      <c r="AW28" s="4"/>
      <c r="AX28" s="4"/>
      <c r="AY28" s="129"/>
      <c r="AZ28" s="134">
        <f t="shared" si="6"/>
        <v>0</v>
      </c>
      <c r="BB28" s="130" t="str">
        <v>FY45</v>
      </c>
      <c r="BC28" s="131"/>
      <c r="BD28" s="4"/>
      <c r="BE28" s="4"/>
      <c r="BF28" s="4"/>
      <c r="BG28" s="4"/>
      <c r="BH28" s="4"/>
      <c r="BI28" s="4"/>
      <c r="BJ28" s="4"/>
      <c r="BK28" s="4"/>
      <c r="BL28" s="129"/>
      <c r="BM28" s="134">
        <f t="shared" si="7"/>
        <v>0</v>
      </c>
      <c r="BO28" s="130" t="str">
        <v>FY45</v>
      </c>
      <c r="BP28" s="131"/>
      <c r="BQ28" s="4"/>
      <c r="BR28" s="4"/>
      <c r="BS28" s="4"/>
      <c r="BT28" s="4"/>
      <c r="BU28" s="4"/>
      <c r="BV28" s="4"/>
      <c r="BW28" s="4"/>
      <c r="BX28" s="4"/>
      <c r="BY28" s="129"/>
      <c r="BZ28" s="134">
        <f t="shared" si="8"/>
        <v>0</v>
      </c>
      <c r="CB28" s="130" t="str">
        <v>FY45</v>
      </c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9"/>
        <v>0</v>
      </c>
      <c r="CO28" s="130" t="str">
        <v>FY45</v>
      </c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10"/>
        <v>0</v>
      </c>
      <c r="DB28" s="130" t="str">
        <v>FY45</v>
      </c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11"/>
        <v>0</v>
      </c>
      <c r="DO28" s="130" t="str">
        <v>FY45</v>
      </c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2"/>
        <v>0</v>
      </c>
    </row>
    <row r="29" spans="2:130" x14ac:dyDescent="0.3">
      <c r="B29" s="130" t="str">
        <f t="shared" si="2"/>
        <v>FY46</v>
      </c>
      <c r="C29" s="131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3"/>
        <v>0</v>
      </c>
      <c r="O29" s="130" t="str">
        <v>FY46</v>
      </c>
      <c r="P29" s="131"/>
      <c r="Q29" s="4"/>
      <c r="R29" s="4"/>
      <c r="S29" s="4"/>
      <c r="T29" s="4"/>
      <c r="U29" s="4"/>
      <c r="V29" s="4"/>
      <c r="W29" s="4"/>
      <c r="X29" s="4"/>
      <c r="Y29" s="129"/>
      <c r="Z29" s="134">
        <f t="shared" si="4"/>
        <v>0</v>
      </c>
      <c r="AB29" s="130" t="str">
        <v>FY46</v>
      </c>
      <c r="AC29" s="131"/>
      <c r="AD29" s="4"/>
      <c r="AE29" s="4"/>
      <c r="AF29" s="4"/>
      <c r="AG29" s="4"/>
      <c r="AH29" s="4"/>
      <c r="AI29" s="4"/>
      <c r="AJ29" s="4"/>
      <c r="AK29" s="4"/>
      <c r="AL29" s="129"/>
      <c r="AM29" s="134">
        <f t="shared" si="5"/>
        <v>0</v>
      </c>
      <c r="AO29" s="130" t="str">
        <v>FY46</v>
      </c>
      <c r="AP29" s="131"/>
      <c r="AQ29" s="4"/>
      <c r="AR29" s="4"/>
      <c r="AS29" s="4"/>
      <c r="AT29" s="4"/>
      <c r="AU29" s="4"/>
      <c r="AV29" s="4"/>
      <c r="AW29" s="4"/>
      <c r="AX29" s="4"/>
      <c r="AY29" s="129"/>
      <c r="AZ29" s="134">
        <f t="shared" si="6"/>
        <v>0</v>
      </c>
      <c r="BB29" s="130" t="str">
        <v>FY46</v>
      </c>
      <c r="BC29" s="131"/>
      <c r="BD29" s="4"/>
      <c r="BE29" s="4"/>
      <c r="BF29" s="4"/>
      <c r="BG29" s="4"/>
      <c r="BH29" s="4"/>
      <c r="BI29" s="4"/>
      <c r="BJ29" s="4"/>
      <c r="BK29" s="4"/>
      <c r="BL29" s="129"/>
      <c r="BM29" s="134">
        <f t="shared" si="7"/>
        <v>0</v>
      </c>
      <c r="BO29" s="130" t="str">
        <v>FY46</v>
      </c>
      <c r="BP29" s="131"/>
      <c r="BQ29" s="4"/>
      <c r="BR29" s="4"/>
      <c r="BS29" s="4"/>
      <c r="BT29" s="4"/>
      <c r="BU29" s="4"/>
      <c r="BV29" s="4"/>
      <c r="BW29" s="4"/>
      <c r="BX29" s="4"/>
      <c r="BY29" s="129"/>
      <c r="BZ29" s="134">
        <f t="shared" si="8"/>
        <v>0</v>
      </c>
      <c r="CB29" s="130" t="str">
        <v>FY46</v>
      </c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9"/>
        <v>0</v>
      </c>
      <c r="CO29" s="130" t="str">
        <v>FY46</v>
      </c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10"/>
        <v>0</v>
      </c>
      <c r="DB29" s="130" t="str">
        <v>FY46</v>
      </c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11"/>
        <v>0</v>
      </c>
      <c r="DO29" s="130" t="str">
        <v>FY46</v>
      </c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2"/>
        <v>0</v>
      </c>
    </row>
    <row r="30" spans="2:130" x14ac:dyDescent="0.3">
      <c r="B30" s="130" t="str">
        <f t="shared" si="2"/>
        <v>FY47</v>
      </c>
      <c r="C30" s="131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3"/>
        <v>0</v>
      </c>
      <c r="O30" s="130" t="str">
        <v>FY47</v>
      </c>
      <c r="P30" s="131"/>
      <c r="Q30" s="4"/>
      <c r="R30" s="4"/>
      <c r="S30" s="4"/>
      <c r="T30" s="4"/>
      <c r="U30" s="4"/>
      <c r="V30" s="4"/>
      <c r="W30" s="4"/>
      <c r="X30" s="4"/>
      <c r="Y30" s="129"/>
      <c r="Z30" s="134">
        <f t="shared" si="4"/>
        <v>0</v>
      </c>
      <c r="AB30" s="130" t="str">
        <v>FY47</v>
      </c>
      <c r="AC30" s="131"/>
      <c r="AD30" s="4"/>
      <c r="AE30" s="4"/>
      <c r="AF30" s="4"/>
      <c r="AG30" s="4"/>
      <c r="AH30" s="4"/>
      <c r="AI30" s="4"/>
      <c r="AJ30" s="4"/>
      <c r="AK30" s="4"/>
      <c r="AL30" s="129"/>
      <c r="AM30" s="134">
        <f t="shared" si="5"/>
        <v>0</v>
      </c>
      <c r="AO30" s="130" t="str">
        <v>FY47</v>
      </c>
      <c r="AP30" s="131"/>
      <c r="AQ30" s="4"/>
      <c r="AR30" s="4"/>
      <c r="AS30" s="4"/>
      <c r="AT30" s="4"/>
      <c r="AU30" s="4"/>
      <c r="AV30" s="4"/>
      <c r="AW30" s="4"/>
      <c r="AX30" s="4"/>
      <c r="AY30" s="129"/>
      <c r="AZ30" s="134">
        <f t="shared" si="6"/>
        <v>0</v>
      </c>
      <c r="BB30" s="130" t="str">
        <v>FY47</v>
      </c>
      <c r="BC30" s="131"/>
      <c r="BD30" s="4"/>
      <c r="BE30" s="4"/>
      <c r="BF30" s="4"/>
      <c r="BG30" s="4"/>
      <c r="BH30" s="4"/>
      <c r="BI30" s="4"/>
      <c r="BJ30" s="4"/>
      <c r="BK30" s="4"/>
      <c r="BL30" s="129"/>
      <c r="BM30" s="134">
        <f t="shared" si="7"/>
        <v>0</v>
      </c>
      <c r="BO30" s="130" t="str">
        <v>FY47</v>
      </c>
      <c r="BP30" s="131"/>
      <c r="BQ30" s="4"/>
      <c r="BR30" s="4"/>
      <c r="BS30" s="4"/>
      <c r="BT30" s="4"/>
      <c r="BU30" s="4"/>
      <c r="BV30" s="4"/>
      <c r="BW30" s="4"/>
      <c r="BX30" s="4"/>
      <c r="BY30" s="129"/>
      <c r="BZ30" s="134">
        <f t="shared" si="8"/>
        <v>0</v>
      </c>
      <c r="CB30" s="130" t="str">
        <v>FY47</v>
      </c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9"/>
        <v>0</v>
      </c>
      <c r="CO30" s="130" t="str">
        <v>FY47</v>
      </c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10"/>
        <v>0</v>
      </c>
      <c r="DB30" s="130" t="str">
        <v>FY47</v>
      </c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11"/>
        <v>0</v>
      </c>
      <c r="DO30" s="130" t="str">
        <v>FY47</v>
      </c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2"/>
        <v>0</v>
      </c>
    </row>
    <row r="31" spans="2:130" x14ac:dyDescent="0.3">
      <c r="B31" s="130" t="str">
        <f t="shared" si="2"/>
        <v>FY48</v>
      </c>
      <c r="C31" s="131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3"/>
        <v>0</v>
      </c>
      <c r="O31" s="130" t="str">
        <v>FY48</v>
      </c>
      <c r="P31" s="131"/>
      <c r="Q31" s="4"/>
      <c r="R31" s="4"/>
      <c r="S31" s="4"/>
      <c r="T31" s="4"/>
      <c r="U31" s="4"/>
      <c r="V31" s="4"/>
      <c r="W31" s="4"/>
      <c r="X31" s="4"/>
      <c r="Y31" s="129"/>
      <c r="Z31" s="134">
        <f t="shared" si="4"/>
        <v>0</v>
      </c>
      <c r="AB31" s="130" t="str">
        <v>FY48</v>
      </c>
      <c r="AC31" s="131"/>
      <c r="AD31" s="4"/>
      <c r="AE31" s="4"/>
      <c r="AF31" s="4"/>
      <c r="AG31" s="4"/>
      <c r="AH31" s="4"/>
      <c r="AI31" s="4"/>
      <c r="AJ31" s="4"/>
      <c r="AK31" s="4"/>
      <c r="AL31" s="129"/>
      <c r="AM31" s="134">
        <f t="shared" si="5"/>
        <v>0</v>
      </c>
      <c r="AO31" s="130" t="str">
        <v>FY48</v>
      </c>
      <c r="AP31" s="131"/>
      <c r="AQ31" s="4"/>
      <c r="AR31" s="4"/>
      <c r="AS31" s="4"/>
      <c r="AT31" s="4"/>
      <c r="AU31" s="4"/>
      <c r="AV31" s="4"/>
      <c r="AW31" s="4"/>
      <c r="AX31" s="4"/>
      <c r="AY31" s="129"/>
      <c r="AZ31" s="134">
        <f t="shared" si="6"/>
        <v>0</v>
      </c>
      <c r="BB31" s="130" t="str">
        <v>FY48</v>
      </c>
      <c r="BC31" s="131"/>
      <c r="BD31" s="4"/>
      <c r="BE31" s="4"/>
      <c r="BF31" s="4"/>
      <c r="BG31" s="4"/>
      <c r="BH31" s="4"/>
      <c r="BI31" s="4"/>
      <c r="BJ31" s="4"/>
      <c r="BK31" s="4"/>
      <c r="BL31" s="129"/>
      <c r="BM31" s="134">
        <f t="shared" si="7"/>
        <v>0</v>
      </c>
      <c r="BO31" s="130" t="str">
        <v>FY48</v>
      </c>
      <c r="BP31" s="131"/>
      <c r="BQ31" s="4"/>
      <c r="BR31" s="4"/>
      <c r="BS31" s="4"/>
      <c r="BT31" s="4"/>
      <c r="BU31" s="4"/>
      <c r="BV31" s="4"/>
      <c r="BW31" s="4"/>
      <c r="BX31" s="4"/>
      <c r="BY31" s="129"/>
      <c r="BZ31" s="134">
        <f t="shared" si="8"/>
        <v>0</v>
      </c>
      <c r="CB31" s="130" t="str">
        <v>FY48</v>
      </c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9"/>
        <v>0</v>
      </c>
      <c r="CO31" s="130" t="str">
        <v>FY48</v>
      </c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10"/>
        <v>0</v>
      </c>
      <c r="DB31" s="130" t="str">
        <v>FY48</v>
      </c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11"/>
        <v>0</v>
      </c>
      <c r="DO31" s="130" t="str">
        <v>FY48</v>
      </c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2"/>
        <v>0</v>
      </c>
    </row>
    <row r="32" spans="2:130" x14ac:dyDescent="0.3">
      <c r="B32" s="130" t="str">
        <f t="shared" si="2"/>
        <v>FY49</v>
      </c>
      <c r="C32" s="131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3"/>
        <v>0</v>
      </c>
      <c r="O32" s="130" t="str">
        <v>FY49</v>
      </c>
      <c r="P32" s="131"/>
      <c r="Q32" s="4"/>
      <c r="R32" s="4"/>
      <c r="S32" s="4"/>
      <c r="T32" s="4"/>
      <c r="U32" s="4"/>
      <c r="V32" s="4"/>
      <c r="W32" s="4"/>
      <c r="X32" s="4"/>
      <c r="Y32" s="129"/>
      <c r="Z32" s="134">
        <f t="shared" si="4"/>
        <v>0</v>
      </c>
      <c r="AB32" s="130" t="str">
        <v>FY49</v>
      </c>
      <c r="AC32" s="131"/>
      <c r="AD32" s="4"/>
      <c r="AE32" s="4"/>
      <c r="AF32" s="4"/>
      <c r="AG32" s="4"/>
      <c r="AH32" s="4"/>
      <c r="AI32" s="4"/>
      <c r="AJ32" s="4"/>
      <c r="AK32" s="4"/>
      <c r="AL32" s="129"/>
      <c r="AM32" s="134">
        <f t="shared" si="5"/>
        <v>0</v>
      </c>
      <c r="AO32" s="130" t="str">
        <v>FY49</v>
      </c>
      <c r="AP32" s="131"/>
      <c r="AQ32" s="4"/>
      <c r="AR32" s="4"/>
      <c r="AS32" s="4"/>
      <c r="AT32" s="4"/>
      <c r="AU32" s="4"/>
      <c r="AV32" s="4"/>
      <c r="AW32" s="4"/>
      <c r="AX32" s="4"/>
      <c r="AY32" s="129"/>
      <c r="AZ32" s="134">
        <f t="shared" si="6"/>
        <v>0</v>
      </c>
      <c r="BB32" s="130" t="str">
        <v>FY49</v>
      </c>
      <c r="BC32" s="131"/>
      <c r="BD32" s="4"/>
      <c r="BE32" s="4"/>
      <c r="BF32" s="4"/>
      <c r="BG32" s="4"/>
      <c r="BH32" s="4"/>
      <c r="BI32" s="4"/>
      <c r="BJ32" s="4"/>
      <c r="BK32" s="4"/>
      <c r="BL32" s="129"/>
      <c r="BM32" s="134">
        <f t="shared" si="7"/>
        <v>0</v>
      </c>
      <c r="BO32" s="130" t="str">
        <v>FY49</v>
      </c>
      <c r="BP32" s="131"/>
      <c r="BQ32" s="4"/>
      <c r="BR32" s="4"/>
      <c r="BS32" s="4"/>
      <c r="BT32" s="4"/>
      <c r="BU32" s="4"/>
      <c r="BV32" s="4"/>
      <c r="BW32" s="4"/>
      <c r="BX32" s="4"/>
      <c r="BY32" s="129"/>
      <c r="BZ32" s="134">
        <f t="shared" si="8"/>
        <v>0</v>
      </c>
      <c r="CB32" s="130" t="str">
        <v>FY49</v>
      </c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9"/>
        <v>0</v>
      </c>
      <c r="CO32" s="130" t="str">
        <v>FY49</v>
      </c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10"/>
        <v>0</v>
      </c>
      <c r="DB32" s="130" t="str">
        <v>FY49</v>
      </c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11"/>
        <v>0</v>
      </c>
      <c r="DO32" s="130" t="str">
        <v>FY49</v>
      </c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2"/>
        <v>0</v>
      </c>
    </row>
    <row r="33" spans="2:130" x14ac:dyDescent="0.3">
      <c r="B33" s="130" t="str">
        <f t="shared" si="2"/>
        <v>FY50</v>
      </c>
      <c r="C33" s="131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3"/>
        <v>0</v>
      </c>
      <c r="O33" s="130" t="str">
        <v>FY50</v>
      </c>
      <c r="P33" s="131"/>
      <c r="Q33" s="4"/>
      <c r="R33" s="4"/>
      <c r="S33" s="4"/>
      <c r="T33" s="4"/>
      <c r="U33" s="4"/>
      <c r="V33" s="4"/>
      <c r="W33" s="4"/>
      <c r="X33" s="4"/>
      <c r="Y33" s="129"/>
      <c r="Z33" s="134">
        <f t="shared" si="4"/>
        <v>0</v>
      </c>
      <c r="AB33" s="130" t="str">
        <v>FY50</v>
      </c>
      <c r="AC33" s="131"/>
      <c r="AD33" s="4"/>
      <c r="AE33" s="4"/>
      <c r="AF33" s="4"/>
      <c r="AG33" s="4"/>
      <c r="AH33" s="4"/>
      <c r="AI33" s="4"/>
      <c r="AJ33" s="4"/>
      <c r="AK33" s="4"/>
      <c r="AL33" s="129"/>
      <c r="AM33" s="134">
        <f t="shared" si="5"/>
        <v>0</v>
      </c>
      <c r="AO33" s="130" t="str">
        <v>FY50</v>
      </c>
      <c r="AP33" s="131"/>
      <c r="AQ33" s="4"/>
      <c r="AR33" s="4"/>
      <c r="AS33" s="4"/>
      <c r="AT33" s="4"/>
      <c r="AU33" s="4"/>
      <c r="AV33" s="4"/>
      <c r="AW33" s="4"/>
      <c r="AX33" s="4"/>
      <c r="AY33" s="129"/>
      <c r="AZ33" s="134">
        <f t="shared" si="6"/>
        <v>0</v>
      </c>
      <c r="BB33" s="130" t="str">
        <v>FY50</v>
      </c>
      <c r="BC33" s="131"/>
      <c r="BD33" s="4"/>
      <c r="BE33" s="4"/>
      <c r="BF33" s="4"/>
      <c r="BG33" s="4"/>
      <c r="BH33" s="4"/>
      <c r="BI33" s="4"/>
      <c r="BJ33" s="4"/>
      <c r="BK33" s="4"/>
      <c r="BL33" s="129"/>
      <c r="BM33" s="134">
        <f t="shared" si="7"/>
        <v>0</v>
      </c>
      <c r="BO33" s="130" t="str">
        <v>FY50</v>
      </c>
      <c r="BP33" s="131"/>
      <c r="BQ33" s="4"/>
      <c r="BR33" s="4"/>
      <c r="BS33" s="4"/>
      <c r="BT33" s="4"/>
      <c r="BU33" s="4"/>
      <c r="BV33" s="4"/>
      <c r="BW33" s="4"/>
      <c r="BX33" s="4"/>
      <c r="BY33" s="129"/>
      <c r="BZ33" s="134">
        <f t="shared" si="8"/>
        <v>0</v>
      </c>
      <c r="CB33" s="130" t="str">
        <v>FY50</v>
      </c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9"/>
        <v>0</v>
      </c>
      <c r="CO33" s="130" t="str">
        <v>FY50</v>
      </c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10"/>
        <v>0</v>
      </c>
      <c r="DB33" s="130" t="str">
        <v>FY50</v>
      </c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11"/>
        <v>0</v>
      </c>
      <c r="DO33" s="130" t="str">
        <v>FY50</v>
      </c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2"/>
        <v>0</v>
      </c>
    </row>
    <row r="34" spans="2:130" x14ac:dyDescent="0.3">
      <c r="B34" s="130" t="str">
        <f t="shared" si="2"/>
        <v>FY51</v>
      </c>
      <c r="C34" s="131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3"/>
        <v>0</v>
      </c>
      <c r="O34" s="130" t="str">
        <v>FY51</v>
      </c>
      <c r="P34" s="131"/>
      <c r="Q34" s="4"/>
      <c r="R34" s="4"/>
      <c r="S34" s="4"/>
      <c r="T34" s="4"/>
      <c r="U34" s="4"/>
      <c r="V34" s="4"/>
      <c r="W34" s="4"/>
      <c r="X34" s="4"/>
      <c r="Y34" s="129"/>
      <c r="Z34" s="134">
        <f t="shared" si="4"/>
        <v>0</v>
      </c>
      <c r="AB34" s="130" t="str">
        <v>FY51</v>
      </c>
      <c r="AC34" s="131"/>
      <c r="AD34" s="4"/>
      <c r="AE34" s="4"/>
      <c r="AF34" s="4"/>
      <c r="AG34" s="4"/>
      <c r="AH34" s="4"/>
      <c r="AI34" s="4"/>
      <c r="AJ34" s="4"/>
      <c r="AK34" s="4"/>
      <c r="AL34" s="129"/>
      <c r="AM34" s="134">
        <f t="shared" si="5"/>
        <v>0</v>
      </c>
      <c r="AO34" s="130" t="str">
        <v>FY51</v>
      </c>
      <c r="AP34" s="131"/>
      <c r="AQ34" s="4"/>
      <c r="AR34" s="4"/>
      <c r="AS34" s="4"/>
      <c r="AT34" s="4"/>
      <c r="AU34" s="4"/>
      <c r="AV34" s="4"/>
      <c r="AW34" s="4"/>
      <c r="AX34" s="4"/>
      <c r="AY34" s="129"/>
      <c r="AZ34" s="134">
        <f t="shared" si="6"/>
        <v>0</v>
      </c>
      <c r="BB34" s="130" t="str">
        <v>FY51</v>
      </c>
      <c r="BC34" s="131"/>
      <c r="BD34" s="4"/>
      <c r="BE34" s="4"/>
      <c r="BF34" s="4"/>
      <c r="BG34" s="4"/>
      <c r="BH34" s="4"/>
      <c r="BI34" s="4"/>
      <c r="BJ34" s="4"/>
      <c r="BK34" s="4"/>
      <c r="BL34" s="129"/>
      <c r="BM34" s="134">
        <f t="shared" si="7"/>
        <v>0</v>
      </c>
      <c r="BO34" s="130" t="str">
        <v>FY51</v>
      </c>
      <c r="BP34" s="131"/>
      <c r="BQ34" s="4"/>
      <c r="BR34" s="4"/>
      <c r="BS34" s="4"/>
      <c r="BT34" s="4"/>
      <c r="BU34" s="4"/>
      <c r="BV34" s="4"/>
      <c r="BW34" s="4"/>
      <c r="BX34" s="4"/>
      <c r="BY34" s="129"/>
      <c r="BZ34" s="134">
        <f t="shared" si="8"/>
        <v>0</v>
      </c>
      <c r="CB34" s="130" t="str">
        <v>FY51</v>
      </c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9"/>
        <v>0</v>
      </c>
      <c r="CO34" s="130" t="str">
        <v>FY51</v>
      </c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10"/>
        <v>0</v>
      </c>
      <c r="DB34" s="130" t="str">
        <v>FY51</v>
      </c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11"/>
        <v>0</v>
      </c>
      <c r="DO34" s="130" t="str">
        <v>FY51</v>
      </c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2"/>
        <v>0</v>
      </c>
    </row>
    <row r="35" spans="2:130" x14ac:dyDescent="0.3">
      <c r="B35" s="130" t="str">
        <f t="shared" si="2"/>
        <v>FY52</v>
      </c>
      <c r="C35" s="131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3"/>
        <v>0</v>
      </c>
      <c r="O35" s="130" t="str">
        <v>FY52</v>
      </c>
      <c r="P35" s="131"/>
      <c r="Q35" s="4"/>
      <c r="R35" s="4"/>
      <c r="S35" s="4"/>
      <c r="T35" s="4"/>
      <c r="U35" s="4"/>
      <c r="V35" s="4"/>
      <c r="W35" s="4"/>
      <c r="X35" s="4"/>
      <c r="Y35" s="129"/>
      <c r="Z35" s="134">
        <f t="shared" si="4"/>
        <v>0</v>
      </c>
      <c r="AB35" s="130" t="str">
        <v>FY52</v>
      </c>
      <c r="AC35" s="131"/>
      <c r="AD35" s="4"/>
      <c r="AE35" s="4"/>
      <c r="AF35" s="4"/>
      <c r="AG35" s="4"/>
      <c r="AH35" s="4"/>
      <c r="AI35" s="4"/>
      <c r="AJ35" s="4"/>
      <c r="AK35" s="4"/>
      <c r="AL35" s="129"/>
      <c r="AM35" s="134">
        <f t="shared" si="5"/>
        <v>0</v>
      </c>
      <c r="AO35" s="130" t="str">
        <v>FY52</v>
      </c>
      <c r="AP35" s="131"/>
      <c r="AQ35" s="4"/>
      <c r="AR35" s="4"/>
      <c r="AS35" s="4"/>
      <c r="AT35" s="4"/>
      <c r="AU35" s="4"/>
      <c r="AV35" s="4"/>
      <c r="AW35" s="4"/>
      <c r="AX35" s="4"/>
      <c r="AY35" s="129"/>
      <c r="AZ35" s="134">
        <f t="shared" si="6"/>
        <v>0</v>
      </c>
      <c r="BB35" s="130" t="str">
        <v>FY52</v>
      </c>
      <c r="BC35" s="131"/>
      <c r="BD35" s="4"/>
      <c r="BE35" s="4"/>
      <c r="BF35" s="4"/>
      <c r="BG35" s="4"/>
      <c r="BH35" s="4"/>
      <c r="BI35" s="4"/>
      <c r="BJ35" s="4"/>
      <c r="BK35" s="4"/>
      <c r="BL35" s="129"/>
      <c r="BM35" s="134">
        <f t="shared" si="7"/>
        <v>0</v>
      </c>
      <c r="BO35" s="130" t="str">
        <v>FY52</v>
      </c>
      <c r="BP35" s="131"/>
      <c r="BQ35" s="4"/>
      <c r="BR35" s="4"/>
      <c r="BS35" s="4"/>
      <c r="BT35" s="4"/>
      <c r="BU35" s="4"/>
      <c r="BV35" s="4"/>
      <c r="BW35" s="4"/>
      <c r="BX35" s="4"/>
      <c r="BY35" s="129"/>
      <c r="BZ35" s="134">
        <f t="shared" si="8"/>
        <v>0</v>
      </c>
      <c r="CB35" s="130" t="str">
        <v>FY52</v>
      </c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9"/>
        <v>0</v>
      </c>
      <c r="CO35" s="130" t="str">
        <v>FY52</v>
      </c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10"/>
        <v>0</v>
      </c>
      <c r="DB35" s="130" t="str">
        <v>FY52</v>
      </c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11"/>
        <v>0</v>
      </c>
      <c r="DO35" s="130" t="str">
        <v>FY52</v>
      </c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2"/>
        <v>0</v>
      </c>
    </row>
    <row r="36" spans="2:130" x14ac:dyDescent="0.3">
      <c r="B36" s="130" t="str">
        <f t="shared" si="2"/>
        <v>FY53</v>
      </c>
      <c r="C36" s="131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3"/>
        <v>0</v>
      </c>
      <c r="O36" s="130" t="str">
        <v>FY53</v>
      </c>
      <c r="P36" s="131"/>
      <c r="Q36" s="4"/>
      <c r="R36" s="4"/>
      <c r="S36" s="4"/>
      <c r="T36" s="4"/>
      <c r="U36" s="4"/>
      <c r="V36" s="4"/>
      <c r="W36" s="4"/>
      <c r="X36" s="4"/>
      <c r="Y36" s="129"/>
      <c r="Z36" s="134">
        <f t="shared" si="4"/>
        <v>0</v>
      </c>
      <c r="AB36" s="130" t="str">
        <v>FY53</v>
      </c>
      <c r="AC36" s="131"/>
      <c r="AD36" s="4"/>
      <c r="AE36" s="4"/>
      <c r="AF36" s="4"/>
      <c r="AG36" s="4"/>
      <c r="AH36" s="4"/>
      <c r="AI36" s="4"/>
      <c r="AJ36" s="4"/>
      <c r="AK36" s="4"/>
      <c r="AL36" s="129"/>
      <c r="AM36" s="134">
        <f t="shared" si="5"/>
        <v>0</v>
      </c>
      <c r="AO36" s="130" t="str">
        <v>FY53</v>
      </c>
      <c r="AP36" s="131"/>
      <c r="AQ36" s="4"/>
      <c r="AR36" s="4"/>
      <c r="AS36" s="4"/>
      <c r="AT36" s="4"/>
      <c r="AU36" s="4"/>
      <c r="AV36" s="4"/>
      <c r="AW36" s="4"/>
      <c r="AX36" s="4"/>
      <c r="AY36" s="129"/>
      <c r="AZ36" s="134">
        <f t="shared" si="6"/>
        <v>0</v>
      </c>
      <c r="BB36" s="130" t="str">
        <v>FY53</v>
      </c>
      <c r="BC36" s="131"/>
      <c r="BD36" s="4"/>
      <c r="BE36" s="4"/>
      <c r="BF36" s="4"/>
      <c r="BG36" s="4"/>
      <c r="BH36" s="4"/>
      <c r="BI36" s="4"/>
      <c r="BJ36" s="4"/>
      <c r="BK36" s="4"/>
      <c r="BL36" s="129"/>
      <c r="BM36" s="134">
        <f t="shared" si="7"/>
        <v>0</v>
      </c>
      <c r="BO36" s="130" t="str">
        <v>FY53</v>
      </c>
      <c r="BP36" s="131"/>
      <c r="BQ36" s="4"/>
      <c r="BR36" s="4"/>
      <c r="BS36" s="4"/>
      <c r="BT36" s="4"/>
      <c r="BU36" s="4"/>
      <c r="BV36" s="4"/>
      <c r="BW36" s="4"/>
      <c r="BX36" s="4"/>
      <c r="BY36" s="129"/>
      <c r="BZ36" s="134">
        <f t="shared" si="8"/>
        <v>0</v>
      </c>
      <c r="CB36" s="130" t="str">
        <v>FY53</v>
      </c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9"/>
        <v>0</v>
      </c>
      <c r="CO36" s="130" t="str">
        <v>FY53</v>
      </c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10"/>
        <v>0</v>
      </c>
      <c r="DB36" s="130" t="str">
        <v>FY53</v>
      </c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11"/>
        <v>0</v>
      </c>
      <c r="DO36" s="130" t="str">
        <v>FY53</v>
      </c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2"/>
        <v>0</v>
      </c>
    </row>
    <row r="37" spans="2:130" ht="15" thickBot="1" x14ac:dyDescent="0.35">
      <c r="B37" s="108" t="str">
        <f t="shared" si="2"/>
        <v>FY54</v>
      </c>
      <c r="C37" s="132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3"/>
        <v>0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4"/>
        <v>0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5"/>
        <v>0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6"/>
        <v>0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7"/>
        <v>0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8"/>
        <v>0</v>
      </c>
      <c r="CB37" s="108" t="str">
        <v>FY54</v>
      </c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9"/>
        <v>0</v>
      </c>
      <c r="CO37" s="108" t="str">
        <v>FY54</v>
      </c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10"/>
        <v>0</v>
      </c>
      <c r="DB37" s="108" t="str">
        <v>FY54</v>
      </c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11"/>
        <v>0</v>
      </c>
      <c r="DO37" s="108" t="str">
        <v>FY54</v>
      </c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2"/>
        <v>0</v>
      </c>
    </row>
  </sheetData>
  <mergeCells count="20">
    <mergeCell ref="CB2:CM2"/>
    <mergeCell ref="CO2:CZ2"/>
    <mergeCell ref="DB2:DM2"/>
    <mergeCell ref="DO2:DZ2"/>
    <mergeCell ref="CC5:CL5"/>
    <mergeCell ref="CP5:CY5"/>
    <mergeCell ref="DC5:DL5"/>
    <mergeCell ref="DP5:DY5"/>
    <mergeCell ref="BO2:BZ2"/>
    <mergeCell ref="C5:L5"/>
    <mergeCell ref="B2:M2"/>
    <mergeCell ref="O2:Z2"/>
    <mergeCell ref="AB2:AM2"/>
    <mergeCell ref="AO2:AZ2"/>
    <mergeCell ref="BB2:BM2"/>
    <mergeCell ref="P5:Y5"/>
    <mergeCell ref="AC5:AL5"/>
    <mergeCell ref="AP5:AY5"/>
    <mergeCell ref="BC5:BL5"/>
    <mergeCell ref="BP5:BY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2D463C-EF4C-4CB1-9BBD-2C17AAF5F2E3}">
  <sheetPr codeName="Sheet17">
    <tabColor theme="9"/>
  </sheetPr>
  <dimension ref="B2:DZ37"/>
  <sheetViews>
    <sheetView workbookViewId="0">
      <selection activeCell="A8" sqref="A8:XFD8"/>
    </sheetView>
  </sheetViews>
  <sheetFormatPr defaultRowHeight="14.4" x14ac:dyDescent="0.3"/>
  <cols>
    <col min="2" max="2" width="16.5546875" customWidth="1"/>
    <col min="3" max="3" width="27.33203125" customWidth="1"/>
    <col min="4" max="13" width="10.6640625" customWidth="1"/>
    <col min="14" max="14" width="4.44140625" customWidth="1"/>
    <col min="15" max="15" width="9.33203125" customWidth="1"/>
    <col min="16" max="26" width="10.6640625" customWidth="1"/>
    <col min="27" max="27" width="4.5546875" customWidth="1"/>
    <col min="28" max="28" width="9.33203125" customWidth="1"/>
    <col min="29" max="39" width="10.6640625" customWidth="1"/>
    <col min="40" max="40" width="4.44140625" customWidth="1"/>
    <col min="41" max="52" width="8.6640625" bestFit="1" customWidth="1"/>
    <col min="53" max="53" width="4.44140625" customWidth="1"/>
    <col min="54" max="54" width="8.6640625" bestFit="1" customWidth="1"/>
    <col min="55" max="55" width="15.44140625" customWidth="1"/>
    <col min="56" max="65" width="8.6640625" bestFit="1" customWidth="1"/>
    <col min="66" max="66" width="4.33203125" customWidth="1"/>
    <col min="67" max="16232" width="8.6640625" bestFit="1" customWidth="1"/>
    <col min="16233" max="16384" width="8.6640625" customWidth="1"/>
  </cols>
  <sheetData>
    <row r="2" spans="2:130" ht="18" customHeight="1" thickBot="1" x14ac:dyDescent="0.4">
      <c r="B2" s="403" t="str">
        <f>"Option "&amp;'1.1 BC Summary'!$B$4&amp;" - "&amp;'1.1 BC Summary'!$C$4</f>
        <v>Option 1 - Do Nothing / Base Case</v>
      </c>
      <c r="C2" s="403"/>
      <c r="D2" s="403"/>
      <c r="E2" s="403"/>
      <c r="F2" s="403"/>
      <c r="G2" s="403"/>
      <c r="H2" s="403"/>
      <c r="I2" s="403"/>
      <c r="J2" s="403"/>
      <c r="K2" s="403"/>
      <c r="L2" s="403"/>
      <c r="M2" s="403"/>
      <c r="O2" s="403" t="str">
        <f>"Option "&amp;'1.1 BC Summary'!$B$5&amp;" - "&amp;'1.1 BC Summary'!$C$5</f>
        <v>Option 2 - Implement summer prep</v>
      </c>
      <c r="P2" s="403"/>
      <c r="Q2" s="403"/>
      <c r="R2" s="403"/>
      <c r="S2" s="403"/>
      <c r="T2" s="403"/>
      <c r="U2" s="403"/>
      <c r="V2" s="403"/>
      <c r="W2" s="403"/>
      <c r="X2" s="403"/>
      <c r="Y2" s="403"/>
      <c r="Z2" s="403"/>
      <c r="AB2" s="403" t="str">
        <f>"Option "&amp;'1.1 BC Summary'!$B$6&amp;" - "&amp;'1.1 BC Summary'!$C$6</f>
        <v xml:space="preserve">Option 3 - </v>
      </c>
      <c r="AC2" s="403"/>
      <c r="AD2" s="403"/>
      <c r="AE2" s="403"/>
      <c r="AF2" s="403"/>
      <c r="AG2" s="403"/>
      <c r="AH2" s="403"/>
      <c r="AI2" s="403"/>
      <c r="AJ2" s="403"/>
      <c r="AK2" s="403"/>
      <c r="AL2" s="403"/>
      <c r="AM2" s="403"/>
      <c r="AO2" s="403" t="str">
        <f>"Option "&amp;'1.1 BC Summary'!$B$7&amp;" - "&amp;'1.1 BC Summary'!$C$7</f>
        <v xml:space="preserve">Option 4 - </v>
      </c>
      <c r="AP2" s="403"/>
      <c r="AQ2" s="403"/>
      <c r="AR2" s="403"/>
      <c r="AS2" s="403"/>
      <c r="AT2" s="403"/>
      <c r="AU2" s="403"/>
      <c r="AV2" s="403"/>
      <c r="AW2" s="403"/>
      <c r="AX2" s="403"/>
      <c r="AY2" s="403"/>
      <c r="AZ2" s="403"/>
      <c r="BB2" s="403" t="str">
        <f>"Option "&amp;'1.1 BC Summary'!$B$8&amp;" - "&amp;'1.1 BC Summary'!$C$8</f>
        <v xml:space="preserve">Option 5 - </v>
      </c>
      <c r="BC2" s="403"/>
      <c r="BD2" s="403"/>
      <c r="BE2" s="403"/>
      <c r="BF2" s="403"/>
      <c r="BG2" s="403"/>
      <c r="BH2" s="403"/>
      <c r="BI2" s="403"/>
      <c r="BJ2" s="403"/>
      <c r="BK2" s="403"/>
      <c r="BL2" s="403"/>
      <c r="BM2" s="403"/>
      <c r="BO2" s="403" t="str">
        <f>"Option "&amp;'1.1 BC Summary'!$B$9&amp;" - "&amp;'1.1 BC Summary'!$C$9</f>
        <v xml:space="preserve">Option 6 - </v>
      </c>
      <c r="BP2" s="403"/>
      <c r="BQ2" s="403"/>
      <c r="BR2" s="403"/>
      <c r="BS2" s="403"/>
      <c r="BT2" s="403"/>
      <c r="BU2" s="403"/>
      <c r="BV2" s="403"/>
      <c r="BW2" s="403"/>
      <c r="BX2" s="403"/>
      <c r="BY2" s="403"/>
      <c r="BZ2" s="403"/>
      <c r="CB2" s="403" t="str">
        <f>"Option "&amp;'1.1 BC Summary'!$B$10&amp;" - "&amp;'1.1 BC Summary'!$C$10</f>
        <v xml:space="preserve">Option 7 - </v>
      </c>
      <c r="CC2" s="403"/>
      <c r="CD2" s="403"/>
      <c r="CE2" s="403"/>
      <c r="CF2" s="403"/>
      <c r="CG2" s="403"/>
      <c r="CH2" s="403"/>
      <c r="CI2" s="403"/>
      <c r="CJ2" s="403"/>
      <c r="CK2" s="403"/>
      <c r="CL2" s="403"/>
      <c r="CM2" s="403"/>
      <c r="CO2" s="403" t="str">
        <f>"Option "&amp;'1.1 BC Summary'!$B$11&amp;" - "&amp;'1.1 BC Summary'!$C$11</f>
        <v xml:space="preserve">Option 8 - </v>
      </c>
      <c r="CP2" s="403"/>
      <c r="CQ2" s="403"/>
      <c r="CR2" s="403"/>
      <c r="CS2" s="403"/>
      <c r="CT2" s="403"/>
      <c r="CU2" s="403"/>
      <c r="CV2" s="403"/>
      <c r="CW2" s="403"/>
      <c r="CX2" s="403"/>
      <c r="CY2" s="403"/>
      <c r="CZ2" s="403"/>
      <c r="DB2" s="403" t="str">
        <f>"Option "&amp;'1.1 BC Summary'!$B$12&amp;" - "&amp;'1.1 BC Summary'!$C$12</f>
        <v xml:space="preserve">Option 9 - </v>
      </c>
      <c r="DC2" s="403"/>
      <c r="DD2" s="403"/>
      <c r="DE2" s="403"/>
      <c r="DF2" s="403"/>
      <c r="DG2" s="403"/>
      <c r="DH2" s="403"/>
      <c r="DI2" s="403"/>
      <c r="DJ2" s="403"/>
      <c r="DK2" s="403"/>
      <c r="DL2" s="403"/>
      <c r="DM2" s="403"/>
      <c r="DO2" s="403" t="str">
        <f>"Option "&amp;'1.1 BC Summary'!$B$13&amp;" - "&amp;'1.1 BC Summary'!$C$13</f>
        <v xml:space="preserve">Option 10 - </v>
      </c>
      <c r="DP2" s="403"/>
      <c r="DQ2" s="403"/>
      <c r="DR2" s="403"/>
      <c r="DS2" s="403"/>
      <c r="DT2" s="403"/>
      <c r="DU2" s="403"/>
      <c r="DV2" s="403"/>
      <c r="DW2" s="403"/>
      <c r="DX2" s="403"/>
      <c r="DY2" s="403"/>
      <c r="DZ2" s="403"/>
    </row>
    <row r="3" spans="2:130" ht="15" thickTop="1" x14ac:dyDescent="0.3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4" spans="2:130" ht="15" thickBot="1" x14ac:dyDescent="0.35"/>
    <row r="5" spans="2:130" s="1" customFormat="1" ht="17.399999999999999" x14ac:dyDescent="0.35">
      <c r="B5" s="141"/>
      <c r="C5" s="404" t="s">
        <v>280</v>
      </c>
      <c r="D5" s="405"/>
      <c r="E5" s="405"/>
      <c r="F5" s="405"/>
      <c r="G5" s="405"/>
      <c r="H5" s="405"/>
      <c r="I5" s="405"/>
      <c r="J5" s="405"/>
      <c r="K5" s="405"/>
      <c r="L5" s="406"/>
      <c r="M5" s="144"/>
      <c r="O5" s="141"/>
      <c r="P5" s="404" t="s">
        <v>280</v>
      </c>
      <c r="Q5" s="405"/>
      <c r="R5" s="405"/>
      <c r="S5" s="405"/>
      <c r="T5" s="405"/>
      <c r="U5" s="405"/>
      <c r="V5" s="405"/>
      <c r="W5" s="405"/>
      <c r="X5" s="405"/>
      <c r="Y5" s="406"/>
      <c r="Z5" s="144"/>
      <c r="AB5" s="141"/>
      <c r="AC5" s="404" t="s">
        <v>280</v>
      </c>
      <c r="AD5" s="405"/>
      <c r="AE5" s="405"/>
      <c r="AF5" s="405"/>
      <c r="AG5" s="405"/>
      <c r="AH5" s="405"/>
      <c r="AI5" s="405"/>
      <c r="AJ5" s="405"/>
      <c r="AK5" s="405"/>
      <c r="AL5" s="406"/>
      <c r="AM5" s="144"/>
      <c r="AO5" s="141"/>
      <c r="AP5" s="404" t="s">
        <v>280</v>
      </c>
      <c r="AQ5" s="405"/>
      <c r="AR5" s="405"/>
      <c r="AS5" s="405"/>
      <c r="AT5" s="405"/>
      <c r="AU5" s="405"/>
      <c r="AV5" s="405"/>
      <c r="AW5" s="405"/>
      <c r="AX5" s="405"/>
      <c r="AY5" s="406"/>
      <c r="AZ5" s="144"/>
      <c r="BB5" s="141"/>
      <c r="BC5" s="404" t="s">
        <v>280</v>
      </c>
      <c r="BD5" s="405"/>
      <c r="BE5" s="405"/>
      <c r="BF5" s="405"/>
      <c r="BG5" s="405"/>
      <c r="BH5" s="405"/>
      <c r="BI5" s="405"/>
      <c r="BJ5" s="405"/>
      <c r="BK5" s="405"/>
      <c r="BL5" s="406"/>
      <c r="BM5" s="144"/>
      <c r="BO5" s="141"/>
      <c r="BP5" s="404" t="s">
        <v>280</v>
      </c>
      <c r="BQ5" s="405"/>
      <c r="BR5" s="405"/>
      <c r="BS5" s="405"/>
      <c r="BT5" s="405"/>
      <c r="BU5" s="405"/>
      <c r="BV5" s="405"/>
      <c r="BW5" s="405"/>
      <c r="BX5" s="405"/>
      <c r="BY5" s="406"/>
      <c r="BZ5" s="144"/>
      <c r="CB5" s="141"/>
      <c r="CC5" s="404" t="s">
        <v>280</v>
      </c>
      <c r="CD5" s="405"/>
      <c r="CE5" s="405"/>
      <c r="CF5" s="405"/>
      <c r="CG5" s="405"/>
      <c r="CH5" s="405"/>
      <c r="CI5" s="405"/>
      <c r="CJ5" s="405"/>
      <c r="CK5" s="405"/>
      <c r="CL5" s="406"/>
      <c r="CM5" s="144"/>
      <c r="CO5" s="141"/>
      <c r="CP5" s="404" t="s">
        <v>280</v>
      </c>
      <c r="CQ5" s="405"/>
      <c r="CR5" s="405"/>
      <c r="CS5" s="405"/>
      <c r="CT5" s="405"/>
      <c r="CU5" s="405"/>
      <c r="CV5" s="405"/>
      <c r="CW5" s="405"/>
      <c r="CX5" s="405"/>
      <c r="CY5" s="406"/>
      <c r="CZ5" s="144"/>
      <c r="DB5" s="141"/>
      <c r="DC5" s="404" t="s">
        <v>280</v>
      </c>
      <c r="DD5" s="405"/>
      <c r="DE5" s="405"/>
      <c r="DF5" s="405"/>
      <c r="DG5" s="405"/>
      <c r="DH5" s="405"/>
      <c r="DI5" s="405"/>
      <c r="DJ5" s="405"/>
      <c r="DK5" s="405"/>
      <c r="DL5" s="406"/>
      <c r="DM5" s="144"/>
      <c r="DO5" s="141"/>
      <c r="DP5" s="404" t="s">
        <v>280</v>
      </c>
      <c r="DQ5" s="405"/>
      <c r="DR5" s="405"/>
      <c r="DS5" s="405"/>
      <c r="DT5" s="405"/>
      <c r="DU5" s="405"/>
      <c r="DV5" s="405"/>
      <c r="DW5" s="405"/>
      <c r="DX5" s="405"/>
      <c r="DY5" s="406"/>
      <c r="DZ5" s="144"/>
    </row>
    <row r="6" spans="2:130" x14ac:dyDescent="0.3">
      <c r="B6" s="249" t="s">
        <v>281</v>
      </c>
      <c r="C6" s="245" t="str">
        <f ca="1">IF(_xlfn.ISFORMULA(C8), SUBSTITUTE(MID(_xlfn.FORMULATEXT(C8), FIND("[",_xlfn.FORMULATEXT(C8))+1, LEN(_xlfn.FORMULATEXT(C8))-FIND("[",_xlfn.FORMULATEXT(C8))-1), "]", "|"), "")</f>
        <v/>
      </c>
      <c r="D6" s="245" t="str">
        <f t="shared" ref="D6:BL6" ca="1" si="0">IF(_xlfn.ISFORMULA(D8), SUBSTITUTE(MID(_xlfn.FORMULATEXT(D8), FIND("[",_xlfn.FORMULATEXT(D8))+1, LEN(_xlfn.FORMULATEXT(D8))-FIND("[",_xlfn.FORMULATEXT(D8))-1), "]", "|"), "")</f>
        <v/>
      </c>
      <c r="E6" s="245" t="str">
        <f t="shared" ca="1" si="0"/>
        <v/>
      </c>
      <c r="F6" s="245" t="str">
        <f t="shared" ca="1" si="0"/>
        <v/>
      </c>
      <c r="G6" s="245" t="str">
        <f t="shared" ca="1" si="0"/>
        <v/>
      </c>
      <c r="H6" s="245" t="str">
        <f t="shared" ca="1" si="0"/>
        <v/>
      </c>
      <c r="I6" s="245" t="str">
        <f t="shared" ca="1" si="0"/>
        <v/>
      </c>
      <c r="J6" s="245" t="str">
        <f t="shared" ca="1" si="0"/>
        <v/>
      </c>
      <c r="K6" s="245" t="str">
        <f t="shared" ca="1" si="0"/>
        <v/>
      </c>
      <c r="L6" s="245" t="str">
        <f t="shared" ca="1" si="0"/>
        <v/>
      </c>
      <c r="M6" s="248"/>
      <c r="N6" s="2"/>
      <c r="O6" s="246"/>
      <c r="P6" s="245" t="str">
        <f t="shared" ca="1" si="0"/>
        <v/>
      </c>
      <c r="Q6" s="245" t="str">
        <f t="shared" ca="1" si="0"/>
        <v/>
      </c>
      <c r="R6" s="245" t="str">
        <f t="shared" ca="1" si="0"/>
        <v/>
      </c>
      <c r="S6" s="245" t="str">
        <f t="shared" ca="1" si="0"/>
        <v/>
      </c>
      <c r="T6" s="245" t="str">
        <f t="shared" ca="1" si="0"/>
        <v/>
      </c>
      <c r="U6" s="245" t="str">
        <f t="shared" ca="1" si="0"/>
        <v/>
      </c>
      <c r="V6" s="245" t="str">
        <f t="shared" ca="1" si="0"/>
        <v/>
      </c>
      <c r="W6" s="245" t="str">
        <f t="shared" ca="1" si="0"/>
        <v/>
      </c>
      <c r="X6" s="245" t="str">
        <f t="shared" ca="1" si="0"/>
        <v/>
      </c>
      <c r="Y6" s="245" t="str">
        <f t="shared" ca="1" si="0"/>
        <v/>
      </c>
      <c r="Z6" s="247"/>
      <c r="AA6" s="2"/>
      <c r="AB6" s="247"/>
      <c r="AC6" s="245" t="str">
        <f t="shared" ca="1" si="0"/>
        <v/>
      </c>
      <c r="AD6" s="245" t="str">
        <f t="shared" ca="1" si="0"/>
        <v/>
      </c>
      <c r="AE6" s="245" t="str">
        <f t="shared" ca="1" si="0"/>
        <v/>
      </c>
      <c r="AF6" s="245" t="str">
        <f t="shared" ca="1" si="0"/>
        <v/>
      </c>
      <c r="AG6" s="245" t="str">
        <f t="shared" ca="1" si="0"/>
        <v/>
      </c>
      <c r="AH6" s="245" t="str">
        <f t="shared" ca="1" si="0"/>
        <v/>
      </c>
      <c r="AI6" s="245" t="str">
        <f t="shared" ca="1" si="0"/>
        <v/>
      </c>
      <c r="AJ6" s="245" t="str">
        <f t="shared" ca="1" si="0"/>
        <v/>
      </c>
      <c r="AK6" s="245" t="str">
        <f t="shared" ca="1" si="0"/>
        <v/>
      </c>
      <c r="AL6" s="245" t="str">
        <f t="shared" ca="1" si="0"/>
        <v/>
      </c>
      <c r="AM6" s="246"/>
      <c r="AN6" s="2" t="str">
        <f t="shared" ca="1" si="0"/>
        <v/>
      </c>
      <c r="AO6" s="246"/>
      <c r="AP6" s="245" t="str">
        <f t="shared" ca="1" si="0"/>
        <v/>
      </c>
      <c r="AQ6" s="245" t="str">
        <f t="shared" ca="1" si="0"/>
        <v/>
      </c>
      <c r="AR6" s="245" t="str">
        <f t="shared" ca="1" si="0"/>
        <v/>
      </c>
      <c r="AS6" s="245" t="str">
        <f t="shared" ca="1" si="0"/>
        <v/>
      </c>
      <c r="AT6" s="245" t="str">
        <f t="shared" ca="1" si="0"/>
        <v/>
      </c>
      <c r="AU6" s="245" t="str">
        <f t="shared" ca="1" si="0"/>
        <v/>
      </c>
      <c r="AV6" s="245" t="str">
        <f t="shared" ca="1" si="0"/>
        <v/>
      </c>
      <c r="AW6" s="245" t="str">
        <f t="shared" ca="1" si="0"/>
        <v/>
      </c>
      <c r="AX6" s="245" t="str">
        <f t="shared" ca="1" si="0"/>
        <v/>
      </c>
      <c r="AY6" s="245" t="str">
        <f t="shared" ca="1" si="0"/>
        <v/>
      </c>
      <c r="AZ6" s="247"/>
      <c r="BA6" s="2"/>
      <c r="BB6" s="247"/>
      <c r="BC6" s="245" t="str">
        <f t="shared" ca="1" si="0"/>
        <v/>
      </c>
      <c r="BD6" s="245" t="str">
        <f t="shared" ca="1" si="0"/>
        <v/>
      </c>
      <c r="BE6" s="245" t="str">
        <f t="shared" ca="1" si="0"/>
        <v/>
      </c>
      <c r="BF6" s="245" t="str">
        <f t="shared" ca="1" si="0"/>
        <v/>
      </c>
      <c r="BG6" s="245" t="str">
        <f t="shared" ca="1" si="0"/>
        <v/>
      </c>
      <c r="BH6" s="245" t="str">
        <f t="shared" ca="1" si="0"/>
        <v/>
      </c>
      <c r="BI6" s="245" t="str">
        <f t="shared" ca="1" si="0"/>
        <v/>
      </c>
      <c r="BJ6" s="245" t="str">
        <f t="shared" ca="1" si="0"/>
        <v/>
      </c>
      <c r="BK6" s="245" t="str">
        <f t="shared" ca="1" si="0"/>
        <v/>
      </c>
      <c r="BL6" s="245" t="str">
        <f t="shared" ca="1" si="0"/>
        <v/>
      </c>
      <c r="BM6" s="246"/>
      <c r="BN6" s="2"/>
      <c r="BO6" s="247"/>
      <c r="BP6" s="245" t="str">
        <f t="shared" ref="BP6:DY6" ca="1" si="1">IF(_xlfn.ISFORMULA(BP8), SUBSTITUTE(MID(_xlfn.FORMULATEXT(BP8), FIND("[",_xlfn.FORMULATEXT(BP8))+1, LEN(_xlfn.FORMULATEXT(BP8))-FIND("[",_xlfn.FORMULATEXT(BP8))-1), "]", "|"), "")</f>
        <v/>
      </c>
      <c r="BQ6" s="245" t="str">
        <f t="shared" ca="1" si="1"/>
        <v/>
      </c>
      <c r="BR6" s="245" t="str">
        <f t="shared" ca="1" si="1"/>
        <v/>
      </c>
      <c r="BS6" s="245" t="str">
        <f t="shared" ca="1" si="1"/>
        <v/>
      </c>
      <c r="BT6" s="245" t="str">
        <f t="shared" ca="1" si="1"/>
        <v/>
      </c>
      <c r="BU6" s="245" t="str">
        <f t="shared" ca="1" si="1"/>
        <v/>
      </c>
      <c r="BV6" s="245" t="str">
        <f t="shared" ca="1" si="1"/>
        <v/>
      </c>
      <c r="BW6" s="245" t="str">
        <f t="shared" ca="1" si="1"/>
        <v/>
      </c>
      <c r="BX6" s="245" t="str">
        <f t="shared" ca="1" si="1"/>
        <v/>
      </c>
      <c r="BY6" s="245" t="str">
        <f t="shared" ca="1" si="1"/>
        <v/>
      </c>
      <c r="BZ6" s="247"/>
      <c r="CA6" s="2"/>
      <c r="CB6" s="247"/>
      <c r="CC6" s="245" t="str">
        <f t="shared" ca="1" si="1"/>
        <v/>
      </c>
      <c r="CD6" s="245" t="str">
        <f t="shared" ca="1" si="1"/>
        <v/>
      </c>
      <c r="CE6" s="245" t="str">
        <f t="shared" ca="1" si="1"/>
        <v/>
      </c>
      <c r="CF6" s="245" t="str">
        <f t="shared" ca="1" si="1"/>
        <v/>
      </c>
      <c r="CG6" s="245" t="str">
        <f t="shared" ca="1" si="1"/>
        <v/>
      </c>
      <c r="CH6" s="245" t="str">
        <f t="shared" ca="1" si="1"/>
        <v/>
      </c>
      <c r="CI6" s="245" t="str">
        <f t="shared" ca="1" si="1"/>
        <v/>
      </c>
      <c r="CJ6" s="245" t="str">
        <f t="shared" ca="1" si="1"/>
        <v/>
      </c>
      <c r="CK6" s="245" t="str">
        <f t="shared" ca="1" si="1"/>
        <v/>
      </c>
      <c r="CL6" s="245" t="str">
        <f t="shared" ca="1" si="1"/>
        <v/>
      </c>
      <c r="CM6" s="247"/>
      <c r="CN6" s="2"/>
      <c r="CO6" s="247"/>
      <c r="CP6" s="245" t="str">
        <f t="shared" ca="1" si="1"/>
        <v/>
      </c>
      <c r="CQ6" s="245" t="str">
        <f t="shared" ca="1" si="1"/>
        <v/>
      </c>
      <c r="CR6" s="245" t="str">
        <f t="shared" ca="1" si="1"/>
        <v/>
      </c>
      <c r="CS6" s="245" t="str">
        <f t="shared" ca="1" si="1"/>
        <v/>
      </c>
      <c r="CT6" s="245" t="str">
        <f t="shared" ca="1" si="1"/>
        <v/>
      </c>
      <c r="CU6" s="245" t="str">
        <f t="shared" ca="1" si="1"/>
        <v/>
      </c>
      <c r="CV6" s="245" t="str">
        <f t="shared" ca="1" si="1"/>
        <v/>
      </c>
      <c r="CW6" s="245" t="str">
        <f t="shared" ca="1" si="1"/>
        <v/>
      </c>
      <c r="CX6" s="245" t="str">
        <f t="shared" ca="1" si="1"/>
        <v/>
      </c>
      <c r="CY6" s="245" t="str">
        <f t="shared" ca="1" si="1"/>
        <v/>
      </c>
      <c r="CZ6" s="246"/>
      <c r="DA6" s="2"/>
      <c r="DB6" s="246"/>
      <c r="DC6" s="245" t="str">
        <f t="shared" ca="1" si="1"/>
        <v/>
      </c>
      <c r="DD6" s="245" t="str">
        <f t="shared" ca="1" si="1"/>
        <v/>
      </c>
      <c r="DE6" s="245" t="str">
        <f t="shared" ca="1" si="1"/>
        <v/>
      </c>
      <c r="DF6" s="245" t="str">
        <f t="shared" ca="1" si="1"/>
        <v/>
      </c>
      <c r="DG6" s="245" t="str">
        <f t="shared" ca="1" si="1"/>
        <v/>
      </c>
      <c r="DH6" s="245" t="str">
        <f t="shared" ca="1" si="1"/>
        <v/>
      </c>
      <c r="DI6" s="245" t="str">
        <f t="shared" ca="1" si="1"/>
        <v/>
      </c>
      <c r="DJ6" s="245" t="str">
        <f t="shared" ca="1" si="1"/>
        <v/>
      </c>
      <c r="DK6" s="245" t="str">
        <f t="shared" ca="1" si="1"/>
        <v/>
      </c>
      <c r="DL6" s="245" t="str">
        <f t="shared" ca="1" si="1"/>
        <v/>
      </c>
      <c r="DM6" s="246"/>
      <c r="DN6" s="2" t="str">
        <f t="shared" ca="1" si="1"/>
        <v/>
      </c>
      <c r="DO6" s="246"/>
      <c r="DP6" s="245" t="str">
        <f t="shared" ca="1" si="1"/>
        <v/>
      </c>
      <c r="DQ6" s="245" t="str">
        <f t="shared" ca="1" si="1"/>
        <v/>
      </c>
      <c r="DR6" s="245" t="str">
        <f t="shared" ca="1" si="1"/>
        <v/>
      </c>
      <c r="DS6" s="245" t="str">
        <f t="shared" ca="1" si="1"/>
        <v/>
      </c>
      <c r="DT6" s="245" t="str">
        <f t="shared" ca="1" si="1"/>
        <v/>
      </c>
      <c r="DU6" s="245" t="str">
        <f t="shared" ca="1" si="1"/>
        <v/>
      </c>
      <c r="DV6" s="245" t="str">
        <f t="shared" ca="1" si="1"/>
        <v/>
      </c>
      <c r="DW6" s="245" t="str">
        <f t="shared" ca="1" si="1"/>
        <v/>
      </c>
      <c r="DX6" s="245" t="str">
        <f t="shared" ca="1" si="1"/>
        <v/>
      </c>
      <c r="DY6" s="245" t="str">
        <f t="shared" ca="1" si="1"/>
        <v/>
      </c>
      <c r="DZ6" s="246"/>
    </row>
    <row r="7" spans="2:130" s="3" customFormat="1" ht="87" thickBot="1" x14ac:dyDescent="0.35">
      <c r="B7" s="143" t="s">
        <v>282</v>
      </c>
      <c r="C7" s="137" t="str">
        <f>Asset_1</f>
        <v>Value of EUE (feeder)</v>
      </c>
      <c r="D7" s="138" t="str">
        <f>Asset_2</f>
        <v>Value of EUE (distribution substation)</v>
      </c>
      <c r="E7" s="139" t="str">
        <f>Asset_3</f>
        <v>Value of EUE (LV circuits)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45">
        <f>Asset_10</f>
        <v>0</v>
      </c>
      <c r="M7" s="140" t="s">
        <v>283</v>
      </c>
      <c r="O7" s="143" t="s">
        <v>282</v>
      </c>
      <c r="P7" s="137" t="str">
        <f>Asset_1</f>
        <v>Value of EUE (feeder)</v>
      </c>
      <c r="Q7" s="138" t="str">
        <f>Asset_2</f>
        <v>Value of EUE (distribution substation)</v>
      </c>
      <c r="R7" s="139" t="str">
        <f>Asset_3</f>
        <v>Value of EUE (LV circuits)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45">
        <f>Asset_10</f>
        <v>0</v>
      </c>
      <c r="Z7" s="140" t="s">
        <v>284</v>
      </c>
      <c r="AB7" s="143" t="s">
        <v>282</v>
      </c>
      <c r="AC7" s="137" t="str">
        <f>Asset_1</f>
        <v>Value of EUE (feeder)</v>
      </c>
      <c r="AD7" s="138" t="str">
        <f>Asset_2</f>
        <v>Value of EUE (distribution substation)</v>
      </c>
      <c r="AE7" s="139" t="str">
        <f>Asset_3</f>
        <v>Value of EUE (LV circuits)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140" t="s">
        <v>285</v>
      </c>
      <c r="AO7" s="143" t="s">
        <v>282</v>
      </c>
      <c r="AP7" s="137" t="str">
        <f>Asset_1</f>
        <v>Value of EUE (feeder)</v>
      </c>
      <c r="AQ7" s="138" t="str">
        <f>Asset_2</f>
        <v>Value of EUE (distribution substation)</v>
      </c>
      <c r="AR7" s="139" t="str">
        <f>Asset_3</f>
        <v>Value of EUE (LV circuits)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45">
        <f>Asset_10</f>
        <v>0</v>
      </c>
      <c r="AZ7" s="140" t="s">
        <v>286</v>
      </c>
      <c r="BB7" s="143" t="s">
        <v>282</v>
      </c>
      <c r="BC7" s="137" t="str">
        <f>Asset_1</f>
        <v>Value of EUE (feeder)</v>
      </c>
      <c r="BD7" s="138" t="str">
        <f>Asset_2</f>
        <v>Value of EUE (distribution substation)</v>
      </c>
      <c r="BE7" s="139" t="str">
        <f>Asset_3</f>
        <v>Value of EUE (LV circuits)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140" t="s">
        <v>287</v>
      </c>
      <c r="BO7" s="143" t="s">
        <v>282</v>
      </c>
      <c r="BP7" s="137" t="str">
        <f>Asset_1</f>
        <v>Value of EUE (feeder)</v>
      </c>
      <c r="BQ7" s="138" t="str">
        <f>Asset_2</f>
        <v>Value of EUE (distribution substation)</v>
      </c>
      <c r="BR7" s="139" t="str">
        <f>Asset_3</f>
        <v>Value of EUE (LV circuits)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45">
        <f>Asset_10</f>
        <v>0</v>
      </c>
      <c r="BZ7" s="140" t="s">
        <v>288</v>
      </c>
      <c r="CB7" s="143" t="s">
        <v>282</v>
      </c>
      <c r="CC7" s="137" t="str">
        <f>Asset_1</f>
        <v>Value of EUE (feeder)</v>
      </c>
      <c r="CD7" s="138" t="str">
        <f>Asset_2</f>
        <v>Value of EUE (distribution substation)</v>
      </c>
      <c r="CE7" s="139" t="str">
        <f>Asset_3</f>
        <v>Value of EUE (LV circuits)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45">
        <f>Asset_10</f>
        <v>0</v>
      </c>
      <c r="CM7" s="140" t="s">
        <v>289</v>
      </c>
      <c r="CO7" s="143" t="s">
        <v>282</v>
      </c>
      <c r="CP7" s="137" t="str">
        <f>Asset_1</f>
        <v>Value of EUE (feeder)</v>
      </c>
      <c r="CQ7" s="138" t="str">
        <f>Asset_2</f>
        <v>Value of EUE (distribution substation)</v>
      </c>
      <c r="CR7" s="139" t="str">
        <f>Asset_3</f>
        <v>Value of EUE (LV circuits)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140" t="s">
        <v>290</v>
      </c>
      <c r="DB7" s="143" t="s">
        <v>282</v>
      </c>
      <c r="DC7" s="137" t="str">
        <f>Asset_1</f>
        <v>Value of EUE (feeder)</v>
      </c>
      <c r="DD7" s="138" t="str">
        <f>Asset_2</f>
        <v>Value of EUE (distribution substation)</v>
      </c>
      <c r="DE7" s="139" t="str">
        <f>Asset_3</f>
        <v>Value of EUE (LV circuits)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140" t="s">
        <v>291</v>
      </c>
      <c r="DO7" s="143" t="s">
        <v>282</v>
      </c>
      <c r="DP7" s="137" t="str">
        <f>Asset_1</f>
        <v>Value of EUE (feeder)</v>
      </c>
      <c r="DQ7" s="138" t="str">
        <f>Asset_2</f>
        <v>Value of EUE (distribution substation)</v>
      </c>
      <c r="DR7" s="139" t="str">
        <f>Asset_3</f>
        <v>Value of EUE (LV circuits)</v>
      </c>
      <c r="DS7" s="139">
        <f>Asset_4</f>
        <v>0</v>
      </c>
      <c r="DT7" s="139">
        <f>Asset_5</f>
        <v>0</v>
      </c>
      <c r="DU7" s="139">
        <f>Asset_6</f>
        <v>0</v>
      </c>
      <c r="DV7" s="139">
        <f>Asset_7</f>
        <v>0</v>
      </c>
      <c r="DW7" s="139">
        <f>Asset_8</f>
        <v>0</v>
      </c>
      <c r="DX7" s="139">
        <f>Asset_9</f>
        <v>0</v>
      </c>
      <c r="DY7" s="145">
        <f>Asset_10</f>
        <v>0</v>
      </c>
      <c r="DZ7" s="140" t="s">
        <v>292</v>
      </c>
    </row>
    <row r="8" spans="2:130" x14ac:dyDescent="0.3">
      <c r="B8" s="152" t="str">
        <f>Start_FY</f>
        <v>FY25</v>
      </c>
      <c r="C8" s="136">
        <v>0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">IFERROR(IF(Asset_1&lt;&gt;"",_xlfn.ANCHORARRAY(C8),"")+IF(Asset_2&lt;&gt;"",_xlfn.ANCHORARRAY(D8),0)+IF(Asset_3 &lt;&gt;"",_xlfn.ANCHORARRAY(E8),0)+IF(Asset_4 &lt;&gt;"",_xlfn.ANCHORARRAY(F8),0)+IF(Asset_5 &lt;&gt;"",_xlfn.ANCHORARRAY(G8),0)+IF(Asset_6 &lt;&gt;"",_xlfn.ANCHORARRAY(H8),0)+IF(Asset_7 &lt;&gt;"",_xlfn.ANCHORARRAY(I8),0)+IF(Asset_8 &lt;&gt;"",_xlfn.ANCHORARRAY(J8),0)+IF(Asset_9 &lt;&gt;"",_xlfn.ANCHORARRAY(K8),0)+IF(Asset_10 &lt;&gt;"",_xlfn.ANCHORARRAY(L8),0),0)</f>
        <v>0</v>
      </c>
      <c r="O8" s="130" t="str" cm="1">
        <f t="array" ref="O8:O37">$B$8:$B$37</f>
        <v>FY25</v>
      </c>
      <c r="P8" s="136">
        <v>0</v>
      </c>
      <c r="Q8" s="147"/>
      <c r="R8" s="147"/>
      <c r="S8" s="147"/>
      <c r="T8" s="147"/>
      <c r="U8" s="147"/>
      <c r="V8" s="147"/>
      <c r="W8" s="147"/>
      <c r="X8" s="147"/>
      <c r="Y8" s="146"/>
      <c r="Z8" s="134" cm="1">
        <f t="array" ref="Z8">IFERROR(IF(Asset_1&lt;&gt;"",_xlfn.ANCHORARRAY(P8),0)+IF(Asset_2&lt;&gt;"",_xlfn.ANCHORARRAY(Q8),0)+IF(Asset_3&lt;&gt;"",_xlfn.ANCHORARRAY(R8),0)+IF(Asset_4&lt;&gt;"",_xlfn.ANCHORARRAY(S8),0)+IF(Asset_5&lt;&gt;"",_xlfn.ANCHORARRAY(T8),0)+IF(Asset_6&lt;&gt;"",_xlfn.ANCHORARRAY(U8),0)+IF(Asset_7&lt;&gt;"",_xlfn.ANCHORARRAY(V8),0)+IF(Asset_8&lt;&gt;"",_xlfn.ANCHORARRAY(W8),0)+IF(Asset_9&lt;&gt;"",_xlfn.ANCHORARRAY(X8),0)+IF(Asset_10&lt;&gt;"",_xlfn.ANCHORARRAY(Y8),0),0)</f>
        <v>0</v>
      </c>
      <c r="AB8" s="130" t="str" cm="1">
        <f t="array" ref="AB8:AB37">$B$8:$B$37</f>
        <v>FY25</v>
      </c>
      <c r="AC8" s="136">
        <v>0</v>
      </c>
      <c r="AD8" s="147"/>
      <c r="AE8" s="147"/>
      <c r="AF8" s="147"/>
      <c r="AG8" s="147"/>
      <c r="AH8" s="147"/>
      <c r="AI8" s="147"/>
      <c r="AJ8" s="147"/>
      <c r="AK8" s="147"/>
      <c r="AL8" s="146"/>
      <c r="AM8" s="134" cm="1">
        <f t="array" ref="AM8">IFERROR(IF(Asset_1&lt;&gt;"",_xlfn.ANCHORARRAY(AC8),0)+IF(Asset_2&lt;&gt;"",_xlfn.ANCHORARRAY(AD8),0)+IF(Asset_3&lt;&gt;"",_xlfn.ANCHORARRAY(AE8),0)+IF(Asset_4&lt;&gt;"",_xlfn.ANCHORARRAY(AF8),0)+IF(Asset_5&lt;&gt;"",_xlfn.ANCHORARRAY(AG8),0)+IF(Asset_6&lt;&gt;"",_xlfn.ANCHORARRAY(AH8),0)+IF(Asset_7&lt;&gt;"",_xlfn.ANCHORARRAY(AI8),0)+IF(Asset_8&lt;&gt;"",_xlfn.ANCHORARRAY(AJ8),0)+IF(Asset_9&lt;&gt;"",_xlfn.ANCHORARRAY(AK8),0)+IF(Asset_10&lt;&gt;"",_xlfn.ANCHORARRAY(AL8),0),0)</f>
        <v>0</v>
      </c>
      <c r="AO8" s="130" t="str" cm="1">
        <f t="array" ref="AO8:AO37">$B$8:$B$37</f>
        <v>FY25</v>
      </c>
      <c r="AP8" s="136">
        <v>0</v>
      </c>
      <c r="AQ8" s="147"/>
      <c r="AR8" s="147"/>
      <c r="AS8" s="147"/>
      <c r="AT8" s="147"/>
      <c r="AU8" s="147"/>
      <c r="AV8" s="147"/>
      <c r="AW8" s="147"/>
      <c r="AX8" s="147"/>
      <c r="AY8" s="146"/>
      <c r="AZ8" s="134" cm="1">
        <f t="array" ref="AZ8">IFERROR(IF(Asset_1&lt;&gt;"",_xlfn.ANCHORARRAY(AP8),0)+IF(Asset_2&lt;&gt;"",_xlfn.ANCHORARRAY(AQ8),0)+IF(Asset_3&lt;&gt;"",_xlfn.ANCHORARRAY(AR8),0)+IF(Asset_4&lt;&gt;"",_xlfn.ANCHORARRAY(AS8),0)+IF(Asset_5&lt;&gt;"",_xlfn.ANCHORARRAY(AT8),0)+IF(Asset_6&lt;&gt;"",_xlfn.ANCHORARRAY(AU8),0)+IF(Asset_7&lt;&gt;"",_xlfn.ANCHORARRAY(AV8),0)+IF(Asset_8&lt;&gt;"",_xlfn.ANCHORARRAY(AW8),0)+IF(Asset_9&lt;&gt;"",_xlfn.ANCHORARRAY(AX8),0)+IF(Asset_10&lt;&gt;"",_xlfn.ANCHORARRAY(AY8),0),0)</f>
        <v>0</v>
      </c>
      <c r="BB8" s="130" t="str" cm="1">
        <f t="array" ref="BB8:BB37">$B$8:$B$37</f>
        <v>FY25</v>
      </c>
      <c r="BC8" s="136">
        <v>0</v>
      </c>
      <c r="BD8" s="147"/>
      <c r="BE8" s="147"/>
      <c r="BF8" s="147"/>
      <c r="BG8" s="147"/>
      <c r="BH8" s="147"/>
      <c r="BI8" s="147"/>
      <c r="BJ8" s="147"/>
      <c r="BK8" s="147"/>
      <c r="BL8" s="146"/>
      <c r="BM8" s="134" cm="1">
        <f t="array" ref="BM8">IFERROR(IF(Asset_1&lt;&gt;"",_xlfn.ANCHORARRAY(BC8),0)+IF(Asset_2&lt;&gt;"",_xlfn.ANCHORARRAY(BD8),0)+IF(Asset_3&lt;&gt;"",_xlfn.ANCHORARRAY(BE8),0)+IF(Asset_4&lt;&gt;"",_xlfn.ANCHORARRAY(BF8),0)+IF(Asset_5&lt;&gt;"",_xlfn.ANCHORARRAY(BG8),0)+IF(Asset_6&lt;&gt;"",_xlfn.ANCHORARRAY(BH8),0)+IF(Asset_7&lt;&gt;"",_xlfn.ANCHORARRAY(BI8),0)+IF(Asset_8&lt;&gt;"",_xlfn.ANCHORARRAY(BJ8),0)+IF(Asset_9&lt;&gt;"",_xlfn.ANCHORARRAY(BK8),0)+IF(Asset_10&lt;&gt;"",_xlfn.ANCHORARRAY(BL8),0), 0)</f>
        <v>0</v>
      </c>
      <c r="BO8" s="130" t="str" cm="1">
        <f t="array" ref="BO8:BO37">$B$8:$B$37</f>
        <v>FY25</v>
      </c>
      <c r="BP8" s="136">
        <v>0</v>
      </c>
      <c r="BQ8" s="147"/>
      <c r="BR8" s="147"/>
      <c r="BS8" s="147"/>
      <c r="BT8" s="147"/>
      <c r="BU8" s="147"/>
      <c r="BV8" s="147"/>
      <c r="BW8" s="147"/>
      <c r="BX8" s="147"/>
      <c r="BY8" s="146"/>
      <c r="BZ8" s="134" cm="1">
        <f t="array" ref="BZ8">IFERROR(IF(Asset_1&lt;&gt;"",_xlfn.ANCHORARRAY(BP8),0)+IF(Asset_2&lt;&gt;"",_xlfn.ANCHORARRAY(BQ8),0)+IF(Asset_3&lt;&gt;"",_xlfn.ANCHORARRAY(BR8),0)+IF(Asset_4&lt;&gt;"",_xlfn.ANCHORARRAY(BS8),0)+IF(Asset_5&lt;&gt;"",_xlfn.ANCHORARRAY(BT8),0)+IF(Asset_6&lt;&gt;"",_xlfn.ANCHORARRAY(BU8),0)+IF(Asset_7&lt;&gt;"",_xlfn.ANCHORARRAY(BV8),0)+IF(Asset_8&lt;&gt;"",_xlfn.ANCHORARRAY(BW8),0)+IF(Asset_9&lt;&gt;"",_xlfn.ANCHORARRAY(BX8),0)+IF(Asset_10&lt;&gt;"",_xlfn.ANCHORARRAY(BY8),0), 0)</f>
        <v>0</v>
      </c>
      <c r="CB8" s="130" t="str" cm="1">
        <f t="array" ref="CB8:CB37">$B$8:$B$37</f>
        <v>FY25</v>
      </c>
      <c r="CC8" s="136">
        <v>0</v>
      </c>
      <c r="CD8" s="99"/>
      <c r="CE8" s="99"/>
      <c r="CF8" s="99"/>
      <c r="CG8" s="99"/>
      <c r="CH8" s="99"/>
      <c r="CI8" s="99"/>
      <c r="CJ8" s="99"/>
      <c r="CK8" s="99"/>
      <c r="CL8" s="146"/>
      <c r="CM8" s="134" cm="1">
        <f t="array" ref="CM8">IFERROR(IF(Asset_1&lt;&gt;"",_xlfn.ANCHORARRAY(CC8),0)+IF(Asset_2&lt;&gt;"",_xlfn.ANCHORARRAY(CD8),0)+IF(Asset_3&lt;&gt;"",_xlfn.ANCHORARRAY(CE8),0)+IF(Asset_4&lt;&gt;"",_xlfn.ANCHORARRAY(CF8),0)+IF(Asset_5&lt;&gt;"",_xlfn.ANCHORARRAY(CG8),0)+IF(Asset_6&lt;&gt;"",_xlfn.ANCHORARRAY(CH8),0)+IF(Asset_7&lt;&gt;"",_xlfn.ANCHORARRAY(CI8),0)+IF(Asset_8&lt;&gt;"",_xlfn.ANCHORARRAY(CJ8),0)+IF(Asset_9&lt;&gt;"",_xlfn.ANCHORARRAY(CK8),0)+IF(Asset_10&lt;&gt;"",_xlfn.ANCHORARRAY(CL8),0), 0)</f>
        <v>0</v>
      </c>
      <c r="CO8" s="130" t="str" cm="1">
        <f t="array" ref="CO8:CO37">$B$8:$B$37</f>
        <v>FY25</v>
      </c>
      <c r="CP8" s="136">
        <v>0</v>
      </c>
      <c r="CQ8" s="99"/>
      <c r="CR8" s="99"/>
      <c r="CS8" s="99"/>
      <c r="CT8" s="99"/>
      <c r="CU8" s="99"/>
      <c r="CV8" s="99"/>
      <c r="CW8" s="99"/>
      <c r="CX8" s="99"/>
      <c r="CY8" s="146"/>
      <c r="CZ8" s="134" cm="1">
        <f t="array" ref="CZ8">IFERROR(IF(Asset_1&lt;&gt;"",_xlfn.ANCHORARRAY(CP8),0)+IF(Asset_2&lt;&gt;"",_xlfn.ANCHORARRAY(CQ8),0)+IF(Asset_3&lt;&gt;"",_xlfn.ANCHORARRAY(CR8),0)+IF(Asset_4&lt;&gt;"",_xlfn.ANCHORARRAY(CS8),0)+IF(Asset_5&lt;&gt;"",_xlfn.ANCHORARRAY(CT8),0)+IF(Asset_6&lt;&gt;"",_xlfn.ANCHORARRAY(CU8),0)+IF(Asset_7&lt;&gt;"",_xlfn.ANCHORARRAY(CV8),0)+IF(Asset_8&lt;&gt;"",_xlfn.ANCHORARRAY(CW8),0)+IF(Asset_9&lt;&gt;"",_xlfn.ANCHORARRAY(CX8),0)+IF(Asset_10&lt;&gt;"",_xlfn.ANCHORARRAY(CY8),0), 0)</f>
        <v>0</v>
      </c>
      <c r="DB8" s="130" t="str" cm="1">
        <f t="array" ref="DB8:DB37">$B$8:$B$37</f>
        <v>FY25</v>
      </c>
      <c r="DC8" s="136">
        <v>0</v>
      </c>
      <c r="DD8" s="99"/>
      <c r="DE8" s="99"/>
      <c r="DF8" s="99"/>
      <c r="DG8" s="99"/>
      <c r="DH8" s="99"/>
      <c r="DI8" s="99"/>
      <c r="DJ8" s="99"/>
      <c r="DK8" s="99"/>
      <c r="DL8" s="146"/>
      <c r="DM8" s="134" cm="1">
        <f t="array" ref="DM8">IFERROR(IF(Asset_1&lt;&gt;"",_xlfn.ANCHORARRAY(DC8),0)+IF(Asset_2&lt;&gt;"",_xlfn.ANCHORARRAY(DD8),0)+IF(Asset_3&lt;&gt;"",_xlfn.ANCHORARRAY(DE8),0)+IF(Asset_4&lt;&gt;"",_xlfn.ANCHORARRAY(DF8),0)+IF(Asset_5&lt;&gt;"",_xlfn.ANCHORARRAY(DG8),0)+IF(Asset_6&lt;&gt;"",_xlfn.ANCHORARRAY(DH8),0)+IF(Asset_7&lt;&gt;"",_xlfn.ANCHORARRAY(DI8),0)+IF(Asset_8&lt;&gt;"",_xlfn.ANCHORARRAY(DJ8),0)+IF(Asset_9&lt;&gt;"",_xlfn.ANCHORARRAY(DK8),0)+IF(Asset_10&lt;&gt;"",_xlfn.ANCHORARRAY(DL8),0), 0)</f>
        <v>0</v>
      </c>
      <c r="DO8" s="130" t="str" cm="1">
        <f t="array" ref="DO8:DO37">$B$8:$B$37</f>
        <v>FY25</v>
      </c>
      <c r="DP8" s="136">
        <v>0</v>
      </c>
      <c r="DQ8" s="99"/>
      <c r="DR8" s="99"/>
      <c r="DS8" s="99"/>
      <c r="DT8" s="99"/>
      <c r="DU8" s="99"/>
      <c r="DV8" s="99"/>
      <c r="DW8" s="99"/>
      <c r="DX8" s="99"/>
      <c r="DY8" s="146"/>
      <c r="DZ8" s="134" cm="1">
        <f t="array" ref="DZ8">IFERROR(IF(Asset_1&lt;&gt;"",_xlfn.ANCHORARRAY(DP8),0)+IF(Asset_2&lt;&gt;"",_xlfn.ANCHORARRAY(DQ8),0)+IF(Asset_3&lt;&gt;"",_xlfn.ANCHORARRAY(DR8),0)+IF(Asset_4&lt;&gt;"",_xlfn.ANCHORARRAY(DS8),0)+IF(Asset_5&lt;&gt;"",_xlfn.ANCHORARRAY(DT8),0)+IF(Asset_6&lt;&gt;"",_xlfn.ANCHORARRAY(DU8),0)+IF(Asset_7&lt;&gt;"",_xlfn.ANCHORARRAY(DV8),0)+IF(Asset_8&lt;&gt;"",_xlfn.ANCHORARRAY(DW8),0)+IF(Asset_9&lt;&gt;"",_xlfn.ANCHORARRAY(DX8),0)+IF(Asset_10&lt;&gt;"",_xlfn.ANCHORARRAY(DY8),0), 0)</f>
        <v>0</v>
      </c>
    </row>
    <row r="9" spans="2:130" x14ac:dyDescent="0.3">
      <c r="B9" s="130" t="str">
        <f t="shared" ref="B9:B37" si="2">"FY"&amp;RIGHT(B8,2)+1</f>
        <v>FY26</v>
      </c>
      <c r="C9" s="131"/>
      <c r="D9" s="4"/>
      <c r="E9" s="4"/>
      <c r="F9" s="4"/>
      <c r="G9" s="4"/>
      <c r="H9" s="4"/>
      <c r="I9" s="4"/>
      <c r="J9" s="4"/>
      <c r="K9" s="4"/>
      <c r="L9" s="129"/>
      <c r="M9" s="134"/>
      <c r="O9" s="130" t="str">
        <v>FY26</v>
      </c>
      <c r="P9" s="131"/>
      <c r="Q9" s="4"/>
      <c r="R9" s="4"/>
      <c r="S9" s="4"/>
      <c r="T9" s="4"/>
      <c r="U9" s="4"/>
      <c r="V9" s="4"/>
      <c r="W9" s="4"/>
      <c r="X9" s="4"/>
      <c r="Y9" s="129"/>
      <c r="Z9" s="134"/>
      <c r="AB9" s="130" t="str">
        <v>FY26</v>
      </c>
      <c r="AC9" s="131"/>
      <c r="AD9" s="4"/>
      <c r="AE9" s="4"/>
      <c r="AF9" s="4"/>
      <c r="AG9" s="4"/>
      <c r="AH9" s="4"/>
      <c r="AI9" s="4"/>
      <c r="AJ9" s="4"/>
      <c r="AK9" s="4"/>
      <c r="AL9" s="129"/>
      <c r="AM9" s="134"/>
      <c r="AO9" s="130" t="str">
        <v>FY26</v>
      </c>
      <c r="AP9" s="131"/>
      <c r="AQ9" s="4"/>
      <c r="AR9" s="4"/>
      <c r="AS9" s="4"/>
      <c r="AT9" s="4"/>
      <c r="AU9" s="4"/>
      <c r="AV9" s="4"/>
      <c r="AW9" s="4"/>
      <c r="AX9" s="4"/>
      <c r="AY9" s="129"/>
      <c r="AZ9" s="134"/>
      <c r="BB9" s="130" t="str">
        <v>FY26</v>
      </c>
      <c r="BC9" s="131"/>
      <c r="BD9" s="4"/>
      <c r="BE9" s="4"/>
      <c r="BF9" s="4"/>
      <c r="BG9" s="4"/>
      <c r="BH9" s="4"/>
      <c r="BI9" s="4"/>
      <c r="BJ9" s="4"/>
      <c r="BK9" s="4"/>
      <c r="BL9" s="129"/>
      <c r="BM9" s="134"/>
      <c r="BO9" s="130" t="str">
        <v>FY26</v>
      </c>
      <c r="BP9" s="131"/>
      <c r="BQ9" s="4"/>
      <c r="BR9" s="4"/>
      <c r="BS9" s="4"/>
      <c r="BT9" s="4"/>
      <c r="BU9" s="4"/>
      <c r="BV9" s="4"/>
      <c r="BW9" s="4"/>
      <c r="BX9" s="4"/>
      <c r="BY9" s="129"/>
      <c r="BZ9" s="134"/>
      <c r="CB9" s="130" t="str">
        <v>FY26</v>
      </c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 t="str">
        <v>FY26</v>
      </c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 t="str">
        <v>FY26</v>
      </c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 t="str">
        <v>FY26</v>
      </c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 x14ac:dyDescent="0.3">
      <c r="B10" s="130" t="str">
        <f t="shared" si="2"/>
        <v>FY27</v>
      </c>
      <c r="C10" s="131"/>
      <c r="D10" s="4"/>
      <c r="E10" s="4"/>
      <c r="F10" s="4"/>
      <c r="G10" s="4"/>
      <c r="H10" s="4"/>
      <c r="I10" s="4"/>
      <c r="J10" s="4"/>
      <c r="K10" s="4"/>
      <c r="L10" s="129"/>
      <c r="M10" s="134"/>
      <c r="O10" s="130" t="str">
        <v>FY27</v>
      </c>
      <c r="P10" s="131"/>
      <c r="Q10" s="4"/>
      <c r="R10" s="4"/>
      <c r="S10" s="4"/>
      <c r="T10" s="4"/>
      <c r="U10" s="4"/>
      <c r="V10" s="4"/>
      <c r="W10" s="4"/>
      <c r="X10" s="4"/>
      <c r="Y10" s="129"/>
      <c r="Z10" s="134"/>
      <c r="AB10" s="130" t="str">
        <v>FY27</v>
      </c>
      <c r="AC10" s="131"/>
      <c r="AD10" s="4"/>
      <c r="AE10" s="4"/>
      <c r="AF10" s="4"/>
      <c r="AG10" s="4"/>
      <c r="AH10" s="4"/>
      <c r="AI10" s="4"/>
      <c r="AJ10" s="4"/>
      <c r="AK10" s="4"/>
      <c r="AL10" s="129"/>
      <c r="AM10" s="134"/>
      <c r="AO10" s="130" t="str">
        <v>FY27</v>
      </c>
      <c r="AP10" s="131"/>
      <c r="AQ10" s="4"/>
      <c r="AR10" s="4"/>
      <c r="AS10" s="4"/>
      <c r="AT10" s="4"/>
      <c r="AU10" s="4"/>
      <c r="AV10" s="4"/>
      <c r="AW10" s="4"/>
      <c r="AX10" s="4"/>
      <c r="AY10" s="129"/>
      <c r="AZ10" s="134"/>
      <c r="BB10" s="130" t="str">
        <v>FY27</v>
      </c>
      <c r="BC10" s="131"/>
      <c r="BD10" s="4"/>
      <c r="BE10" s="4"/>
      <c r="BF10" s="4"/>
      <c r="BG10" s="4"/>
      <c r="BH10" s="4"/>
      <c r="BI10" s="4"/>
      <c r="BJ10" s="4"/>
      <c r="BK10" s="4"/>
      <c r="BL10" s="129"/>
      <c r="BM10" s="134"/>
      <c r="BO10" s="130" t="str">
        <v>FY27</v>
      </c>
      <c r="BP10" s="131"/>
      <c r="BQ10" s="4"/>
      <c r="BR10" s="4"/>
      <c r="BS10" s="4"/>
      <c r="BT10" s="4"/>
      <c r="BU10" s="4"/>
      <c r="BV10" s="4"/>
      <c r="BW10" s="4"/>
      <c r="BX10" s="4"/>
      <c r="BY10" s="129"/>
      <c r="BZ10" s="134"/>
      <c r="CB10" s="130" t="str">
        <v>FY27</v>
      </c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 t="str">
        <v>FY27</v>
      </c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 t="str">
        <v>FY27</v>
      </c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 t="str">
        <v>FY27</v>
      </c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 x14ac:dyDescent="0.3">
      <c r="B11" s="130" t="str">
        <f t="shared" si="2"/>
        <v>FY28</v>
      </c>
      <c r="C11" s="131"/>
      <c r="D11" s="4"/>
      <c r="E11" s="4"/>
      <c r="F11" s="4"/>
      <c r="G11" s="4"/>
      <c r="H11" s="4"/>
      <c r="I11" s="4"/>
      <c r="J11" s="4"/>
      <c r="K11" s="4"/>
      <c r="L11" s="129"/>
      <c r="M11" s="134"/>
      <c r="O11" s="130" t="str">
        <v>FY28</v>
      </c>
      <c r="P11" s="131"/>
      <c r="Q11" s="4"/>
      <c r="R11" s="4"/>
      <c r="S11" s="4"/>
      <c r="T11" s="4"/>
      <c r="U11" s="4"/>
      <c r="V11" s="4"/>
      <c r="W11" s="4"/>
      <c r="X11" s="4"/>
      <c r="Y11" s="129"/>
      <c r="Z11" s="134"/>
      <c r="AB11" s="130" t="str">
        <v>FY28</v>
      </c>
      <c r="AC11" s="131"/>
      <c r="AD11" s="4"/>
      <c r="AE11" s="4"/>
      <c r="AF11" s="4"/>
      <c r="AG11" s="4"/>
      <c r="AH11" s="4"/>
      <c r="AI11" s="4"/>
      <c r="AJ11" s="4"/>
      <c r="AK11" s="4"/>
      <c r="AL11" s="129"/>
      <c r="AM11" s="134"/>
      <c r="AO11" s="130" t="str">
        <v>FY28</v>
      </c>
      <c r="AP11" s="131"/>
      <c r="AQ11" s="4"/>
      <c r="AR11" s="4"/>
      <c r="AS11" s="4"/>
      <c r="AT11" s="4"/>
      <c r="AU11" s="4"/>
      <c r="AV11" s="4"/>
      <c r="AW11" s="4"/>
      <c r="AX11" s="4"/>
      <c r="AY11" s="129"/>
      <c r="AZ11" s="134"/>
      <c r="BB11" s="130" t="str">
        <v>FY28</v>
      </c>
      <c r="BC11" s="131"/>
      <c r="BD11" s="4"/>
      <c r="BE11" s="4"/>
      <c r="BF11" s="4"/>
      <c r="BG11" s="4"/>
      <c r="BH11" s="4"/>
      <c r="BI11" s="4"/>
      <c r="BJ11" s="4"/>
      <c r="BK11" s="4"/>
      <c r="BL11" s="129"/>
      <c r="BM11" s="134"/>
      <c r="BO11" s="130" t="str">
        <v>FY28</v>
      </c>
      <c r="BP11" s="131"/>
      <c r="BQ11" s="4"/>
      <c r="BR11" s="4"/>
      <c r="BS11" s="4"/>
      <c r="BT11" s="4"/>
      <c r="BU11" s="4"/>
      <c r="BV11" s="4"/>
      <c r="BW11" s="4"/>
      <c r="BX11" s="4"/>
      <c r="BY11" s="129"/>
      <c r="BZ11" s="134"/>
      <c r="CB11" s="130" t="str">
        <v>FY28</v>
      </c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 t="str">
        <v>FY28</v>
      </c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 t="str">
        <v>FY28</v>
      </c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 t="str">
        <v>FY28</v>
      </c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 x14ac:dyDescent="0.3">
      <c r="B12" s="130" t="str">
        <f t="shared" si="2"/>
        <v>FY29</v>
      </c>
      <c r="C12" s="131"/>
      <c r="D12" s="4"/>
      <c r="E12" s="4"/>
      <c r="F12" s="4"/>
      <c r="G12" s="4"/>
      <c r="H12" s="4"/>
      <c r="I12" s="4"/>
      <c r="J12" s="4"/>
      <c r="K12" s="4"/>
      <c r="L12" s="129"/>
      <c r="M12" s="134"/>
      <c r="O12" s="130" t="str">
        <v>FY29</v>
      </c>
      <c r="P12" s="131"/>
      <c r="Q12" s="4"/>
      <c r="R12" s="4"/>
      <c r="S12" s="4"/>
      <c r="T12" s="4"/>
      <c r="U12" s="4"/>
      <c r="V12" s="4"/>
      <c r="W12" s="4"/>
      <c r="X12" s="4"/>
      <c r="Y12" s="129"/>
      <c r="Z12" s="134"/>
      <c r="AB12" s="130" t="str">
        <v>FY29</v>
      </c>
      <c r="AC12" s="131"/>
      <c r="AD12" s="4"/>
      <c r="AE12" s="4"/>
      <c r="AF12" s="4"/>
      <c r="AG12" s="4"/>
      <c r="AH12" s="4"/>
      <c r="AI12" s="4"/>
      <c r="AJ12" s="4"/>
      <c r="AK12" s="4"/>
      <c r="AL12" s="129"/>
      <c r="AM12" s="134"/>
      <c r="AO12" s="130" t="str">
        <v>FY29</v>
      </c>
      <c r="AP12" s="131"/>
      <c r="AQ12" s="4"/>
      <c r="AR12" s="4"/>
      <c r="AS12" s="4"/>
      <c r="AT12" s="4"/>
      <c r="AU12" s="4"/>
      <c r="AV12" s="4"/>
      <c r="AW12" s="4"/>
      <c r="AX12" s="4"/>
      <c r="AY12" s="129"/>
      <c r="AZ12" s="134"/>
      <c r="BB12" s="130" t="str">
        <v>FY29</v>
      </c>
      <c r="BC12" s="131"/>
      <c r="BD12" s="4"/>
      <c r="BE12" s="4"/>
      <c r="BF12" s="4"/>
      <c r="BG12" s="4"/>
      <c r="BH12" s="4"/>
      <c r="BI12" s="4"/>
      <c r="BJ12" s="4"/>
      <c r="BK12" s="4"/>
      <c r="BL12" s="129"/>
      <c r="BM12" s="134"/>
      <c r="BO12" s="130" t="str">
        <v>FY29</v>
      </c>
      <c r="BP12" s="131"/>
      <c r="BQ12" s="4"/>
      <c r="BR12" s="4"/>
      <c r="BS12" s="4"/>
      <c r="BT12" s="4"/>
      <c r="BU12" s="4"/>
      <c r="BV12" s="4"/>
      <c r="BW12" s="4"/>
      <c r="BX12" s="4"/>
      <c r="BY12" s="129"/>
      <c r="BZ12" s="134"/>
      <c r="CB12" s="130" t="str">
        <v>FY29</v>
      </c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 t="str">
        <v>FY29</v>
      </c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 t="str">
        <v>FY29</v>
      </c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 t="str">
        <v>FY29</v>
      </c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 x14ac:dyDescent="0.3">
      <c r="B13" s="130" t="str">
        <f t="shared" si="2"/>
        <v>FY30</v>
      </c>
      <c r="C13" s="131"/>
      <c r="D13" s="4"/>
      <c r="E13" s="4"/>
      <c r="F13" s="4"/>
      <c r="G13" s="4"/>
      <c r="H13" s="4"/>
      <c r="I13" s="4"/>
      <c r="J13" s="4"/>
      <c r="K13" s="4"/>
      <c r="L13" s="129"/>
      <c r="M13" s="134"/>
      <c r="O13" s="130" t="str">
        <v>FY30</v>
      </c>
      <c r="P13" s="131"/>
      <c r="Q13" s="4"/>
      <c r="R13" s="4"/>
      <c r="S13" s="4"/>
      <c r="T13" s="4"/>
      <c r="U13" s="4"/>
      <c r="V13" s="4"/>
      <c r="W13" s="4"/>
      <c r="X13" s="4"/>
      <c r="Y13" s="129"/>
      <c r="Z13" s="134"/>
      <c r="AB13" s="130" t="str">
        <v>FY30</v>
      </c>
      <c r="AC13" s="131"/>
      <c r="AD13" s="4"/>
      <c r="AE13" s="4"/>
      <c r="AF13" s="4"/>
      <c r="AG13" s="4"/>
      <c r="AH13" s="4"/>
      <c r="AI13" s="4"/>
      <c r="AJ13" s="4"/>
      <c r="AK13" s="4"/>
      <c r="AL13" s="129"/>
      <c r="AM13" s="134"/>
      <c r="AO13" s="130" t="str">
        <v>FY30</v>
      </c>
      <c r="AP13" s="131"/>
      <c r="AQ13" s="4"/>
      <c r="AR13" s="4"/>
      <c r="AS13" s="4"/>
      <c r="AT13" s="4"/>
      <c r="AU13" s="4"/>
      <c r="AV13" s="4"/>
      <c r="AW13" s="4"/>
      <c r="AX13" s="4"/>
      <c r="AY13" s="129"/>
      <c r="AZ13" s="134"/>
      <c r="BB13" s="130" t="str">
        <v>FY30</v>
      </c>
      <c r="BC13" s="131"/>
      <c r="BD13" s="4"/>
      <c r="BE13" s="4"/>
      <c r="BF13" s="4"/>
      <c r="BG13" s="4"/>
      <c r="BH13" s="4"/>
      <c r="BI13" s="4"/>
      <c r="BJ13" s="4"/>
      <c r="BK13" s="4"/>
      <c r="BL13" s="129"/>
      <c r="BM13" s="134"/>
      <c r="BO13" s="130" t="str">
        <v>FY30</v>
      </c>
      <c r="BP13" s="131"/>
      <c r="BQ13" s="4"/>
      <c r="BR13" s="4"/>
      <c r="BS13" s="4"/>
      <c r="BT13" s="4"/>
      <c r="BU13" s="4"/>
      <c r="BV13" s="4"/>
      <c r="BW13" s="4"/>
      <c r="BX13" s="4"/>
      <c r="BY13" s="129"/>
      <c r="BZ13" s="134"/>
      <c r="CB13" s="130" t="str">
        <v>FY30</v>
      </c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 t="str">
        <v>FY30</v>
      </c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 t="str">
        <v>FY30</v>
      </c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 t="str">
        <v>FY30</v>
      </c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 x14ac:dyDescent="0.3">
      <c r="B14" s="130" t="str">
        <f t="shared" si="2"/>
        <v>FY31</v>
      </c>
      <c r="C14" s="131"/>
      <c r="D14" s="4"/>
      <c r="E14" s="4"/>
      <c r="F14" s="4"/>
      <c r="G14" s="4"/>
      <c r="H14" s="4"/>
      <c r="I14" s="4"/>
      <c r="J14" s="4"/>
      <c r="K14" s="4"/>
      <c r="L14" s="129"/>
      <c r="M14" s="134"/>
      <c r="O14" s="130" t="str">
        <v>FY31</v>
      </c>
      <c r="P14" s="131"/>
      <c r="Q14" s="4"/>
      <c r="R14" s="4"/>
      <c r="S14" s="4"/>
      <c r="T14" s="4"/>
      <c r="U14" s="4"/>
      <c r="V14" s="4"/>
      <c r="W14" s="4"/>
      <c r="X14" s="4"/>
      <c r="Y14" s="129"/>
      <c r="Z14" s="134"/>
      <c r="AB14" s="130" t="str">
        <v>FY31</v>
      </c>
      <c r="AC14" s="131"/>
      <c r="AD14" s="4"/>
      <c r="AE14" s="4"/>
      <c r="AF14" s="4"/>
      <c r="AG14" s="4"/>
      <c r="AH14" s="4"/>
      <c r="AI14" s="4"/>
      <c r="AJ14" s="4"/>
      <c r="AK14" s="4"/>
      <c r="AL14" s="129"/>
      <c r="AM14" s="134"/>
      <c r="AO14" s="130" t="str">
        <v>FY31</v>
      </c>
      <c r="AP14" s="131"/>
      <c r="AQ14" s="4"/>
      <c r="AR14" s="4"/>
      <c r="AS14" s="4"/>
      <c r="AT14" s="4"/>
      <c r="AU14" s="4"/>
      <c r="AV14" s="4"/>
      <c r="AW14" s="4"/>
      <c r="AX14" s="4"/>
      <c r="AY14" s="129"/>
      <c r="AZ14" s="134"/>
      <c r="BB14" s="130" t="str">
        <v>FY31</v>
      </c>
      <c r="BC14" s="131"/>
      <c r="BD14" s="4"/>
      <c r="BE14" s="4"/>
      <c r="BF14" s="4"/>
      <c r="BG14" s="4"/>
      <c r="BH14" s="4"/>
      <c r="BI14" s="4"/>
      <c r="BJ14" s="4"/>
      <c r="BK14" s="4"/>
      <c r="BL14" s="129"/>
      <c r="BM14" s="134"/>
      <c r="BO14" s="130" t="str">
        <v>FY31</v>
      </c>
      <c r="BP14" s="131"/>
      <c r="BQ14" s="4"/>
      <c r="BR14" s="4"/>
      <c r="BS14" s="4"/>
      <c r="BT14" s="4"/>
      <c r="BU14" s="4"/>
      <c r="BV14" s="4"/>
      <c r="BW14" s="4"/>
      <c r="BX14" s="4"/>
      <c r="BY14" s="129"/>
      <c r="BZ14" s="134"/>
      <c r="CB14" s="130" t="str">
        <v>FY31</v>
      </c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 t="str">
        <v>FY31</v>
      </c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 t="str">
        <v>FY31</v>
      </c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 t="str">
        <v>FY31</v>
      </c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 x14ac:dyDescent="0.3">
      <c r="B15" s="130" t="str">
        <f t="shared" si="2"/>
        <v>FY32</v>
      </c>
      <c r="C15" s="131"/>
      <c r="D15" s="4"/>
      <c r="E15" s="4"/>
      <c r="F15" s="4"/>
      <c r="G15" s="4"/>
      <c r="H15" s="4"/>
      <c r="I15" s="4"/>
      <c r="J15" s="4"/>
      <c r="K15" s="4"/>
      <c r="L15" s="129"/>
      <c r="M15" s="134"/>
      <c r="O15" s="130" t="str">
        <v>FY32</v>
      </c>
      <c r="P15" s="131"/>
      <c r="Q15" s="4"/>
      <c r="R15" s="4"/>
      <c r="S15" s="4"/>
      <c r="T15" s="4"/>
      <c r="U15" s="4"/>
      <c r="V15" s="4"/>
      <c r="W15" s="4"/>
      <c r="X15" s="4"/>
      <c r="Y15" s="129"/>
      <c r="Z15" s="134"/>
      <c r="AB15" s="130" t="str">
        <v>FY32</v>
      </c>
      <c r="AC15" s="131"/>
      <c r="AD15" s="4"/>
      <c r="AE15" s="4"/>
      <c r="AF15" s="4"/>
      <c r="AG15" s="4"/>
      <c r="AH15" s="4"/>
      <c r="AI15" s="4"/>
      <c r="AJ15" s="4"/>
      <c r="AK15" s="4"/>
      <c r="AL15" s="129"/>
      <c r="AM15" s="134"/>
      <c r="AO15" s="130" t="str">
        <v>FY32</v>
      </c>
      <c r="AP15" s="131"/>
      <c r="AQ15" s="4"/>
      <c r="AR15" s="4"/>
      <c r="AS15" s="4"/>
      <c r="AT15" s="4"/>
      <c r="AU15" s="4"/>
      <c r="AV15" s="4"/>
      <c r="AW15" s="4"/>
      <c r="AX15" s="4"/>
      <c r="AY15" s="129"/>
      <c r="AZ15" s="134"/>
      <c r="BB15" s="130" t="str">
        <v>FY32</v>
      </c>
      <c r="BC15" s="131"/>
      <c r="BD15" s="4"/>
      <c r="BE15" s="4"/>
      <c r="BF15" s="4"/>
      <c r="BG15" s="4"/>
      <c r="BH15" s="4"/>
      <c r="BI15" s="4"/>
      <c r="BJ15" s="4"/>
      <c r="BK15" s="4"/>
      <c r="BL15" s="129"/>
      <c r="BM15" s="134"/>
      <c r="BO15" s="130" t="str">
        <v>FY32</v>
      </c>
      <c r="BP15" s="131"/>
      <c r="BQ15" s="4"/>
      <c r="BR15" s="4"/>
      <c r="BS15" s="4"/>
      <c r="BT15" s="4"/>
      <c r="BU15" s="4"/>
      <c r="BV15" s="4"/>
      <c r="BW15" s="4"/>
      <c r="BX15" s="4"/>
      <c r="BY15" s="129"/>
      <c r="BZ15" s="134"/>
      <c r="CB15" s="130" t="str">
        <v>FY32</v>
      </c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 t="str">
        <v>FY32</v>
      </c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 t="str">
        <v>FY32</v>
      </c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 t="str">
        <v>FY32</v>
      </c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 x14ac:dyDescent="0.3">
      <c r="B16" s="130" t="str">
        <f t="shared" si="2"/>
        <v>FY33</v>
      </c>
      <c r="C16" s="131"/>
      <c r="D16" s="4"/>
      <c r="E16" s="4"/>
      <c r="F16" s="4"/>
      <c r="G16" s="4"/>
      <c r="H16" s="4"/>
      <c r="I16" s="4"/>
      <c r="J16" s="4"/>
      <c r="K16" s="4"/>
      <c r="L16" s="129"/>
      <c r="M16" s="134"/>
      <c r="O16" s="130" t="str">
        <v>FY33</v>
      </c>
      <c r="P16" s="131"/>
      <c r="Q16" s="4"/>
      <c r="R16" s="4"/>
      <c r="S16" s="4"/>
      <c r="T16" s="4"/>
      <c r="U16" s="4"/>
      <c r="V16" s="4"/>
      <c r="W16" s="4"/>
      <c r="X16" s="4"/>
      <c r="Y16" s="129"/>
      <c r="Z16" s="134"/>
      <c r="AB16" s="130" t="str">
        <v>FY33</v>
      </c>
      <c r="AC16" s="131"/>
      <c r="AD16" s="4"/>
      <c r="AE16" s="4"/>
      <c r="AF16" s="4"/>
      <c r="AG16" s="4"/>
      <c r="AH16" s="4"/>
      <c r="AI16" s="4"/>
      <c r="AJ16" s="4"/>
      <c r="AK16" s="4"/>
      <c r="AL16" s="129"/>
      <c r="AM16" s="134"/>
      <c r="AO16" s="130" t="str">
        <v>FY33</v>
      </c>
      <c r="AP16" s="131"/>
      <c r="AQ16" s="4"/>
      <c r="AR16" s="4"/>
      <c r="AS16" s="4"/>
      <c r="AT16" s="4"/>
      <c r="AU16" s="4"/>
      <c r="AV16" s="4"/>
      <c r="AW16" s="4"/>
      <c r="AX16" s="4"/>
      <c r="AY16" s="129"/>
      <c r="AZ16" s="134"/>
      <c r="BB16" s="130" t="str">
        <v>FY33</v>
      </c>
      <c r="BC16" s="131"/>
      <c r="BD16" s="4"/>
      <c r="BE16" s="4"/>
      <c r="BF16" s="4"/>
      <c r="BG16" s="4"/>
      <c r="BH16" s="4"/>
      <c r="BI16" s="4"/>
      <c r="BJ16" s="4"/>
      <c r="BK16" s="4"/>
      <c r="BL16" s="129"/>
      <c r="BM16" s="134"/>
      <c r="BO16" s="130" t="str">
        <v>FY33</v>
      </c>
      <c r="BP16" s="131"/>
      <c r="BQ16" s="4"/>
      <c r="BR16" s="4"/>
      <c r="BS16" s="4"/>
      <c r="BT16" s="4"/>
      <c r="BU16" s="4"/>
      <c r="BV16" s="4"/>
      <c r="BW16" s="4"/>
      <c r="BX16" s="4"/>
      <c r="BY16" s="129"/>
      <c r="BZ16" s="134"/>
      <c r="CB16" s="130" t="str">
        <v>FY33</v>
      </c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 t="str">
        <v>FY33</v>
      </c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 t="str">
        <v>FY33</v>
      </c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 t="str">
        <v>FY33</v>
      </c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 x14ac:dyDescent="0.3">
      <c r="B17" s="130" t="str">
        <f t="shared" si="2"/>
        <v>FY34</v>
      </c>
      <c r="C17" s="131"/>
      <c r="D17" s="4"/>
      <c r="E17" s="4"/>
      <c r="F17" s="4"/>
      <c r="G17" s="4"/>
      <c r="H17" s="4"/>
      <c r="I17" s="4"/>
      <c r="J17" s="4"/>
      <c r="K17" s="4"/>
      <c r="L17" s="129"/>
      <c r="M17" s="134"/>
      <c r="O17" s="130" t="str">
        <v>FY34</v>
      </c>
      <c r="P17" s="131"/>
      <c r="Q17" s="4"/>
      <c r="R17" s="4"/>
      <c r="S17" s="4"/>
      <c r="T17" s="4"/>
      <c r="U17" s="4"/>
      <c r="V17" s="4"/>
      <c r="W17" s="4"/>
      <c r="X17" s="4"/>
      <c r="Y17" s="129"/>
      <c r="Z17" s="134"/>
      <c r="AB17" s="130" t="str">
        <v>FY34</v>
      </c>
      <c r="AC17" s="131"/>
      <c r="AD17" s="4"/>
      <c r="AE17" s="4"/>
      <c r="AF17" s="4"/>
      <c r="AG17" s="4"/>
      <c r="AH17" s="4"/>
      <c r="AI17" s="4"/>
      <c r="AJ17" s="4"/>
      <c r="AK17" s="4"/>
      <c r="AL17" s="129"/>
      <c r="AM17" s="134"/>
      <c r="AO17" s="130" t="str">
        <v>FY34</v>
      </c>
      <c r="AP17" s="131"/>
      <c r="AQ17" s="4"/>
      <c r="AR17" s="4"/>
      <c r="AS17" s="4"/>
      <c r="AT17" s="4"/>
      <c r="AU17" s="4"/>
      <c r="AV17" s="4"/>
      <c r="AW17" s="4"/>
      <c r="AX17" s="4"/>
      <c r="AY17" s="129"/>
      <c r="AZ17" s="134"/>
      <c r="BB17" s="130" t="str">
        <v>FY34</v>
      </c>
      <c r="BC17" s="131"/>
      <c r="BD17" s="4"/>
      <c r="BE17" s="4"/>
      <c r="BF17" s="4"/>
      <c r="BG17" s="4"/>
      <c r="BH17" s="4"/>
      <c r="BI17" s="4"/>
      <c r="BJ17" s="4"/>
      <c r="BK17" s="4"/>
      <c r="BL17" s="129"/>
      <c r="BM17" s="134"/>
      <c r="BO17" s="130" t="str">
        <v>FY34</v>
      </c>
      <c r="BP17" s="131"/>
      <c r="BQ17" s="4"/>
      <c r="BR17" s="4"/>
      <c r="BS17" s="4"/>
      <c r="BT17" s="4"/>
      <c r="BU17" s="4"/>
      <c r="BV17" s="4"/>
      <c r="BW17" s="4"/>
      <c r="BX17" s="4"/>
      <c r="BY17" s="129"/>
      <c r="BZ17" s="134"/>
      <c r="CB17" s="130" t="str">
        <v>FY34</v>
      </c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 t="str">
        <v>FY34</v>
      </c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 t="str">
        <v>FY34</v>
      </c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 t="str">
        <v>FY34</v>
      </c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 x14ac:dyDescent="0.3">
      <c r="B18" s="130" t="str">
        <f t="shared" si="2"/>
        <v>FY35</v>
      </c>
      <c r="C18" s="131"/>
      <c r="D18" s="4"/>
      <c r="E18" s="4"/>
      <c r="F18" s="4"/>
      <c r="G18" s="4"/>
      <c r="H18" s="4"/>
      <c r="I18" s="4"/>
      <c r="J18" s="4"/>
      <c r="K18" s="4"/>
      <c r="L18" s="129"/>
      <c r="M18" s="134"/>
      <c r="O18" s="130" t="str">
        <v>FY35</v>
      </c>
      <c r="P18" s="131"/>
      <c r="Q18" s="4"/>
      <c r="R18" s="4"/>
      <c r="S18" s="4"/>
      <c r="T18" s="4"/>
      <c r="U18" s="4"/>
      <c r="V18" s="4"/>
      <c r="W18" s="4"/>
      <c r="X18" s="4"/>
      <c r="Y18" s="129"/>
      <c r="Z18" s="134"/>
      <c r="AB18" s="130" t="str">
        <v>FY35</v>
      </c>
      <c r="AC18" s="131"/>
      <c r="AD18" s="4"/>
      <c r="AE18" s="4"/>
      <c r="AF18" s="4"/>
      <c r="AG18" s="4"/>
      <c r="AH18" s="4"/>
      <c r="AI18" s="4"/>
      <c r="AJ18" s="4"/>
      <c r="AK18" s="4"/>
      <c r="AL18" s="129"/>
      <c r="AM18" s="134"/>
      <c r="AO18" s="130" t="str">
        <v>FY35</v>
      </c>
      <c r="AP18" s="131"/>
      <c r="AQ18" s="4"/>
      <c r="AR18" s="4"/>
      <c r="AS18" s="4"/>
      <c r="AT18" s="4"/>
      <c r="AU18" s="4"/>
      <c r="AV18" s="4"/>
      <c r="AW18" s="4"/>
      <c r="AX18" s="4"/>
      <c r="AY18" s="129"/>
      <c r="AZ18" s="134"/>
      <c r="BB18" s="130" t="str">
        <v>FY35</v>
      </c>
      <c r="BC18" s="131"/>
      <c r="BD18" s="4"/>
      <c r="BE18" s="4"/>
      <c r="BF18" s="4"/>
      <c r="BG18" s="4"/>
      <c r="BH18" s="4"/>
      <c r="BI18" s="4"/>
      <c r="BJ18" s="4"/>
      <c r="BK18" s="4"/>
      <c r="BL18" s="129"/>
      <c r="BM18" s="134"/>
      <c r="BO18" s="130" t="str">
        <v>FY35</v>
      </c>
      <c r="BP18" s="131"/>
      <c r="BQ18" s="4"/>
      <c r="BR18" s="4"/>
      <c r="BS18" s="4"/>
      <c r="BT18" s="4"/>
      <c r="BU18" s="4"/>
      <c r="BV18" s="4"/>
      <c r="BW18" s="4"/>
      <c r="BX18" s="4"/>
      <c r="BY18" s="129"/>
      <c r="BZ18" s="134"/>
      <c r="CB18" s="130" t="str">
        <v>FY35</v>
      </c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 t="str">
        <v>FY35</v>
      </c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 t="str">
        <v>FY35</v>
      </c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 t="str">
        <v>FY35</v>
      </c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 x14ac:dyDescent="0.3">
      <c r="B19" s="130" t="str">
        <f t="shared" si="2"/>
        <v>FY36</v>
      </c>
      <c r="C19" s="131"/>
      <c r="D19" s="4"/>
      <c r="E19" s="4"/>
      <c r="F19" s="4"/>
      <c r="G19" s="4"/>
      <c r="H19" s="4"/>
      <c r="I19" s="4"/>
      <c r="J19" s="4"/>
      <c r="K19" s="4"/>
      <c r="L19" s="129"/>
      <c r="M19" s="134"/>
      <c r="O19" s="130" t="str">
        <v>FY36</v>
      </c>
      <c r="P19" s="131"/>
      <c r="Q19" s="4"/>
      <c r="R19" s="4"/>
      <c r="S19" s="4"/>
      <c r="T19" s="4"/>
      <c r="U19" s="4"/>
      <c r="V19" s="4"/>
      <c r="W19" s="4"/>
      <c r="X19" s="4"/>
      <c r="Y19" s="129"/>
      <c r="Z19" s="134"/>
      <c r="AB19" s="130" t="str">
        <v>FY36</v>
      </c>
      <c r="AC19" s="131"/>
      <c r="AD19" s="4"/>
      <c r="AE19" s="4"/>
      <c r="AF19" s="4"/>
      <c r="AG19" s="4"/>
      <c r="AH19" s="4"/>
      <c r="AI19" s="4"/>
      <c r="AJ19" s="4"/>
      <c r="AK19" s="4"/>
      <c r="AL19" s="129"/>
      <c r="AM19" s="134"/>
      <c r="AO19" s="130" t="str">
        <v>FY36</v>
      </c>
      <c r="AP19" s="131"/>
      <c r="AQ19" s="4"/>
      <c r="AR19" s="4"/>
      <c r="AS19" s="4"/>
      <c r="AT19" s="4"/>
      <c r="AU19" s="4"/>
      <c r="AV19" s="4"/>
      <c r="AW19" s="4"/>
      <c r="AX19" s="4"/>
      <c r="AY19" s="129"/>
      <c r="AZ19" s="134"/>
      <c r="BB19" s="130" t="str">
        <v>FY36</v>
      </c>
      <c r="BC19" s="131"/>
      <c r="BD19" s="4"/>
      <c r="BE19" s="4"/>
      <c r="BF19" s="4"/>
      <c r="BG19" s="4"/>
      <c r="BH19" s="4"/>
      <c r="BI19" s="4"/>
      <c r="BJ19" s="4"/>
      <c r="BK19" s="4"/>
      <c r="BL19" s="129"/>
      <c r="BM19" s="134"/>
      <c r="BO19" s="130" t="str">
        <v>FY36</v>
      </c>
      <c r="BP19" s="131"/>
      <c r="BQ19" s="4"/>
      <c r="BR19" s="4"/>
      <c r="BS19" s="4"/>
      <c r="BT19" s="4"/>
      <c r="BU19" s="4"/>
      <c r="BV19" s="4"/>
      <c r="BW19" s="4"/>
      <c r="BX19" s="4"/>
      <c r="BY19" s="129"/>
      <c r="BZ19" s="134"/>
      <c r="CB19" s="130" t="str">
        <v>FY36</v>
      </c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 t="str">
        <v>FY36</v>
      </c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 t="str">
        <v>FY36</v>
      </c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 t="str">
        <v>FY36</v>
      </c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 x14ac:dyDescent="0.3">
      <c r="B20" s="130" t="str">
        <f t="shared" si="2"/>
        <v>FY37</v>
      </c>
      <c r="C20" s="131"/>
      <c r="D20" s="4"/>
      <c r="E20" s="4"/>
      <c r="F20" s="4"/>
      <c r="G20" s="4"/>
      <c r="H20" s="4"/>
      <c r="I20" s="4"/>
      <c r="J20" s="4"/>
      <c r="K20" s="4"/>
      <c r="L20" s="129"/>
      <c r="M20" s="134"/>
      <c r="O20" s="130" t="str">
        <v>FY37</v>
      </c>
      <c r="P20" s="131"/>
      <c r="Q20" s="4"/>
      <c r="R20" s="4"/>
      <c r="S20" s="4"/>
      <c r="T20" s="4"/>
      <c r="U20" s="4"/>
      <c r="V20" s="4"/>
      <c r="W20" s="4"/>
      <c r="X20" s="4"/>
      <c r="Y20" s="129"/>
      <c r="Z20" s="134"/>
      <c r="AB20" s="130" t="str">
        <v>FY37</v>
      </c>
      <c r="AC20" s="131"/>
      <c r="AD20" s="4"/>
      <c r="AE20" s="4"/>
      <c r="AF20" s="4"/>
      <c r="AG20" s="4"/>
      <c r="AH20" s="4"/>
      <c r="AI20" s="4"/>
      <c r="AJ20" s="4"/>
      <c r="AK20" s="4"/>
      <c r="AL20" s="129"/>
      <c r="AM20" s="134"/>
      <c r="AO20" s="130" t="str">
        <v>FY37</v>
      </c>
      <c r="AP20" s="131"/>
      <c r="AQ20" s="4"/>
      <c r="AR20" s="4"/>
      <c r="AS20" s="4"/>
      <c r="AT20" s="4"/>
      <c r="AU20" s="4"/>
      <c r="AV20" s="4"/>
      <c r="AW20" s="4"/>
      <c r="AX20" s="4"/>
      <c r="AY20" s="129"/>
      <c r="AZ20" s="134"/>
      <c r="BB20" s="130" t="str">
        <v>FY37</v>
      </c>
      <c r="BC20" s="131"/>
      <c r="BD20" s="4"/>
      <c r="BE20" s="4"/>
      <c r="BF20" s="4"/>
      <c r="BG20" s="4"/>
      <c r="BH20" s="4"/>
      <c r="BI20" s="4"/>
      <c r="BJ20" s="4"/>
      <c r="BK20" s="4"/>
      <c r="BL20" s="129"/>
      <c r="BM20" s="134"/>
      <c r="BO20" s="130" t="str">
        <v>FY37</v>
      </c>
      <c r="BP20" s="131"/>
      <c r="BQ20" s="4"/>
      <c r="BR20" s="4"/>
      <c r="BS20" s="4"/>
      <c r="BT20" s="4"/>
      <c r="BU20" s="4"/>
      <c r="BV20" s="4"/>
      <c r="BW20" s="4"/>
      <c r="BX20" s="4"/>
      <c r="BY20" s="129"/>
      <c r="BZ20" s="134"/>
      <c r="CB20" s="130" t="str">
        <v>FY37</v>
      </c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 t="str">
        <v>FY37</v>
      </c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 t="str">
        <v>FY37</v>
      </c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 t="str">
        <v>FY37</v>
      </c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 x14ac:dyDescent="0.3">
      <c r="B21" s="130" t="str">
        <f t="shared" si="2"/>
        <v>FY38</v>
      </c>
      <c r="C21" s="131"/>
      <c r="D21" s="4"/>
      <c r="E21" s="4"/>
      <c r="F21" s="4"/>
      <c r="G21" s="4"/>
      <c r="H21" s="4"/>
      <c r="I21" s="4"/>
      <c r="J21" s="4"/>
      <c r="K21" s="4"/>
      <c r="L21" s="129"/>
      <c r="M21" s="134"/>
      <c r="O21" s="130" t="str">
        <v>FY38</v>
      </c>
      <c r="P21" s="131"/>
      <c r="Q21" s="4"/>
      <c r="R21" s="4"/>
      <c r="S21" s="4"/>
      <c r="T21" s="4"/>
      <c r="U21" s="4"/>
      <c r="V21" s="4"/>
      <c r="W21" s="4"/>
      <c r="X21" s="4"/>
      <c r="Y21" s="129"/>
      <c r="Z21" s="134"/>
      <c r="AB21" s="130" t="str">
        <v>FY38</v>
      </c>
      <c r="AC21" s="131"/>
      <c r="AD21" s="4"/>
      <c r="AE21" s="4"/>
      <c r="AF21" s="4"/>
      <c r="AG21" s="4"/>
      <c r="AH21" s="4"/>
      <c r="AI21" s="4"/>
      <c r="AJ21" s="4"/>
      <c r="AK21" s="4"/>
      <c r="AL21" s="129"/>
      <c r="AM21" s="134"/>
      <c r="AO21" s="130" t="str">
        <v>FY38</v>
      </c>
      <c r="AP21" s="131"/>
      <c r="AQ21" s="4"/>
      <c r="AR21" s="4"/>
      <c r="AS21" s="4"/>
      <c r="AT21" s="4"/>
      <c r="AU21" s="4"/>
      <c r="AV21" s="4"/>
      <c r="AW21" s="4"/>
      <c r="AX21" s="4"/>
      <c r="AY21" s="129"/>
      <c r="AZ21" s="134"/>
      <c r="BB21" s="130" t="str">
        <v>FY38</v>
      </c>
      <c r="BC21" s="131"/>
      <c r="BD21" s="4"/>
      <c r="BE21" s="4"/>
      <c r="BF21" s="4"/>
      <c r="BG21" s="4"/>
      <c r="BH21" s="4"/>
      <c r="BI21" s="4"/>
      <c r="BJ21" s="4"/>
      <c r="BK21" s="4"/>
      <c r="BL21" s="129"/>
      <c r="BM21" s="134"/>
      <c r="BO21" s="130" t="str">
        <v>FY38</v>
      </c>
      <c r="BP21" s="131"/>
      <c r="BQ21" s="4"/>
      <c r="BR21" s="4"/>
      <c r="BS21" s="4"/>
      <c r="BT21" s="4"/>
      <c r="BU21" s="4"/>
      <c r="BV21" s="4"/>
      <c r="BW21" s="4"/>
      <c r="BX21" s="4"/>
      <c r="BY21" s="129"/>
      <c r="BZ21" s="134"/>
      <c r="CB21" s="130" t="str">
        <v>FY38</v>
      </c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 t="str">
        <v>FY38</v>
      </c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 t="str">
        <v>FY38</v>
      </c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 t="str">
        <v>FY38</v>
      </c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 x14ac:dyDescent="0.3">
      <c r="B22" s="130" t="str">
        <f t="shared" si="2"/>
        <v>FY39</v>
      </c>
      <c r="C22" s="131"/>
      <c r="D22" s="4"/>
      <c r="E22" s="4"/>
      <c r="F22" s="4"/>
      <c r="G22" s="4"/>
      <c r="H22" s="4"/>
      <c r="I22" s="4"/>
      <c r="J22" s="4"/>
      <c r="K22" s="4"/>
      <c r="L22" s="129"/>
      <c r="M22" s="134"/>
      <c r="O22" s="130" t="str">
        <v>FY39</v>
      </c>
      <c r="P22" s="131"/>
      <c r="Q22" s="4"/>
      <c r="R22" s="4"/>
      <c r="S22" s="4"/>
      <c r="T22" s="4"/>
      <c r="U22" s="4"/>
      <c r="V22" s="4"/>
      <c r="W22" s="4"/>
      <c r="X22" s="4"/>
      <c r="Y22" s="129"/>
      <c r="Z22" s="134"/>
      <c r="AB22" s="130" t="str">
        <v>FY39</v>
      </c>
      <c r="AC22" s="131"/>
      <c r="AD22" s="4"/>
      <c r="AE22" s="4"/>
      <c r="AF22" s="4"/>
      <c r="AG22" s="4"/>
      <c r="AH22" s="4"/>
      <c r="AI22" s="4"/>
      <c r="AJ22" s="4"/>
      <c r="AK22" s="4"/>
      <c r="AL22" s="129"/>
      <c r="AM22" s="134"/>
      <c r="AO22" s="130" t="str">
        <v>FY39</v>
      </c>
      <c r="AP22" s="131"/>
      <c r="AQ22" s="4"/>
      <c r="AR22" s="4"/>
      <c r="AS22" s="4"/>
      <c r="AT22" s="4"/>
      <c r="AU22" s="4"/>
      <c r="AV22" s="4"/>
      <c r="AW22" s="4"/>
      <c r="AX22" s="4"/>
      <c r="AY22" s="129"/>
      <c r="AZ22" s="134"/>
      <c r="BB22" s="130" t="str">
        <v>FY39</v>
      </c>
      <c r="BC22" s="131"/>
      <c r="BD22" s="4"/>
      <c r="BE22" s="4"/>
      <c r="BF22" s="4"/>
      <c r="BG22" s="4"/>
      <c r="BH22" s="4"/>
      <c r="BI22" s="4"/>
      <c r="BJ22" s="4"/>
      <c r="BK22" s="4"/>
      <c r="BL22" s="129"/>
      <c r="BM22" s="134"/>
      <c r="BO22" s="130" t="str">
        <v>FY39</v>
      </c>
      <c r="BP22" s="131"/>
      <c r="BQ22" s="4"/>
      <c r="BR22" s="4"/>
      <c r="BS22" s="4"/>
      <c r="BT22" s="4"/>
      <c r="BU22" s="4"/>
      <c r="BV22" s="4"/>
      <c r="BW22" s="4"/>
      <c r="BX22" s="4"/>
      <c r="BY22" s="129"/>
      <c r="BZ22" s="134"/>
      <c r="CB22" s="130" t="str">
        <v>FY39</v>
      </c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 t="str">
        <v>FY39</v>
      </c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 t="str">
        <v>FY39</v>
      </c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 t="str">
        <v>FY39</v>
      </c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 x14ac:dyDescent="0.3">
      <c r="B23" s="130" t="str">
        <f t="shared" si="2"/>
        <v>FY40</v>
      </c>
      <c r="C23" s="131"/>
      <c r="D23" s="4"/>
      <c r="E23" s="4"/>
      <c r="F23" s="4"/>
      <c r="G23" s="4"/>
      <c r="H23" s="4"/>
      <c r="I23" s="4"/>
      <c r="J23" s="4"/>
      <c r="K23" s="4"/>
      <c r="L23" s="129"/>
      <c r="M23" s="134">
        <f t="shared" ref="M23:M37" si="3">M22</f>
        <v>0</v>
      </c>
      <c r="O23" s="130" t="str">
        <v>FY40</v>
      </c>
      <c r="P23" s="131"/>
      <c r="Q23" s="4"/>
      <c r="R23" s="4"/>
      <c r="S23" s="4"/>
      <c r="T23" s="4"/>
      <c r="U23" s="4"/>
      <c r="V23" s="4"/>
      <c r="W23" s="4"/>
      <c r="X23" s="4"/>
      <c r="Y23" s="129"/>
      <c r="Z23" s="134">
        <f t="shared" ref="Z23:Z37" si="4">Z22</f>
        <v>0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 t="shared" ref="AM23:AM37" si="5">AM22</f>
        <v>0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 t="shared" ref="AZ23:AZ37" si="6">AZ22</f>
        <v>0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 t="shared" ref="BM23:BM37" si="7">BM22</f>
        <v>0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 t="shared" ref="BZ23:BZ37" si="8">BZ22</f>
        <v>0</v>
      </c>
      <c r="CB23" s="130" t="str">
        <v>FY40</v>
      </c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 t="str">
        <v>FY40</v>
      </c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 t="str">
        <v>FY40</v>
      </c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 t="str">
        <v>FY40</v>
      </c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 x14ac:dyDescent="0.3">
      <c r="B24" s="130" t="str">
        <f t="shared" si="2"/>
        <v>FY41</v>
      </c>
      <c r="C24" s="131"/>
      <c r="D24" s="4"/>
      <c r="E24" s="4"/>
      <c r="F24" s="4"/>
      <c r="G24" s="4"/>
      <c r="H24" s="4"/>
      <c r="I24" s="4"/>
      <c r="J24" s="4"/>
      <c r="K24" s="4"/>
      <c r="L24" s="129"/>
      <c r="M24" s="134">
        <f t="shared" si="3"/>
        <v>0</v>
      </c>
      <c r="O24" s="130" t="str">
        <v>FY41</v>
      </c>
      <c r="P24" s="131"/>
      <c r="Q24" s="4"/>
      <c r="R24" s="4"/>
      <c r="S24" s="4"/>
      <c r="T24" s="4"/>
      <c r="U24" s="4"/>
      <c r="V24" s="4"/>
      <c r="W24" s="4"/>
      <c r="X24" s="4"/>
      <c r="Y24" s="129"/>
      <c r="Z24" s="134">
        <f t="shared" si="4"/>
        <v>0</v>
      </c>
      <c r="AB24" s="130" t="str">
        <v>FY41</v>
      </c>
      <c r="AC24" s="131"/>
      <c r="AD24" s="4"/>
      <c r="AE24" s="4"/>
      <c r="AF24" s="4"/>
      <c r="AG24" s="4"/>
      <c r="AH24" s="4"/>
      <c r="AI24" s="4"/>
      <c r="AJ24" s="4"/>
      <c r="AK24" s="4"/>
      <c r="AL24" s="129"/>
      <c r="AM24" s="134">
        <f t="shared" si="5"/>
        <v>0</v>
      </c>
      <c r="AO24" s="130" t="str">
        <v>FY41</v>
      </c>
      <c r="AP24" s="131"/>
      <c r="AQ24" s="4"/>
      <c r="AR24" s="4"/>
      <c r="AS24" s="4"/>
      <c r="AT24" s="4"/>
      <c r="AU24" s="4"/>
      <c r="AV24" s="4"/>
      <c r="AW24" s="4"/>
      <c r="AX24" s="4"/>
      <c r="AY24" s="129"/>
      <c r="AZ24" s="134">
        <f t="shared" si="6"/>
        <v>0</v>
      </c>
      <c r="BB24" s="130" t="str">
        <v>FY41</v>
      </c>
      <c r="BC24" s="131"/>
      <c r="BD24" s="4"/>
      <c r="BE24" s="4"/>
      <c r="BF24" s="4"/>
      <c r="BG24" s="4"/>
      <c r="BH24" s="4"/>
      <c r="BI24" s="4"/>
      <c r="BJ24" s="4"/>
      <c r="BK24" s="4"/>
      <c r="BL24" s="129"/>
      <c r="BM24" s="134">
        <f t="shared" si="7"/>
        <v>0</v>
      </c>
      <c r="BO24" s="130" t="str">
        <v>FY41</v>
      </c>
      <c r="BP24" s="131"/>
      <c r="BQ24" s="4"/>
      <c r="BR24" s="4"/>
      <c r="BS24" s="4"/>
      <c r="BT24" s="4"/>
      <c r="BU24" s="4"/>
      <c r="BV24" s="4"/>
      <c r="BW24" s="4"/>
      <c r="BX24" s="4"/>
      <c r="BY24" s="129"/>
      <c r="BZ24" s="134">
        <f t="shared" si="8"/>
        <v>0</v>
      </c>
      <c r="CB24" s="130" t="str">
        <v>FY41</v>
      </c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9">CM23</f>
        <v>0</v>
      </c>
      <c r="CO24" s="130" t="str">
        <v>FY41</v>
      </c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10">CZ23</f>
        <v>0</v>
      </c>
      <c r="DB24" s="130" t="str">
        <v>FY41</v>
      </c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11">DM23</f>
        <v>0</v>
      </c>
      <c r="DO24" s="130" t="str">
        <v>FY41</v>
      </c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2">DZ23</f>
        <v>0</v>
      </c>
    </row>
    <row r="25" spans="2:130" x14ac:dyDescent="0.3">
      <c r="B25" s="130" t="str">
        <f t="shared" si="2"/>
        <v>FY42</v>
      </c>
      <c r="C25" s="131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3"/>
        <v>0</v>
      </c>
      <c r="O25" s="130" t="str">
        <v>FY42</v>
      </c>
      <c r="P25" s="131"/>
      <c r="Q25" s="4"/>
      <c r="R25" s="4"/>
      <c r="S25" s="4"/>
      <c r="T25" s="4"/>
      <c r="U25" s="4"/>
      <c r="V25" s="4"/>
      <c r="W25" s="4"/>
      <c r="X25" s="4"/>
      <c r="Y25" s="129"/>
      <c r="Z25" s="134">
        <f t="shared" si="4"/>
        <v>0</v>
      </c>
      <c r="AB25" s="130" t="str">
        <v>FY42</v>
      </c>
      <c r="AC25" s="131"/>
      <c r="AD25" s="4"/>
      <c r="AE25" s="4"/>
      <c r="AF25" s="4"/>
      <c r="AG25" s="4"/>
      <c r="AH25" s="4"/>
      <c r="AI25" s="4"/>
      <c r="AJ25" s="4"/>
      <c r="AK25" s="4"/>
      <c r="AL25" s="129"/>
      <c r="AM25" s="134">
        <f t="shared" si="5"/>
        <v>0</v>
      </c>
      <c r="AO25" s="130" t="str">
        <v>FY42</v>
      </c>
      <c r="AP25" s="131"/>
      <c r="AQ25" s="4"/>
      <c r="AR25" s="4"/>
      <c r="AS25" s="4"/>
      <c r="AT25" s="4"/>
      <c r="AU25" s="4"/>
      <c r="AV25" s="4"/>
      <c r="AW25" s="4"/>
      <c r="AX25" s="4"/>
      <c r="AY25" s="129"/>
      <c r="AZ25" s="134">
        <f t="shared" si="6"/>
        <v>0</v>
      </c>
      <c r="BB25" s="130" t="str">
        <v>FY42</v>
      </c>
      <c r="BC25" s="131"/>
      <c r="BD25" s="4"/>
      <c r="BE25" s="4"/>
      <c r="BF25" s="4"/>
      <c r="BG25" s="4"/>
      <c r="BH25" s="4"/>
      <c r="BI25" s="4"/>
      <c r="BJ25" s="4"/>
      <c r="BK25" s="4"/>
      <c r="BL25" s="129"/>
      <c r="BM25" s="134">
        <f t="shared" si="7"/>
        <v>0</v>
      </c>
      <c r="BO25" s="130" t="str">
        <v>FY42</v>
      </c>
      <c r="BP25" s="131"/>
      <c r="BQ25" s="4"/>
      <c r="BR25" s="4"/>
      <c r="BS25" s="4"/>
      <c r="BT25" s="4"/>
      <c r="BU25" s="4"/>
      <c r="BV25" s="4"/>
      <c r="BW25" s="4"/>
      <c r="BX25" s="4"/>
      <c r="BY25" s="129"/>
      <c r="BZ25" s="134">
        <f t="shared" si="8"/>
        <v>0</v>
      </c>
      <c r="CB25" s="130" t="str">
        <v>FY42</v>
      </c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9"/>
        <v>0</v>
      </c>
      <c r="CO25" s="130" t="str">
        <v>FY42</v>
      </c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10"/>
        <v>0</v>
      </c>
      <c r="DB25" s="130" t="str">
        <v>FY42</v>
      </c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11"/>
        <v>0</v>
      </c>
      <c r="DO25" s="130" t="str">
        <v>FY42</v>
      </c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2"/>
        <v>0</v>
      </c>
    </row>
    <row r="26" spans="2:130" x14ac:dyDescent="0.3">
      <c r="B26" s="130" t="str">
        <f t="shared" si="2"/>
        <v>FY43</v>
      </c>
      <c r="C26" s="131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3"/>
        <v>0</v>
      </c>
      <c r="O26" s="130" t="str">
        <v>FY43</v>
      </c>
      <c r="P26" s="131"/>
      <c r="Q26" s="4"/>
      <c r="R26" s="4"/>
      <c r="S26" s="4"/>
      <c r="T26" s="4"/>
      <c r="U26" s="4"/>
      <c r="V26" s="4"/>
      <c r="W26" s="4"/>
      <c r="X26" s="4"/>
      <c r="Y26" s="129"/>
      <c r="Z26" s="134">
        <f t="shared" si="4"/>
        <v>0</v>
      </c>
      <c r="AB26" s="130" t="str">
        <v>FY43</v>
      </c>
      <c r="AC26" s="131"/>
      <c r="AD26" s="4"/>
      <c r="AE26" s="4"/>
      <c r="AF26" s="4"/>
      <c r="AG26" s="4"/>
      <c r="AH26" s="4"/>
      <c r="AI26" s="4"/>
      <c r="AJ26" s="4"/>
      <c r="AK26" s="4"/>
      <c r="AL26" s="129"/>
      <c r="AM26" s="134">
        <f t="shared" si="5"/>
        <v>0</v>
      </c>
      <c r="AO26" s="130" t="str">
        <v>FY43</v>
      </c>
      <c r="AP26" s="131"/>
      <c r="AQ26" s="4"/>
      <c r="AR26" s="4"/>
      <c r="AS26" s="4"/>
      <c r="AT26" s="4"/>
      <c r="AU26" s="4"/>
      <c r="AV26" s="4"/>
      <c r="AW26" s="4"/>
      <c r="AX26" s="4"/>
      <c r="AY26" s="129"/>
      <c r="AZ26" s="134">
        <f t="shared" si="6"/>
        <v>0</v>
      </c>
      <c r="BB26" s="130" t="str">
        <v>FY43</v>
      </c>
      <c r="BC26" s="131"/>
      <c r="BD26" s="4"/>
      <c r="BE26" s="4"/>
      <c r="BF26" s="4"/>
      <c r="BG26" s="4"/>
      <c r="BH26" s="4"/>
      <c r="BI26" s="4"/>
      <c r="BJ26" s="4"/>
      <c r="BK26" s="4"/>
      <c r="BL26" s="129"/>
      <c r="BM26" s="134">
        <f t="shared" si="7"/>
        <v>0</v>
      </c>
      <c r="BO26" s="130" t="str">
        <v>FY43</v>
      </c>
      <c r="BP26" s="131"/>
      <c r="BQ26" s="4"/>
      <c r="BR26" s="4"/>
      <c r="BS26" s="4"/>
      <c r="BT26" s="4"/>
      <c r="BU26" s="4"/>
      <c r="BV26" s="4"/>
      <c r="BW26" s="4"/>
      <c r="BX26" s="4"/>
      <c r="BY26" s="129"/>
      <c r="BZ26" s="134">
        <f t="shared" si="8"/>
        <v>0</v>
      </c>
      <c r="CB26" s="130" t="str">
        <v>FY43</v>
      </c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9"/>
        <v>0</v>
      </c>
      <c r="CO26" s="130" t="str">
        <v>FY43</v>
      </c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10"/>
        <v>0</v>
      </c>
      <c r="DB26" s="130" t="str">
        <v>FY43</v>
      </c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11"/>
        <v>0</v>
      </c>
      <c r="DO26" s="130" t="str">
        <v>FY43</v>
      </c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2"/>
        <v>0</v>
      </c>
    </row>
    <row r="27" spans="2:130" x14ac:dyDescent="0.3">
      <c r="B27" s="130" t="str">
        <f t="shared" si="2"/>
        <v>FY44</v>
      </c>
      <c r="C27" s="131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3"/>
        <v>0</v>
      </c>
      <c r="O27" s="130" t="str">
        <v>FY44</v>
      </c>
      <c r="P27" s="131"/>
      <c r="Q27" s="4"/>
      <c r="R27" s="4"/>
      <c r="S27" s="4"/>
      <c r="T27" s="4"/>
      <c r="U27" s="4"/>
      <c r="V27" s="4"/>
      <c r="W27" s="4"/>
      <c r="X27" s="4"/>
      <c r="Y27" s="129"/>
      <c r="Z27" s="134">
        <f t="shared" si="4"/>
        <v>0</v>
      </c>
      <c r="AB27" s="130" t="str">
        <v>FY44</v>
      </c>
      <c r="AC27" s="131"/>
      <c r="AD27" s="4"/>
      <c r="AE27" s="4"/>
      <c r="AF27" s="4"/>
      <c r="AG27" s="4"/>
      <c r="AH27" s="4"/>
      <c r="AI27" s="4"/>
      <c r="AJ27" s="4"/>
      <c r="AK27" s="4"/>
      <c r="AL27" s="129"/>
      <c r="AM27" s="134">
        <f t="shared" si="5"/>
        <v>0</v>
      </c>
      <c r="AO27" s="130" t="str">
        <v>FY44</v>
      </c>
      <c r="AP27" s="131"/>
      <c r="AQ27" s="4"/>
      <c r="AR27" s="4"/>
      <c r="AS27" s="4"/>
      <c r="AT27" s="4"/>
      <c r="AU27" s="4"/>
      <c r="AV27" s="4"/>
      <c r="AW27" s="4"/>
      <c r="AX27" s="4"/>
      <c r="AY27" s="129"/>
      <c r="AZ27" s="134">
        <f t="shared" si="6"/>
        <v>0</v>
      </c>
      <c r="BB27" s="130" t="str">
        <v>FY44</v>
      </c>
      <c r="BC27" s="131"/>
      <c r="BD27" s="4"/>
      <c r="BE27" s="4"/>
      <c r="BF27" s="4"/>
      <c r="BG27" s="4"/>
      <c r="BH27" s="4"/>
      <c r="BI27" s="4"/>
      <c r="BJ27" s="4"/>
      <c r="BK27" s="4"/>
      <c r="BL27" s="129"/>
      <c r="BM27" s="134">
        <f t="shared" si="7"/>
        <v>0</v>
      </c>
      <c r="BO27" s="130" t="str">
        <v>FY44</v>
      </c>
      <c r="BP27" s="131"/>
      <c r="BQ27" s="4"/>
      <c r="BR27" s="4"/>
      <c r="BS27" s="4"/>
      <c r="BT27" s="4"/>
      <c r="BU27" s="4"/>
      <c r="BV27" s="4"/>
      <c r="BW27" s="4"/>
      <c r="BX27" s="4"/>
      <c r="BY27" s="129"/>
      <c r="BZ27" s="134">
        <f t="shared" si="8"/>
        <v>0</v>
      </c>
      <c r="CB27" s="130" t="str">
        <v>FY44</v>
      </c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9"/>
        <v>0</v>
      </c>
      <c r="CO27" s="130" t="str">
        <v>FY44</v>
      </c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10"/>
        <v>0</v>
      </c>
      <c r="DB27" s="130" t="str">
        <v>FY44</v>
      </c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11"/>
        <v>0</v>
      </c>
      <c r="DO27" s="130" t="str">
        <v>FY44</v>
      </c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2"/>
        <v>0</v>
      </c>
    </row>
    <row r="28" spans="2:130" x14ac:dyDescent="0.3">
      <c r="B28" s="130" t="str">
        <f t="shared" si="2"/>
        <v>FY45</v>
      </c>
      <c r="C28" s="131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3"/>
        <v>0</v>
      </c>
      <c r="O28" s="130" t="str">
        <v>FY45</v>
      </c>
      <c r="P28" s="131"/>
      <c r="Q28" s="4"/>
      <c r="R28" s="4"/>
      <c r="S28" s="4"/>
      <c r="T28" s="4"/>
      <c r="U28" s="4"/>
      <c r="V28" s="4"/>
      <c r="W28" s="4"/>
      <c r="X28" s="4"/>
      <c r="Y28" s="129"/>
      <c r="Z28" s="134">
        <f t="shared" si="4"/>
        <v>0</v>
      </c>
      <c r="AB28" s="130" t="str">
        <v>FY45</v>
      </c>
      <c r="AC28" s="131"/>
      <c r="AD28" s="4"/>
      <c r="AE28" s="4"/>
      <c r="AF28" s="4"/>
      <c r="AG28" s="4"/>
      <c r="AH28" s="4"/>
      <c r="AI28" s="4"/>
      <c r="AJ28" s="4"/>
      <c r="AK28" s="4"/>
      <c r="AL28" s="129"/>
      <c r="AM28" s="134">
        <f t="shared" si="5"/>
        <v>0</v>
      </c>
      <c r="AO28" s="130" t="str">
        <v>FY45</v>
      </c>
      <c r="AP28" s="131"/>
      <c r="AQ28" s="4"/>
      <c r="AR28" s="4"/>
      <c r="AS28" s="4"/>
      <c r="AT28" s="4"/>
      <c r="AU28" s="4"/>
      <c r="AV28" s="4"/>
      <c r="AW28" s="4"/>
      <c r="AX28" s="4"/>
      <c r="AY28" s="129"/>
      <c r="AZ28" s="134">
        <f t="shared" si="6"/>
        <v>0</v>
      </c>
      <c r="BB28" s="130" t="str">
        <v>FY45</v>
      </c>
      <c r="BC28" s="131"/>
      <c r="BD28" s="4"/>
      <c r="BE28" s="4"/>
      <c r="BF28" s="4"/>
      <c r="BG28" s="4"/>
      <c r="BH28" s="4"/>
      <c r="BI28" s="4"/>
      <c r="BJ28" s="4"/>
      <c r="BK28" s="4"/>
      <c r="BL28" s="129"/>
      <c r="BM28" s="134">
        <f t="shared" si="7"/>
        <v>0</v>
      </c>
      <c r="BO28" s="130" t="str">
        <v>FY45</v>
      </c>
      <c r="BP28" s="131"/>
      <c r="BQ28" s="4"/>
      <c r="BR28" s="4"/>
      <c r="BS28" s="4"/>
      <c r="BT28" s="4"/>
      <c r="BU28" s="4"/>
      <c r="BV28" s="4"/>
      <c r="BW28" s="4"/>
      <c r="BX28" s="4"/>
      <c r="BY28" s="129"/>
      <c r="BZ28" s="134">
        <f t="shared" si="8"/>
        <v>0</v>
      </c>
      <c r="CB28" s="130" t="str">
        <v>FY45</v>
      </c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9"/>
        <v>0</v>
      </c>
      <c r="CO28" s="130" t="str">
        <v>FY45</v>
      </c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10"/>
        <v>0</v>
      </c>
      <c r="DB28" s="130" t="str">
        <v>FY45</v>
      </c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11"/>
        <v>0</v>
      </c>
      <c r="DO28" s="130" t="str">
        <v>FY45</v>
      </c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2"/>
        <v>0</v>
      </c>
    </row>
    <row r="29" spans="2:130" x14ac:dyDescent="0.3">
      <c r="B29" s="130" t="str">
        <f t="shared" si="2"/>
        <v>FY46</v>
      </c>
      <c r="C29" s="131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3"/>
        <v>0</v>
      </c>
      <c r="O29" s="130" t="str">
        <v>FY46</v>
      </c>
      <c r="P29" s="131"/>
      <c r="Q29" s="4"/>
      <c r="R29" s="4"/>
      <c r="S29" s="4"/>
      <c r="T29" s="4"/>
      <c r="U29" s="4"/>
      <c r="V29" s="4"/>
      <c r="W29" s="4"/>
      <c r="X29" s="4"/>
      <c r="Y29" s="129"/>
      <c r="Z29" s="134">
        <f t="shared" si="4"/>
        <v>0</v>
      </c>
      <c r="AB29" s="130" t="str">
        <v>FY46</v>
      </c>
      <c r="AC29" s="131"/>
      <c r="AD29" s="4"/>
      <c r="AE29" s="4"/>
      <c r="AF29" s="4"/>
      <c r="AG29" s="4"/>
      <c r="AH29" s="4"/>
      <c r="AI29" s="4"/>
      <c r="AJ29" s="4"/>
      <c r="AK29" s="4"/>
      <c r="AL29" s="129"/>
      <c r="AM29" s="134">
        <f t="shared" si="5"/>
        <v>0</v>
      </c>
      <c r="AO29" s="130" t="str">
        <v>FY46</v>
      </c>
      <c r="AP29" s="131"/>
      <c r="AQ29" s="4"/>
      <c r="AR29" s="4"/>
      <c r="AS29" s="4"/>
      <c r="AT29" s="4"/>
      <c r="AU29" s="4"/>
      <c r="AV29" s="4"/>
      <c r="AW29" s="4"/>
      <c r="AX29" s="4"/>
      <c r="AY29" s="129"/>
      <c r="AZ29" s="134">
        <f t="shared" si="6"/>
        <v>0</v>
      </c>
      <c r="BB29" s="130" t="str">
        <v>FY46</v>
      </c>
      <c r="BC29" s="131"/>
      <c r="BD29" s="4"/>
      <c r="BE29" s="4"/>
      <c r="BF29" s="4"/>
      <c r="BG29" s="4"/>
      <c r="BH29" s="4"/>
      <c r="BI29" s="4"/>
      <c r="BJ29" s="4"/>
      <c r="BK29" s="4"/>
      <c r="BL29" s="129"/>
      <c r="BM29" s="134">
        <f t="shared" si="7"/>
        <v>0</v>
      </c>
      <c r="BO29" s="130" t="str">
        <v>FY46</v>
      </c>
      <c r="BP29" s="131"/>
      <c r="BQ29" s="4"/>
      <c r="BR29" s="4"/>
      <c r="BS29" s="4"/>
      <c r="BT29" s="4"/>
      <c r="BU29" s="4"/>
      <c r="BV29" s="4"/>
      <c r="BW29" s="4"/>
      <c r="BX29" s="4"/>
      <c r="BY29" s="129"/>
      <c r="BZ29" s="134">
        <f t="shared" si="8"/>
        <v>0</v>
      </c>
      <c r="CB29" s="130" t="str">
        <v>FY46</v>
      </c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9"/>
        <v>0</v>
      </c>
      <c r="CO29" s="130" t="str">
        <v>FY46</v>
      </c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10"/>
        <v>0</v>
      </c>
      <c r="DB29" s="130" t="str">
        <v>FY46</v>
      </c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11"/>
        <v>0</v>
      </c>
      <c r="DO29" s="130" t="str">
        <v>FY46</v>
      </c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2"/>
        <v>0</v>
      </c>
    </row>
    <row r="30" spans="2:130" x14ac:dyDescent="0.3">
      <c r="B30" s="130" t="str">
        <f t="shared" si="2"/>
        <v>FY47</v>
      </c>
      <c r="C30" s="131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3"/>
        <v>0</v>
      </c>
      <c r="O30" s="130" t="str">
        <v>FY47</v>
      </c>
      <c r="P30" s="131"/>
      <c r="Q30" s="4"/>
      <c r="R30" s="4"/>
      <c r="S30" s="4"/>
      <c r="T30" s="4"/>
      <c r="U30" s="4"/>
      <c r="V30" s="4"/>
      <c r="W30" s="4"/>
      <c r="X30" s="4"/>
      <c r="Y30" s="129"/>
      <c r="Z30" s="134">
        <f t="shared" si="4"/>
        <v>0</v>
      </c>
      <c r="AB30" s="130" t="str">
        <v>FY47</v>
      </c>
      <c r="AC30" s="131"/>
      <c r="AD30" s="4"/>
      <c r="AE30" s="4"/>
      <c r="AF30" s="4"/>
      <c r="AG30" s="4"/>
      <c r="AH30" s="4"/>
      <c r="AI30" s="4"/>
      <c r="AJ30" s="4"/>
      <c r="AK30" s="4"/>
      <c r="AL30" s="129"/>
      <c r="AM30" s="134">
        <f t="shared" si="5"/>
        <v>0</v>
      </c>
      <c r="AO30" s="130" t="str">
        <v>FY47</v>
      </c>
      <c r="AP30" s="131"/>
      <c r="AQ30" s="4"/>
      <c r="AR30" s="4"/>
      <c r="AS30" s="4"/>
      <c r="AT30" s="4"/>
      <c r="AU30" s="4"/>
      <c r="AV30" s="4"/>
      <c r="AW30" s="4"/>
      <c r="AX30" s="4"/>
      <c r="AY30" s="129"/>
      <c r="AZ30" s="134">
        <f t="shared" si="6"/>
        <v>0</v>
      </c>
      <c r="BB30" s="130" t="str">
        <v>FY47</v>
      </c>
      <c r="BC30" s="131"/>
      <c r="BD30" s="4"/>
      <c r="BE30" s="4"/>
      <c r="BF30" s="4"/>
      <c r="BG30" s="4"/>
      <c r="BH30" s="4"/>
      <c r="BI30" s="4"/>
      <c r="BJ30" s="4"/>
      <c r="BK30" s="4"/>
      <c r="BL30" s="129"/>
      <c r="BM30" s="134">
        <f t="shared" si="7"/>
        <v>0</v>
      </c>
      <c r="BO30" s="130" t="str">
        <v>FY47</v>
      </c>
      <c r="BP30" s="131"/>
      <c r="BQ30" s="4"/>
      <c r="BR30" s="4"/>
      <c r="BS30" s="4"/>
      <c r="BT30" s="4"/>
      <c r="BU30" s="4"/>
      <c r="BV30" s="4"/>
      <c r="BW30" s="4"/>
      <c r="BX30" s="4"/>
      <c r="BY30" s="129"/>
      <c r="BZ30" s="134">
        <f t="shared" si="8"/>
        <v>0</v>
      </c>
      <c r="CB30" s="130" t="str">
        <v>FY47</v>
      </c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9"/>
        <v>0</v>
      </c>
      <c r="CO30" s="130" t="str">
        <v>FY47</v>
      </c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10"/>
        <v>0</v>
      </c>
      <c r="DB30" s="130" t="str">
        <v>FY47</v>
      </c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11"/>
        <v>0</v>
      </c>
      <c r="DO30" s="130" t="str">
        <v>FY47</v>
      </c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2"/>
        <v>0</v>
      </c>
    </row>
    <row r="31" spans="2:130" x14ac:dyDescent="0.3">
      <c r="B31" s="130" t="str">
        <f t="shared" si="2"/>
        <v>FY48</v>
      </c>
      <c r="C31" s="131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3"/>
        <v>0</v>
      </c>
      <c r="O31" s="130" t="str">
        <v>FY48</v>
      </c>
      <c r="P31" s="131"/>
      <c r="Q31" s="4"/>
      <c r="R31" s="4"/>
      <c r="S31" s="4"/>
      <c r="T31" s="4"/>
      <c r="U31" s="4"/>
      <c r="V31" s="4"/>
      <c r="W31" s="4"/>
      <c r="X31" s="4"/>
      <c r="Y31" s="129"/>
      <c r="Z31" s="134">
        <f t="shared" si="4"/>
        <v>0</v>
      </c>
      <c r="AB31" s="130" t="str">
        <v>FY48</v>
      </c>
      <c r="AC31" s="131"/>
      <c r="AD31" s="4"/>
      <c r="AE31" s="4"/>
      <c r="AF31" s="4"/>
      <c r="AG31" s="4"/>
      <c r="AH31" s="4"/>
      <c r="AI31" s="4"/>
      <c r="AJ31" s="4"/>
      <c r="AK31" s="4"/>
      <c r="AL31" s="129"/>
      <c r="AM31" s="134">
        <f t="shared" si="5"/>
        <v>0</v>
      </c>
      <c r="AO31" s="130" t="str">
        <v>FY48</v>
      </c>
      <c r="AP31" s="131"/>
      <c r="AQ31" s="4"/>
      <c r="AR31" s="4"/>
      <c r="AS31" s="4"/>
      <c r="AT31" s="4"/>
      <c r="AU31" s="4"/>
      <c r="AV31" s="4"/>
      <c r="AW31" s="4"/>
      <c r="AX31" s="4"/>
      <c r="AY31" s="129"/>
      <c r="AZ31" s="134">
        <f t="shared" si="6"/>
        <v>0</v>
      </c>
      <c r="BB31" s="130" t="str">
        <v>FY48</v>
      </c>
      <c r="BC31" s="131"/>
      <c r="BD31" s="4"/>
      <c r="BE31" s="4"/>
      <c r="BF31" s="4"/>
      <c r="BG31" s="4"/>
      <c r="BH31" s="4"/>
      <c r="BI31" s="4"/>
      <c r="BJ31" s="4"/>
      <c r="BK31" s="4"/>
      <c r="BL31" s="129"/>
      <c r="BM31" s="134">
        <f t="shared" si="7"/>
        <v>0</v>
      </c>
      <c r="BO31" s="130" t="str">
        <v>FY48</v>
      </c>
      <c r="BP31" s="131"/>
      <c r="BQ31" s="4"/>
      <c r="BR31" s="4"/>
      <c r="BS31" s="4"/>
      <c r="BT31" s="4"/>
      <c r="BU31" s="4"/>
      <c r="BV31" s="4"/>
      <c r="BW31" s="4"/>
      <c r="BX31" s="4"/>
      <c r="BY31" s="129"/>
      <c r="BZ31" s="134">
        <f t="shared" si="8"/>
        <v>0</v>
      </c>
      <c r="CB31" s="130" t="str">
        <v>FY48</v>
      </c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9"/>
        <v>0</v>
      </c>
      <c r="CO31" s="130" t="str">
        <v>FY48</v>
      </c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10"/>
        <v>0</v>
      </c>
      <c r="DB31" s="130" t="str">
        <v>FY48</v>
      </c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11"/>
        <v>0</v>
      </c>
      <c r="DO31" s="130" t="str">
        <v>FY48</v>
      </c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2"/>
        <v>0</v>
      </c>
    </row>
    <row r="32" spans="2:130" x14ac:dyDescent="0.3">
      <c r="B32" s="130" t="str">
        <f t="shared" si="2"/>
        <v>FY49</v>
      </c>
      <c r="C32" s="131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3"/>
        <v>0</v>
      </c>
      <c r="O32" s="130" t="str">
        <v>FY49</v>
      </c>
      <c r="P32" s="131"/>
      <c r="Q32" s="4"/>
      <c r="R32" s="4"/>
      <c r="S32" s="4"/>
      <c r="T32" s="4"/>
      <c r="U32" s="4"/>
      <c r="V32" s="4"/>
      <c r="W32" s="4"/>
      <c r="X32" s="4"/>
      <c r="Y32" s="129"/>
      <c r="Z32" s="134">
        <f t="shared" si="4"/>
        <v>0</v>
      </c>
      <c r="AB32" s="130" t="str">
        <v>FY49</v>
      </c>
      <c r="AC32" s="131"/>
      <c r="AD32" s="4"/>
      <c r="AE32" s="4"/>
      <c r="AF32" s="4"/>
      <c r="AG32" s="4"/>
      <c r="AH32" s="4"/>
      <c r="AI32" s="4"/>
      <c r="AJ32" s="4"/>
      <c r="AK32" s="4"/>
      <c r="AL32" s="129"/>
      <c r="AM32" s="134">
        <f t="shared" si="5"/>
        <v>0</v>
      </c>
      <c r="AO32" s="130" t="str">
        <v>FY49</v>
      </c>
      <c r="AP32" s="131"/>
      <c r="AQ32" s="4"/>
      <c r="AR32" s="4"/>
      <c r="AS32" s="4"/>
      <c r="AT32" s="4"/>
      <c r="AU32" s="4"/>
      <c r="AV32" s="4"/>
      <c r="AW32" s="4"/>
      <c r="AX32" s="4"/>
      <c r="AY32" s="129"/>
      <c r="AZ32" s="134">
        <f t="shared" si="6"/>
        <v>0</v>
      </c>
      <c r="BB32" s="130" t="str">
        <v>FY49</v>
      </c>
      <c r="BC32" s="131"/>
      <c r="BD32" s="4"/>
      <c r="BE32" s="4"/>
      <c r="BF32" s="4"/>
      <c r="BG32" s="4"/>
      <c r="BH32" s="4"/>
      <c r="BI32" s="4"/>
      <c r="BJ32" s="4"/>
      <c r="BK32" s="4"/>
      <c r="BL32" s="129"/>
      <c r="BM32" s="134">
        <f t="shared" si="7"/>
        <v>0</v>
      </c>
      <c r="BO32" s="130" t="str">
        <v>FY49</v>
      </c>
      <c r="BP32" s="131"/>
      <c r="BQ32" s="4"/>
      <c r="BR32" s="4"/>
      <c r="BS32" s="4"/>
      <c r="BT32" s="4"/>
      <c r="BU32" s="4"/>
      <c r="BV32" s="4"/>
      <c r="BW32" s="4"/>
      <c r="BX32" s="4"/>
      <c r="BY32" s="129"/>
      <c r="BZ32" s="134">
        <f t="shared" si="8"/>
        <v>0</v>
      </c>
      <c r="CB32" s="130" t="str">
        <v>FY49</v>
      </c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9"/>
        <v>0</v>
      </c>
      <c r="CO32" s="130" t="str">
        <v>FY49</v>
      </c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10"/>
        <v>0</v>
      </c>
      <c r="DB32" s="130" t="str">
        <v>FY49</v>
      </c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11"/>
        <v>0</v>
      </c>
      <c r="DO32" s="130" t="str">
        <v>FY49</v>
      </c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2"/>
        <v>0</v>
      </c>
    </row>
    <row r="33" spans="2:130" x14ac:dyDescent="0.3">
      <c r="B33" s="130" t="str">
        <f t="shared" si="2"/>
        <v>FY50</v>
      </c>
      <c r="C33" s="131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3"/>
        <v>0</v>
      </c>
      <c r="O33" s="130" t="str">
        <v>FY50</v>
      </c>
      <c r="P33" s="131"/>
      <c r="Q33" s="4"/>
      <c r="R33" s="4"/>
      <c r="S33" s="4"/>
      <c r="T33" s="4"/>
      <c r="U33" s="4"/>
      <c r="V33" s="4"/>
      <c r="W33" s="4"/>
      <c r="X33" s="4"/>
      <c r="Y33" s="129"/>
      <c r="Z33" s="134">
        <f t="shared" si="4"/>
        <v>0</v>
      </c>
      <c r="AB33" s="130" t="str">
        <v>FY50</v>
      </c>
      <c r="AC33" s="131"/>
      <c r="AD33" s="4"/>
      <c r="AE33" s="4"/>
      <c r="AF33" s="4"/>
      <c r="AG33" s="4"/>
      <c r="AH33" s="4"/>
      <c r="AI33" s="4"/>
      <c r="AJ33" s="4"/>
      <c r="AK33" s="4"/>
      <c r="AL33" s="129"/>
      <c r="AM33" s="134">
        <f t="shared" si="5"/>
        <v>0</v>
      </c>
      <c r="AO33" s="130" t="str">
        <v>FY50</v>
      </c>
      <c r="AP33" s="131"/>
      <c r="AQ33" s="4"/>
      <c r="AR33" s="4"/>
      <c r="AS33" s="4"/>
      <c r="AT33" s="4"/>
      <c r="AU33" s="4"/>
      <c r="AV33" s="4"/>
      <c r="AW33" s="4"/>
      <c r="AX33" s="4"/>
      <c r="AY33" s="129"/>
      <c r="AZ33" s="134">
        <f t="shared" si="6"/>
        <v>0</v>
      </c>
      <c r="BB33" s="130" t="str">
        <v>FY50</v>
      </c>
      <c r="BC33" s="131"/>
      <c r="BD33" s="4"/>
      <c r="BE33" s="4"/>
      <c r="BF33" s="4"/>
      <c r="BG33" s="4"/>
      <c r="BH33" s="4"/>
      <c r="BI33" s="4"/>
      <c r="BJ33" s="4"/>
      <c r="BK33" s="4"/>
      <c r="BL33" s="129"/>
      <c r="BM33" s="134">
        <f t="shared" si="7"/>
        <v>0</v>
      </c>
      <c r="BO33" s="130" t="str">
        <v>FY50</v>
      </c>
      <c r="BP33" s="131"/>
      <c r="BQ33" s="4"/>
      <c r="BR33" s="4"/>
      <c r="BS33" s="4"/>
      <c r="BT33" s="4"/>
      <c r="BU33" s="4"/>
      <c r="BV33" s="4"/>
      <c r="BW33" s="4"/>
      <c r="BX33" s="4"/>
      <c r="BY33" s="129"/>
      <c r="BZ33" s="134">
        <f t="shared" si="8"/>
        <v>0</v>
      </c>
      <c r="CB33" s="130" t="str">
        <v>FY50</v>
      </c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9"/>
        <v>0</v>
      </c>
      <c r="CO33" s="130" t="str">
        <v>FY50</v>
      </c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10"/>
        <v>0</v>
      </c>
      <c r="DB33" s="130" t="str">
        <v>FY50</v>
      </c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11"/>
        <v>0</v>
      </c>
      <c r="DO33" s="130" t="str">
        <v>FY50</v>
      </c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2"/>
        <v>0</v>
      </c>
    </row>
    <row r="34" spans="2:130" x14ac:dyDescent="0.3">
      <c r="B34" s="130" t="str">
        <f t="shared" si="2"/>
        <v>FY51</v>
      </c>
      <c r="C34" s="131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3"/>
        <v>0</v>
      </c>
      <c r="O34" s="130" t="str">
        <v>FY51</v>
      </c>
      <c r="P34" s="131"/>
      <c r="Q34" s="4"/>
      <c r="R34" s="4"/>
      <c r="S34" s="4"/>
      <c r="T34" s="4"/>
      <c r="U34" s="4"/>
      <c r="V34" s="4"/>
      <c r="W34" s="4"/>
      <c r="X34" s="4"/>
      <c r="Y34" s="129"/>
      <c r="Z34" s="134">
        <f t="shared" si="4"/>
        <v>0</v>
      </c>
      <c r="AB34" s="130" t="str">
        <v>FY51</v>
      </c>
      <c r="AC34" s="131"/>
      <c r="AD34" s="4"/>
      <c r="AE34" s="4"/>
      <c r="AF34" s="4"/>
      <c r="AG34" s="4"/>
      <c r="AH34" s="4"/>
      <c r="AI34" s="4"/>
      <c r="AJ34" s="4"/>
      <c r="AK34" s="4"/>
      <c r="AL34" s="129"/>
      <c r="AM34" s="134">
        <f t="shared" si="5"/>
        <v>0</v>
      </c>
      <c r="AO34" s="130" t="str">
        <v>FY51</v>
      </c>
      <c r="AP34" s="131"/>
      <c r="AQ34" s="4"/>
      <c r="AR34" s="4"/>
      <c r="AS34" s="4"/>
      <c r="AT34" s="4"/>
      <c r="AU34" s="4"/>
      <c r="AV34" s="4"/>
      <c r="AW34" s="4"/>
      <c r="AX34" s="4"/>
      <c r="AY34" s="129"/>
      <c r="AZ34" s="134">
        <f t="shared" si="6"/>
        <v>0</v>
      </c>
      <c r="BB34" s="130" t="str">
        <v>FY51</v>
      </c>
      <c r="BC34" s="131"/>
      <c r="BD34" s="4"/>
      <c r="BE34" s="4"/>
      <c r="BF34" s="4"/>
      <c r="BG34" s="4"/>
      <c r="BH34" s="4"/>
      <c r="BI34" s="4"/>
      <c r="BJ34" s="4"/>
      <c r="BK34" s="4"/>
      <c r="BL34" s="129"/>
      <c r="BM34" s="134">
        <f t="shared" si="7"/>
        <v>0</v>
      </c>
      <c r="BO34" s="130" t="str">
        <v>FY51</v>
      </c>
      <c r="BP34" s="131"/>
      <c r="BQ34" s="4"/>
      <c r="BR34" s="4"/>
      <c r="BS34" s="4"/>
      <c r="BT34" s="4"/>
      <c r="BU34" s="4"/>
      <c r="BV34" s="4"/>
      <c r="BW34" s="4"/>
      <c r="BX34" s="4"/>
      <c r="BY34" s="129"/>
      <c r="BZ34" s="134">
        <f t="shared" si="8"/>
        <v>0</v>
      </c>
      <c r="CB34" s="130" t="str">
        <v>FY51</v>
      </c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9"/>
        <v>0</v>
      </c>
      <c r="CO34" s="130" t="str">
        <v>FY51</v>
      </c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10"/>
        <v>0</v>
      </c>
      <c r="DB34" s="130" t="str">
        <v>FY51</v>
      </c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11"/>
        <v>0</v>
      </c>
      <c r="DO34" s="130" t="str">
        <v>FY51</v>
      </c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2"/>
        <v>0</v>
      </c>
    </row>
    <row r="35" spans="2:130" x14ac:dyDescent="0.3">
      <c r="B35" s="130" t="str">
        <f t="shared" si="2"/>
        <v>FY52</v>
      </c>
      <c r="C35" s="131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3"/>
        <v>0</v>
      </c>
      <c r="O35" s="130" t="str">
        <v>FY52</v>
      </c>
      <c r="P35" s="131"/>
      <c r="Q35" s="4"/>
      <c r="R35" s="4"/>
      <c r="S35" s="4"/>
      <c r="T35" s="4"/>
      <c r="U35" s="4"/>
      <c r="V35" s="4"/>
      <c r="W35" s="4"/>
      <c r="X35" s="4"/>
      <c r="Y35" s="129"/>
      <c r="Z35" s="134">
        <f t="shared" si="4"/>
        <v>0</v>
      </c>
      <c r="AB35" s="130" t="str">
        <v>FY52</v>
      </c>
      <c r="AC35" s="131"/>
      <c r="AD35" s="4"/>
      <c r="AE35" s="4"/>
      <c r="AF35" s="4"/>
      <c r="AG35" s="4"/>
      <c r="AH35" s="4"/>
      <c r="AI35" s="4"/>
      <c r="AJ35" s="4"/>
      <c r="AK35" s="4"/>
      <c r="AL35" s="129"/>
      <c r="AM35" s="134">
        <f t="shared" si="5"/>
        <v>0</v>
      </c>
      <c r="AO35" s="130" t="str">
        <v>FY52</v>
      </c>
      <c r="AP35" s="131"/>
      <c r="AQ35" s="4"/>
      <c r="AR35" s="4"/>
      <c r="AS35" s="4"/>
      <c r="AT35" s="4"/>
      <c r="AU35" s="4"/>
      <c r="AV35" s="4"/>
      <c r="AW35" s="4"/>
      <c r="AX35" s="4"/>
      <c r="AY35" s="129"/>
      <c r="AZ35" s="134">
        <f t="shared" si="6"/>
        <v>0</v>
      </c>
      <c r="BB35" s="130" t="str">
        <v>FY52</v>
      </c>
      <c r="BC35" s="131"/>
      <c r="BD35" s="4"/>
      <c r="BE35" s="4"/>
      <c r="BF35" s="4"/>
      <c r="BG35" s="4"/>
      <c r="BH35" s="4"/>
      <c r="BI35" s="4"/>
      <c r="BJ35" s="4"/>
      <c r="BK35" s="4"/>
      <c r="BL35" s="129"/>
      <c r="BM35" s="134">
        <f t="shared" si="7"/>
        <v>0</v>
      </c>
      <c r="BO35" s="130" t="str">
        <v>FY52</v>
      </c>
      <c r="BP35" s="131"/>
      <c r="BQ35" s="4"/>
      <c r="BR35" s="4"/>
      <c r="BS35" s="4"/>
      <c r="BT35" s="4"/>
      <c r="BU35" s="4"/>
      <c r="BV35" s="4"/>
      <c r="BW35" s="4"/>
      <c r="BX35" s="4"/>
      <c r="BY35" s="129"/>
      <c r="BZ35" s="134">
        <f t="shared" si="8"/>
        <v>0</v>
      </c>
      <c r="CB35" s="130" t="str">
        <v>FY52</v>
      </c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9"/>
        <v>0</v>
      </c>
      <c r="CO35" s="130" t="str">
        <v>FY52</v>
      </c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10"/>
        <v>0</v>
      </c>
      <c r="DB35" s="130" t="str">
        <v>FY52</v>
      </c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11"/>
        <v>0</v>
      </c>
      <c r="DO35" s="130" t="str">
        <v>FY52</v>
      </c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2"/>
        <v>0</v>
      </c>
    </row>
    <row r="36" spans="2:130" x14ac:dyDescent="0.3">
      <c r="B36" s="130" t="str">
        <f t="shared" si="2"/>
        <v>FY53</v>
      </c>
      <c r="C36" s="131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3"/>
        <v>0</v>
      </c>
      <c r="O36" s="130" t="str">
        <v>FY53</v>
      </c>
      <c r="P36" s="131"/>
      <c r="Q36" s="4"/>
      <c r="R36" s="4"/>
      <c r="S36" s="4"/>
      <c r="T36" s="4"/>
      <c r="U36" s="4"/>
      <c r="V36" s="4"/>
      <c r="W36" s="4"/>
      <c r="X36" s="4"/>
      <c r="Y36" s="129"/>
      <c r="Z36" s="134">
        <f t="shared" si="4"/>
        <v>0</v>
      </c>
      <c r="AB36" s="130" t="str">
        <v>FY53</v>
      </c>
      <c r="AC36" s="131"/>
      <c r="AD36" s="4"/>
      <c r="AE36" s="4"/>
      <c r="AF36" s="4"/>
      <c r="AG36" s="4"/>
      <c r="AH36" s="4"/>
      <c r="AI36" s="4"/>
      <c r="AJ36" s="4"/>
      <c r="AK36" s="4"/>
      <c r="AL36" s="129"/>
      <c r="AM36" s="134">
        <f t="shared" si="5"/>
        <v>0</v>
      </c>
      <c r="AO36" s="130" t="str">
        <v>FY53</v>
      </c>
      <c r="AP36" s="131"/>
      <c r="AQ36" s="4"/>
      <c r="AR36" s="4"/>
      <c r="AS36" s="4"/>
      <c r="AT36" s="4"/>
      <c r="AU36" s="4"/>
      <c r="AV36" s="4"/>
      <c r="AW36" s="4"/>
      <c r="AX36" s="4"/>
      <c r="AY36" s="129"/>
      <c r="AZ36" s="134">
        <f t="shared" si="6"/>
        <v>0</v>
      </c>
      <c r="BB36" s="130" t="str">
        <v>FY53</v>
      </c>
      <c r="BC36" s="131"/>
      <c r="BD36" s="4"/>
      <c r="BE36" s="4"/>
      <c r="BF36" s="4"/>
      <c r="BG36" s="4"/>
      <c r="BH36" s="4"/>
      <c r="BI36" s="4"/>
      <c r="BJ36" s="4"/>
      <c r="BK36" s="4"/>
      <c r="BL36" s="129"/>
      <c r="BM36" s="134">
        <f t="shared" si="7"/>
        <v>0</v>
      </c>
      <c r="BO36" s="130" t="str">
        <v>FY53</v>
      </c>
      <c r="BP36" s="131"/>
      <c r="BQ36" s="4"/>
      <c r="BR36" s="4"/>
      <c r="BS36" s="4"/>
      <c r="BT36" s="4"/>
      <c r="BU36" s="4"/>
      <c r="BV36" s="4"/>
      <c r="BW36" s="4"/>
      <c r="BX36" s="4"/>
      <c r="BY36" s="129"/>
      <c r="BZ36" s="134">
        <f t="shared" si="8"/>
        <v>0</v>
      </c>
      <c r="CB36" s="130" t="str">
        <v>FY53</v>
      </c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9"/>
        <v>0</v>
      </c>
      <c r="CO36" s="130" t="str">
        <v>FY53</v>
      </c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10"/>
        <v>0</v>
      </c>
      <c r="DB36" s="130" t="str">
        <v>FY53</v>
      </c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11"/>
        <v>0</v>
      </c>
      <c r="DO36" s="130" t="str">
        <v>FY53</v>
      </c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2"/>
        <v>0</v>
      </c>
    </row>
    <row r="37" spans="2:130" ht="15" thickBot="1" x14ac:dyDescent="0.35">
      <c r="B37" s="108" t="str">
        <f t="shared" si="2"/>
        <v>FY54</v>
      </c>
      <c r="C37" s="132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3"/>
        <v>0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4"/>
        <v>0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5"/>
        <v>0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6"/>
        <v>0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7"/>
        <v>0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8"/>
        <v>0</v>
      </c>
      <c r="CB37" s="108" t="str">
        <v>FY54</v>
      </c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9"/>
        <v>0</v>
      </c>
      <c r="CO37" s="108" t="str">
        <v>FY54</v>
      </c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10"/>
        <v>0</v>
      </c>
      <c r="DB37" s="108" t="str">
        <v>FY54</v>
      </c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11"/>
        <v>0</v>
      </c>
      <c r="DO37" s="108" t="str">
        <v>FY54</v>
      </c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2"/>
        <v>0</v>
      </c>
    </row>
  </sheetData>
  <mergeCells count="20">
    <mergeCell ref="CB2:CM2"/>
    <mergeCell ref="CO2:CZ2"/>
    <mergeCell ref="DB2:DM2"/>
    <mergeCell ref="DO2:DZ2"/>
    <mergeCell ref="CC5:CL5"/>
    <mergeCell ref="CP5:CY5"/>
    <mergeCell ref="DC5:DL5"/>
    <mergeCell ref="DP5:DY5"/>
    <mergeCell ref="BC5:BL5"/>
    <mergeCell ref="BP5:BY5"/>
    <mergeCell ref="B2:M2"/>
    <mergeCell ref="O2:Z2"/>
    <mergeCell ref="AB2:AM2"/>
    <mergeCell ref="AO2:AZ2"/>
    <mergeCell ref="BB2:BM2"/>
    <mergeCell ref="BO2:BZ2"/>
    <mergeCell ref="P5:Y5"/>
    <mergeCell ref="AC5:AL5"/>
    <mergeCell ref="AP5:AY5"/>
    <mergeCell ref="C5:L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CE326-FF84-4F6F-AFF2-21B94CB55A68}">
  <sheetPr>
    <tabColor theme="9"/>
  </sheetPr>
  <dimension ref="B2:DZ37"/>
  <sheetViews>
    <sheetView workbookViewId="0">
      <selection activeCell="A8" sqref="A8:XFD8"/>
    </sheetView>
  </sheetViews>
  <sheetFormatPr defaultRowHeight="14.4" x14ac:dyDescent="0.3"/>
  <cols>
    <col min="2" max="2" width="16.5546875" customWidth="1"/>
    <col min="3" max="3" width="27.44140625" customWidth="1"/>
    <col min="4" max="13" width="10.6640625" customWidth="1"/>
    <col min="14" max="14" width="4.44140625" customWidth="1"/>
    <col min="15" max="15" width="9.33203125" customWidth="1"/>
    <col min="16" max="26" width="10.6640625" customWidth="1"/>
    <col min="27" max="27" width="4.5546875" customWidth="1"/>
    <col min="28" max="28" width="9.33203125" customWidth="1"/>
    <col min="29" max="39" width="10.6640625" customWidth="1"/>
    <col min="40" max="40" width="4.44140625" customWidth="1"/>
    <col min="53" max="53" width="4.44140625" customWidth="1"/>
    <col min="55" max="55" width="15.44140625" customWidth="1"/>
    <col min="66" max="66" width="4.33203125" customWidth="1"/>
    <col min="16213" max="16232" width="8.6640625" bestFit="1" customWidth="1"/>
    <col min="16233" max="16384" width="8.6640625" customWidth="1"/>
  </cols>
  <sheetData>
    <row r="2" spans="2:130" ht="18" customHeight="1" thickBot="1" x14ac:dyDescent="0.4">
      <c r="B2" s="403" t="str">
        <f>"Option "&amp;'1.1 BC Summary'!$B$4&amp;" - "&amp;'1.1 BC Summary'!$C$4</f>
        <v>Option 1 - Do Nothing / Base Case</v>
      </c>
      <c r="C2" s="403"/>
      <c r="D2" s="403"/>
      <c r="E2" s="403"/>
      <c r="F2" s="403"/>
      <c r="G2" s="403"/>
      <c r="H2" s="403"/>
      <c r="I2" s="403"/>
      <c r="J2" s="403"/>
      <c r="K2" s="403"/>
      <c r="L2" s="403"/>
      <c r="M2" s="403"/>
      <c r="O2" s="403" t="str">
        <f>"Option "&amp;'1.1 BC Summary'!$B$5&amp;" - "&amp;'1.1 BC Summary'!$C$5</f>
        <v>Option 2 - Implement summer prep</v>
      </c>
      <c r="P2" s="403"/>
      <c r="Q2" s="403"/>
      <c r="R2" s="403"/>
      <c r="S2" s="403"/>
      <c r="T2" s="403"/>
      <c r="U2" s="403"/>
      <c r="V2" s="403"/>
      <c r="W2" s="403"/>
      <c r="X2" s="403"/>
      <c r="Y2" s="403"/>
      <c r="Z2" s="403"/>
      <c r="AB2" s="403" t="str">
        <f>"Option "&amp;'1.1 BC Summary'!$B$6&amp;" - "&amp;'1.1 BC Summary'!$C$6</f>
        <v xml:space="preserve">Option 3 - </v>
      </c>
      <c r="AC2" s="403"/>
      <c r="AD2" s="403"/>
      <c r="AE2" s="403"/>
      <c r="AF2" s="403"/>
      <c r="AG2" s="403"/>
      <c r="AH2" s="403"/>
      <c r="AI2" s="403"/>
      <c r="AJ2" s="403"/>
      <c r="AK2" s="403"/>
      <c r="AL2" s="403"/>
      <c r="AM2" s="403"/>
      <c r="AO2" s="403" t="str">
        <f>"Option "&amp;'1.1 BC Summary'!$B$7&amp;" - "&amp;'1.1 BC Summary'!$C$7</f>
        <v xml:space="preserve">Option 4 - </v>
      </c>
      <c r="AP2" s="403"/>
      <c r="AQ2" s="403"/>
      <c r="AR2" s="403"/>
      <c r="AS2" s="403"/>
      <c r="AT2" s="403"/>
      <c r="AU2" s="403"/>
      <c r="AV2" s="403"/>
      <c r="AW2" s="403"/>
      <c r="AX2" s="403"/>
      <c r="AY2" s="403"/>
      <c r="AZ2" s="403"/>
      <c r="BB2" s="403" t="str">
        <f>"Option "&amp;'1.1 BC Summary'!$B$8&amp;" - "&amp;'1.1 BC Summary'!$C$8</f>
        <v xml:space="preserve">Option 5 - </v>
      </c>
      <c r="BC2" s="403"/>
      <c r="BD2" s="403"/>
      <c r="BE2" s="403"/>
      <c r="BF2" s="403"/>
      <c r="BG2" s="403"/>
      <c r="BH2" s="403"/>
      <c r="BI2" s="403"/>
      <c r="BJ2" s="403"/>
      <c r="BK2" s="403"/>
      <c r="BL2" s="403"/>
      <c r="BM2" s="403"/>
      <c r="BO2" s="403" t="str">
        <f>"Option "&amp;'1.1 BC Summary'!$B$9&amp;" - "&amp;'1.1 BC Summary'!$C$9</f>
        <v xml:space="preserve">Option 6 - </v>
      </c>
      <c r="BP2" s="403"/>
      <c r="BQ2" s="403"/>
      <c r="BR2" s="403"/>
      <c r="BS2" s="403"/>
      <c r="BT2" s="403"/>
      <c r="BU2" s="403"/>
      <c r="BV2" s="403"/>
      <c r="BW2" s="403"/>
      <c r="BX2" s="403"/>
      <c r="BY2" s="403"/>
      <c r="BZ2" s="403"/>
      <c r="CB2" s="403" t="str">
        <f>"Option "&amp;'1.1 BC Summary'!$B$10&amp;" - "&amp;'1.1 BC Summary'!$C$10</f>
        <v xml:space="preserve">Option 7 - </v>
      </c>
      <c r="CC2" s="403"/>
      <c r="CD2" s="403"/>
      <c r="CE2" s="403"/>
      <c r="CF2" s="403"/>
      <c r="CG2" s="403"/>
      <c r="CH2" s="403"/>
      <c r="CI2" s="403"/>
      <c r="CJ2" s="403"/>
      <c r="CK2" s="403"/>
      <c r="CL2" s="403"/>
      <c r="CM2" s="403"/>
      <c r="CO2" s="403" t="str">
        <f>"Option "&amp;'1.1 BC Summary'!$B$11&amp;" - "&amp;'1.1 BC Summary'!$C$11</f>
        <v xml:space="preserve">Option 8 - </v>
      </c>
      <c r="CP2" s="403"/>
      <c r="CQ2" s="403"/>
      <c r="CR2" s="403"/>
      <c r="CS2" s="403"/>
      <c r="CT2" s="403"/>
      <c r="CU2" s="403"/>
      <c r="CV2" s="403"/>
      <c r="CW2" s="403"/>
      <c r="CX2" s="403"/>
      <c r="CY2" s="403"/>
      <c r="CZ2" s="403"/>
      <c r="DB2" s="403" t="str">
        <f>"Option "&amp;'1.1 BC Summary'!$B$12&amp;" - "&amp;'1.1 BC Summary'!$C$12</f>
        <v xml:space="preserve">Option 9 - </v>
      </c>
      <c r="DC2" s="403"/>
      <c r="DD2" s="403"/>
      <c r="DE2" s="403"/>
      <c r="DF2" s="403"/>
      <c r="DG2" s="403"/>
      <c r="DH2" s="403"/>
      <c r="DI2" s="403"/>
      <c r="DJ2" s="403"/>
      <c r="DK2" s="403"/>
      <c r="DL2" s="403"/>
      <c r="DM2" s="403"/>
      <c r="DO2" s="403" t="str">
        <f>"Option "&amp;'1.1 BC Summary'!$B$13&amp;" - "&amp;'1.1 BC Summary'!$C$13</f>
        <v xml:space="preserve">Option 10 - </v>
      </c>
      <c r="DP2" s="403"/>
      <c r="DQ2" s="403"/>
      <c r="DR2" s="403"/>
      <c r="DS2" s="403"/>
      <c r="DT2" s="403"/>
      <c r="DU2" s="403"/>
      <c r="DV2" s="403"/>
      <c r="DW2" s="403"/>
      <c r="DX2" s="403"/>
      <c r="DY2" s="403"/>
      <c r="DZ2" s="403"/>
    </row>
    <row r="3" spans="2:130" ht="15" thickTop="1" x14ac:dyDescent="0.3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4" spans="2:130" ht="15" thickBot="1" x14ac:dyDescent="0.35"/>
    <row r="5" spans="2:130" s="1" customFormat="1" ht="17.399999999999999" x14ac:dyDescent="0.35">
      <c r="B5" s="141"/>
      <c r="C5" s="404" t="s">
        <v>280</v>
      </c>
      <c r="D5" s="405"/>
      <c r="E5" s="405"/>
      <c r="F5" s="405"/>
      <c r="G5" s="405"/>
      <c r="H5" s="405"/>
      <c r="I5" s="405"/>
      <c r="J5" s="405"/>
      <c r="K5" s="405"/>
      <c r="L5" s="406"/>
      <c r="M5" s="144"/>
      <c r="O5" s="141"/>
      <c r="P5" s="404" t="s">
        <v>280</v>
      </c>
      <c r="Q5" s="405"/>
      <c r="R5" s="405"/>
      <c r="S5" s="405"/>
      <c r="T5" s="405"/>
      <c r="U5" s="405"/>
      <c r="V5" s="405"/>
      <c r="W5" s="405"/>
      <c r="X5" s="405"/>
      <c r="Y5" s="406"/>
      <c r="Z5" s="144"/>
      <c r="AB5" s="141"/>
      <c r="AC5" s="404" t="s">
        <v>280</v>
      </c>
      <c r="AD5" s="405"/>
      <c r="AE5" s="405"/>
      <c r="AF5" s="405"/>
      <c r="AG5" s="405"/>
      <c r="AH5" s="405"/>
      <c r="AI5" s="405"/>
      <c r="AJ5" s="405"/>
      <c r="AK5" s="405"/>
      <c r="AL5" s="406"/>
      <c r="AM5" s="144"/>
      <c r="AO5" s="141"/>
      <c r="AP5" s="404" t="s">
        <v>280</v>
      </c>
      <c r="AQ5" s="405"/>
      <c r="AR5" s="405"/>
      <c r="AS5" s="405"/>
      <c r="AT5" s="405"/>
      <c r="AU5" s="405"/>
      <c r="AV5" s="405"/>
      <c r="AW5" s="405"/>
      <c r="AX5" s="405"/>
      <c r="AY5" s="406"/>
      <c r="AZ5" s="144"/>
      <c r="BB5" s="141"/>
      <c r="BC5" s="404" t="s">
        <v>280</v>
      </c>
      <c r="BD5" s="405"/>
      <c r="BE5" s="405"/>
      <c r="BF5" s="405"/>
      <c r="BG5" s="405"/>
      <c r="BH5" s="405"/>
      <c r="BI5" s="405"/>
      <c r="BJ5" s="405"/>
      <c r="BK5" s="405"/>
      <c r="BL5" s="406"/>
      <c r="BM5" s="144"/>
      <c r="BO5" s="141"/>
      <c r="BP5" s="404" t="s">
        <v>280</v>
      </c>
      <c r="BQ5" s="405"/>
      <c r="BR5" s="405"/>
      <c r="BS5" s="405"/>
      <c r="BT5" s="405"/>
      <c r="BU5" s="405"/>
      <c r="BV5" s="405"/>
      <c r="BW5" s="405"/>
      <c r="BX5" s="405"/>
      <c r="BY5" s="406"/>
      <c r="BZ5" s="144"/>
      <c r="CB5" s="141"/>
      <c r="CC5" s="404" t="s">
        <v>280</v>
      </c>
      <c r="CD5" s="405"/>
      <c r="CE5" s="405"/>
      <c r="CF5" s="405"/>
      <c r="CG5" s="405"/>
      <c r="CH5" s="405"/>
      <c r="CI5" s="405"/>
      <c r="CJ5" s="405"/>
      <c r="CK5" s="405"/>
      <c r="CL5" s="406"/>
      <c r="CM5" s="144"/>
      <c r="CO5" s="141"/>
      <c r="CP5" s="404" t="s">
        <v>280</v>
      </c>
      <c r="CQ5" s="405"/>
      <c r="CR5" s="405"/>
      <c r="CS5" s="405"/>
      <c r="CT5" s="405"/>
      <c r="CU5" s="405"/>
      <c r="CV5" s="405"/>
      <c r="CW5" s="405"/>
      <c r="CX5" s="405"/>
      <c r="CY5" s="406"/>
      <c r="CZ5" s="144"/>
      <c r="DB5" s="141"/>
      <c r="DC5" s="404" t="s">
        <v>280</v>
      </c>
      <c r="DD5" s="405"/>
      <c r="DE5" s="405"/>
      <c r="DF5" s="405"/>
      <c r="DG5" s="405"/>
      <c r="DH5" s="405"/>
      <c r="DI5" s="405"/>
      <c r="DJ5" s="405"/>
      <c r="DK5" s="405"/>
      <c r="DL5" s="406"/>
      <c r="DM5" s="144"/>
      <c r="DO5" s="141"/>
      <c r="DP5" s="404" t="s">
        <v>280</v>
      </c>
      <c r="DQ5" s="405"/>
      <c r="DR5" s="405"/>
      <c r="DS5" s="405"/>
      <c r="DT5" s="405"/>
      <c r="DU5" s="405"/>
      <c r="DV5" s="405"/>
      <c r="DW5" s="405"/>
      <c r="DX5" s="405"/>
      <c r="DY5" s="406"/>
      <c r="DZ5" s="144"/>
    </row>
    <row r="6" spans="2:130" x14ac:dyDescent="0.3">
      <c r="B6" s="249" t="s">
        <v>281</v>
      </c>
      <c r="C6" s="245" t="str">
        <f ca="1">IF(_xlfn.ISFORMULA(C8), SUBSTITUTE(MID(_xlfn.FORMULATEXT(C8), FIND("[",_xlfn.FORMULATEXT(C8))+1, LEN(_xlfn.FORMULATEXT(C8))-FIND("[",_xlfn.FORMULATEXT(C8))-1), "]", "|"), "")</f>
        <v/>
      </c>
      <c r="D6" s="245" t="str">
        <f t="shared" ref="D6:BL6" ca="1" si="0">IF(_xlfn.ISFORMULA(D8), SUBSTITUTE(MID(_xlfn.FORMULATEXT(D8), FIND("[",_xlfn.FORMULATEXT(D8))+1, LEN(_xlfn.FORMULATEXT(D8))-FIND("[",_xlfn.FORMULATEXT(D8))-1), "]", "|"), "")</f>
        <v/>
      </c>
      <c r="E6" s="245" t="str">
        <f t="shared" ca="1" si="0"/>
        <v/>
      </c>
      <c r="F6" s="245" t="str">
        <f t="shared" ca="1" si="0"/>
        <v/>
      </c>
      <c r="G6" s="245" t="str">
        <f t="shared" ca="1" si="0"/>
        <v/>
      </c>
      <c r="H6" s="245" t="str">
        <f t="shared" ca="1" si="0"/>
        <v/>
      </c>
      <c r="I6" s="245" t="str">
        <f t="shared" ca="1" si="0"/>
        <v/>
      </c>
      <c r="J6" s="245" t="str">
        <f t="shared" ca="1" si="0"/>
        <v/>
      </c>
      <c r="K6" s="245" t="str">
        <f t="shared" ca="1" si="0"/>
        <v/>
      </c>
      <c r="L6" s="245" t="str">
        <f t="shared" ca="1" si="0"/>
        <v/>
      </c>
      <c r="M6" s="248"/>
      <c r="N6" s="2"/>
      <c r="O6" s="246"/>
      <c r="P6" s="245" t="str">
        <f t="shared" ca="1" si="0"/>
        <v/>
      </c>
      <c r="Q6" s="245" t="str">
        <f t="shared" ca="1" si="0"/>
        <v/>
      </c>
      <c r="R6" s="245" t="str">
        <f t="shared" ca="1" si="0"/>
        <v/>
      </c>
      <c r="S6" s="245" t="str">
        <f t="shared" ca="1" si="0"/>
        <v/>
      </c>
      <c r="T6" s="245" t="str">
        <f t="shared" ca="1" si="0"/>
        <v/>
      </c>
      <c r="U6" s="245" t="str">
        <f t="shared" ca="1" si="0"/>
        <v/>
      </c>
      <c r="V6" s="245" t="str">
        <f t="shared" ca="1" si="0"/>
        <v/>
      </c>
      <c r="W6" s="245" t="str">
        <f t="shared" ca="1" si="0"/>
        <v/>
      </c>
      <c r="X6" s="245" t="str">
        <f t="shared" ca="1" si="0"/>
        <v/>
      </c>
      <c r="Y6" s="245" t="str">
        <f t="shared" ca="1" si="0"/>
        <v/>
      </c>
      <c r="Z6" s="247"/>
      <c r="AA6" s="2"/>
      <c r="AB6" s="247"/>
      <c r="AC6" s="245" t="str">
        <f t="shared" ca="1" si="0"/>
        <v/>
      </c>
      <c r="AD6" s="245" t="str">
        <f t="shared" ca="1" si="0"/>
        <v/>
      </c>
      <c r="AE6" s="245" t="str">
        <f t="shared" ca="1" si="0"/>
        <v/>
      </c>
      <c r="AF6" s="245" t="str">
        <f t="shared" ca="1" si="0"/>
        <v/>
      </c>
      <c r="AG6" s="245" t="str">
        <f t="shared" ca="1" si="0"/>
        <v/>
      </c>
      <c r="AH6" s="245" t="str">
        <f t="shared" ca="1" si="0"/>
        <v/>
      </c>
      <c r="AI6" s="245" t="str">
        <f t="shared" ca="1" si="0"/>
        <v/>
      </c>
      <c r="AJ6" s="245" t="str">
        <f t="shared" ca="1" si="0"/>
        <v/>
      </c>
      <c r="AK6" s="245" t="str">
        <f t="shared" ca="1" si="0"/>
        <v/>
      </c>
      <c r="AL6" s="245" t="str">
        <f t="shared" ca="1" si="0"/>
        <v/>
      </c>
      <c r="AM6" s="246"/>
      <c r="AN6" s="2" t="str">
        <f t="shared" ca="1" si="0"/>
        <v/>
      </c>
      <c r="AO6" s="246"/>
      <c r="AP6" s="245" t="str">
        <f t="shared" ca="1" si="0"/>
        <v/>
      </c>
      <c r="AQ6" s="245" t="str">
        <f t="shared" ca="1" si="0"/>
        <v/>
      </c>
      <c r="AR6" s="245" t="str">
        <f t="shared" ca="1" si="0"/>
        <v/>
      </c>
      <c r="AS6" s="245" t="str">
        <f t="shared" ca="1" si="0"/>
        <v/>
      </c>
      <c r="AT6" s="245" t="str">
        <f t="shared" ca="1" si="0"/>
        <v/>
      </c>
      <c r="AU6" s="245" t="str">
        <f t="shared" ca="1" si="0"/>
        <v/>
      </c>
      <c r="AV6" s="245" t="str">
        <f t="shared" ca="1" si="0"/>
        <v/>
      </c>
      <c r="AW6" s="245" t="str">
        <f t="shared" ca="1" si="0"/>
        <v/>
      </c>
      <c r="AX6" s="245" t="str">
        <f t="shared" ca="1" si="0"/>
        <v/>
      </c>
      <c r="AY6" s="245" t="str">
        <f t="shared" ca="1" si="0"/>
        <v/>
      </c>
      <c r="AZ6" s="247"/>
      <c r="BA6" s="2"/>
      <c r="BB6" s="247"/>
      <c r="BC6" s="245" t="str">
        <f t="shared" ca="1" si="0"/>
        <v/>
      </c>
      <c r="BD6" s="245" t="str">
        <f t="shared" ca="1" si="0"/>
        <v/>
      </c>
      <c r="BE6" s="245" t="str">
        <f t="shared" ca="1" si="0"/>
        <v/>
      </c>
      <c r="BF6" s="245" t="str">
        <f t="shared" ca="1" si="0"/>
        <v/>
      </c>
      <c r="BG6" s="245" t="str">
        <f t="shared" ca="1" si="0"/>
        <v/>
      </c>
      <c r="BH6" s="245" t="str">
        <f t="shared" ca="1" si="0"/>
        <v/>
      </c>
      <c r="BI6" s="245" t="str">
        <f t="shared" ca="1" si="0"/>
        <v/>
      </c>
      <c r="BJ6" s="245" t="str">
        <f t="shared" ca="1" si="0"/>
        <v/>
      </c>
      <c r="BK6" s="245" t="str">
        <f t="shared" ca="1" si="0"/>
        <v/>
      </c>
      <c r="BL6" s="245" t="str">
        <f t="shared" ca="1" si="0"/>
        <v/>
      </c>
      <c r="BM6" s="246"/>
      <c r="BN6" s="2"/>
      <c r="BO6" s="247"/>
      <c r="BP6" s="245" t="str">
        <f t="shared" ref="BP6:DY6" ca="1" si="1">IF(_xlfn.ISFORMULA(BP8), SUBSTITUTE(MID(_xlfn.FORMULATEXT(BP8), FIND("[",_xlfn.FORMULATEXT(BP8))+1, LEN(_xlfn.FORMULATEXT(BP8))-FIND("[",_xlfn.FORMULATEXT(BP8))-1), "]", "|"), "")</f>
        <v/>
      </c>
      <c r="BQ6" s="245" t="str">
        <f t="shared" ca="1" si="1"/>
        <v/>
      </c>
      <c r="BR6" s="245" t="str">
        <f t="shared" ca="1" si="1"/>
        <v/>
      </c>
      <c r="BS6" s="245" t="str">
        <f t="shared" ca="1" si="1"/>
        <v/>
      </c>
      <c r="BT6" s="245" t="str">
        <f t="shared" ca="1" si="1"/>
        <v/>
      </c>
      <c r="BU6" s="245" t="str">
        <f t="shared" ca="1" si="1"/>
        <v/>
      </c>
      <c r="BV6" s="245" t="str">
        <f t="shared" ca="1" si="1"/>
        <v/>
      </c>
      <c r="BW6" s="245" t="str">
        <f t="shared" ca="1" si="1"/>
        <v/>
      </c>
      <c r="BX6" s="245" t="str">
        <f t="shared" ca="1" si="1"/>
        <v/>
      </c>
      <c r="BY6" s="245" t="str">
        <f t="shared" ca="1" si="1"/>
        <v/>
      </c>
      <c r="BZ6" s="247"/>
      <c r="CA6" s="2"/>
      <c r="CB6" s="247"/>
      <c r="CC6" s="245" t="str">
        <f t="shared" ca="1" si="1"/>
        <v/>
      </c>
      <c r="CD6" s="245" t="str">
        <f t="shared" ca="1" si="1"/>
        <v/>
      </c>
      <c r="CE6" s="245" t="str">
        <f t="shared" ca="1" si="1"/>
        <v/>
      </c>
      <c r="CF6" s="245" t="str">
        <f t="shared" ca="1" si="1"/>
        <v/>
      </c>
      <c r="CG6" s="245" t="str">
        <f t="shared" ca="1" si="1"/>
        <v/>
      </c>
      <c r="CH6" s="245" t="str">
        <f t="shared" ca="1" si="1"/>
        <v/>
      </c>
      <c r="CI6" s="245" t="str">
        <f t="shared" ca="1" si="1"/>
        <v/>
      </c>
      <c r="CJ6" s="245" t="str">
        <f t="shared" ca="1" si="1"/>
        <v/>
      </c>
      <c r="CK6" s="245" t="str">
        <f t="shared" ca="1" si="1"/>
        <v/>
      </c>
      <c r="CL6" s="245" t="str">
        <f t="shared" ca="1" si="1"/>
        <v/>
      </c>
      <c r="CM6" s="247"/>
      <c r="CN6" s="2"/>
      <c r="CO6" s="247"/>
      <c r="CP6" s="245" t="str">
        <f t="shared" ca="1" si="1"/>
        <v/>
      </c>
      <c r="CQ6" s="245" t="str">
        <f t="shared" ca="1" si="1"/>
        <v/>
      </c>
      <c r="CR6" s="245" t="str">
        <f t="shared" ca="1" si="1"/>
        <v/>
      </c>
      <c r="CS6" s="245" t="str">
        <f t="shared" ca="1" si="1"/>
        <v/>
      </c>
      <c r="CT6" s="245" t="str">
        <f t="shared" ca="1" si="1"/>
        <v/>
      </c>
      <c r="CU6" s="245" t="str">
        <f t="shared" ca="1" si="1"/>
        <v/>
      </c>
      <c r="CV6" s="245" t="str">
        <f t="shared" ca="1" si="1"/>
        <v/>
      </c>
      <c r="CW6" s="245" t="str">
        <f t="shared" ca="1" si="1"/>
        <v/>
      </c>
      <c r="CX6" s="245" t="str">
        <f t="shared" ca="1" si="1"/>
        <v/>
      </c>
      <c r="CY6" s="245" t="str">
        <f t="shared" ca="1" si="1"/>
        <v/>
      </c>
      <c r="CZ6" s="246"/>
      <c r="DA6" s="2"/>
      <c r="DB6" s="246"/>
      <c r="DC6" s="245" t="str">
        <f t="shared" ca="1" si="1"/>
        <v/>
      </c>
      <c r="DD6" s="245" t="str">
        <f t="shared" ca="1" si="1"/>
        <v/>
      </c>
      <c r="DE6" s="245" t="str">
        <f t="shared" ca="1" si="1"/>
        <v/>
      </c>
      <c r="DF6" s="245" t="str">
        <f t="shared" ca="1" si="1"/>
        <v/>
      </c>
      <c r="DG6" s="245" t="str">
        <f t="shared" ca="1" si="1"/>
        <v/>
      </c>
      <c r="DH6" s="245" t="str">
        <f t="shared" ca="1" si="1"/>
        <v/>
      </c>
      <c r="DI6" s="245" t="str">
        <f t="shared" ca="1" si="1"/>
        <v/>
      </c>
      <c r="DJ6" s="245" t="str">
        <f t="shared" ca="1" si="1"/>
        <v/>
      </c>
      <c r="DK6" s="245" t="str">
        <f t="shared" ca="1" si="1"/>
        <v/>
      </c>
      <c r="DL6" s="245" t="str">
        <f t="shared" ca="1" si="1"/>
        <v/>
      </c>
      <c r="DM6" s="246"/>
      <c r="DN6" s="2" t="str">
        <f t="shared" ca="1" si="1"/>
        <v/>
      </c>
      <c r="DO6" s="246"/>
      <c r="DP6" s="245" t="str">
        <f t="shared" ca="1" si="1"/>
        <v/>
      </c>
      <c r="DQ6" s="245" t="str">
        <f t="shared" ca="1" si="1"/>
        <v/>
      </c>
      <c r="DR6" s="245" t="str">
        <f t="shared" ca="1" si="1"/>
        <v/>
      </c>
      <c r="DS6" s="245" t="str">
        <f t="shared" ca="1" si="1"/>
        <v/>
      </c>
      <c r="DT6" s="245" t="str">
        <f t="shared" ca="1" si="1"/>
        <v/>
      </c>
      <c r="DU6" s="245" t="str">
        <f t="shared" ca="1" si="1"/>
        <v/>
      </c>
      <c r="DV6" s="245" t="str">
        <f t="shared" ca="1" si="1"/>
        <v/>
      </c>
      <c r="DW6" s="245" t="str">
        <f t="shared" ca="1" si="1"/>
        <v/>
      </c>
      <c r="DX6" s="245" t="str">
        <f t="shared" ca="1" si="1"/>
        <v/>
      </c>
      <c r="DY6" s="245" t="str">
        <f t="shared" ca="1" si="1"/>
        <v/>
      </c>
      <c r="DZ6" s="246"/>
    </row>
    <row r="7" spans="2:130" s="3" customFormat="1" ht="87" thickBot="1" x14ac:dyDescent="0.35">
      <c r="B7" s="151" t="s">
        <v>282</v>
      </c>
      <c r="C7" s="137" t="str">
        <f>Asset_1</f>
        <v>Value of EUE (feeder)</v>
      </c>
      <c r="D7" s="138" t="str">
        <f>Asset_2</f>
        <v>Value of EUE (distribution substation)</v>
      </c>
      <c r="E7" s="139" t="str">
        <f>Asset_3</f>
        <v>Value of EUE (LV circuits)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45">
        <f>Asset_10</f>
        <v>0</v>
      </c>
      <c r="M7" s="140" t="s">
        <v>283</v>
      </c>
      <c r="O7" s="143" t="s">
        <v>282</v>
      </c>
      <c r="P7" s="137" t="str">
        <f>Asset_1</f>
        <v>Value of EUE (feeder)</v>
      </c>
      <c r="Q7" s="138" t="str">
        <f>Asset_2</f>
        <v>Value of EUE (distribution substation)</v>
      </c>
      <c r="R7" s="139" t="str">
        <f>Asset_3</f>
        <v>Value of EUE (LV circuits)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45">
        <f>Asset_10</f>
        <v>0</v>
      </c>
      <c r="Z7" s="140" t="s">
        <v>284</v>
      </c>
      <c r="AB7" s="143" t="s">
        <v>282</v>
      </c>
      <c r="AC7" s="137" t="str">
        <f>Asset_1</f>
        <v>Value of EUE (feeder)</v>
      </c>
      <c r="AD7" s="138" t="str">
        <f>Asset_2</f>
        <v>Value of EUE (distribution substation)</v>
      </c>
      <c r="AE7" s="139" t="str">
        <f>Asset_3</f>
        <v>Value of EUE (LV circuits)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140" t="s">
        <v>285</v>
      </c>
      <c r="AO7" s="143" t="s">
        <v>282</v>
      </c>
      <c r="AP7" s="137" t="str">
        <f>Asset_1</f>
        <v>Value of EUE (feeder)</v>
      </c>
      <c r="AQ7" s="138" t="str">
        <f>Asset_2</f>
        <v>Value of EUE (distribution substation)</v>
      </c>
      <c r="AR7" s="139" t="str">
        <f>Asset_3</f>
        <v>Value of EUE (LV circuits)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45">
        <f>Asset_10</f>
        <v>0</v>
      </c>
      <c r="AZ7" s="140" t="s">
        <v>286</v>
      </c>
      <c r="BB7" s="143" t="s">
        <v>282</v>
      </c>
      <c r="BC7" s="137" t="str">
        <f>Asset_1</f>
        <v>Value of EUE (feeder)</v>
      </c>
      <c r="BD7" s="138" t="str">
        <f>Asset_2</f>
        <v>Value of EUE (distribution substation)</v>
      </c>
      <c r="BE7" s="139" t="str">
        <f>Asset_3</f>
        <v>Value of EUE (LV circuits)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140" t="s">
        <v>287</v>
      </c>
      <c r="BO7" s="143" t="s">
        <v>282</v>
      </c>
      <c r="BP7" s="137" t="str">
        <f>Asset_1</f>
        <v>Value of EUE (feeder)</v>
      </c>
      <c r="BQ7" s="138" t="str">
        <f>Asset_2</f>
        <v>Value of EUE (distribution substation)</v>
      </c>
      <c r="BR7" s="139" t="str">
        <f>Asset_3</f>
        <v>Value of EUE (LV circuits)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45">
        <f>Asset_10</f>
        <v>0</v>
      </c>
      <c r="BZ7" s="140" t="s">
        <v>288</v>
      </c>
      <c r="CB7" s="143" t="s">
        <v>282</v>
      </c>
      <c r="CC7" s="137" t="str">
        <f>Asset_1</f>
        <v>Value of EUE (feeder)</v>
      </c>
      <c r="CD7" s="138" t="str">
        <f>Asset_2</f>
        <v>Value of EUE (distribution substation)</v>
      </c>
      <c r="CE7" s="139" t="str">
        <f>Asset_3</f>
        <v>Value of EUE (LV circuits)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45">
        <f>Asset_10</f>
        <v>0</v>
      </c>
      <c r="CM7" s="140" t="s">
        <v>289</v>
      </c>
      <c r="CO7" s="143" t="s">
        <v>282</v>
      </c>
      <c r="CP7" s="137" t="str">
        <f>Asset_1</f>
        <v>Value of EUE (feeder)</v>
      </c>
      <c r="CQ7" s="138" t="str">
        <f>Asset_2</f>
        <v>Value of EUE (distribution substation)</v>
      </c>
      <c r="CR7" s="139" t="str">
        <f>Asset_3</f>
        <v>Value of EUE (LV circuits)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140" t="s">
        <v>290</v>
      </c>
      <c r="DB7" s="143" t="s">
        <v>282</v>
      </c>
      <c r="DC7" s="137" t="str">
        <f>Asset_1</f>
        <v>Value of EUE (feeder)</v>
      </c>
      <c r="DD7" s="138" t="str">
        <f>Asset_2</f>
        <v>Value of EUE (distribution substation)</v>
      </c>
      <c r="DE7" s="139" t="str">
        <f>Asset_3</f>
        <v>Value of EUE (LV circuits)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140" t="s">
        <v>291</v>
      </c>
      <c r="DO7" s="143" t="s">
        <v>282</v>
      </c>
      <c r="DP7" s="137" t="str">
        <f>Asset_1</f>
        <v>Value of EUE (feeder)</v>
      </c>
      <c r="DQ7" s="138" t="str">
        <f>Asset_2</f>
        <v>Value of EUE (distribution substation)</v>
      </c>
      <c r="DR7" s="139" t="str">
        <f>Asset_3</f>
        <v>Value of EUE (LV circuits)</v>
      </c>
      <c r="DS7" s="139">
        <f>Asset_4</f>
        <v>0</v>
      </c>
      <c r="DT7" s="139">
        <f>Asset_5</f>
        <v>0</v>
      </c>
      <c r="DU7" s="139">
        <f>Asset_6</f>
        <v>0</v>
      </c>
      <c r="DV7" s="139">
        <f>Asset_7</f>
        <v>0</v>
      </c>
      <c r="DW7" s="139">
        <f>Asset_8</f>
        <v>0</v>
      </c>
      <c r="DX7" s="139">
        <f>Asset_9</f>
        <v>0</v>
      </c>
      <c r="DY7" s="145">
        <f>Asset_10</f>
        <v>0</v>
      </c>
      <c r="DZ7" s="140" t="s">
        <v>292</v>
      </c>
    </row>
    <row r="8" spans="2:130" x14ac:dyDescent="0.3">
      <c r="B8" s="152" t="str">
        <f>Start_FY</f>
        <v>FY25</v>
      </c>
      <c r="C8" s="136">
        <v>0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">IFERROR(IF(Asset_1&lt;&gt;"",_xlfn.ANCHORARRAY(C8),"")+IF(Asset_2&lt;&gt;"",_xlfn.ANCHORARRAY(D8),0)+IF(Asset_3 &lt;&gt;"",_xlfn.ANCHORARRAY(E8),0)+IF(Asset_4 &lt;&gt;"",_xlfn.ANCHORARRAY(F8),0)+IF(Asset_5 &lt;&gt;"",_xlfn.ANCHORARRAY(G8),0)+IF(Asset_6 &lt;&gt;"",_xlfn.ANCHORARRAY(H8),0)+IF(Asset_7 &lt;&gt;"",_xlfn.ANCHORARRAY(I8),0)+IF(Asset_8 &lt;&gt;"",_xlfn.ANCHORARRAY(J8),0)+IF(Asset_9 &lt;&gt;"",_xlfn.ANCHORARRAY(K8),0)+IF(Asset_10 &lt;&gt;"",_xlfn.ANCHORARRAY(L8),0),0)</f>
        <v>0</v>
      </c>
      <c r="O8" s="130" t="str" cm="1">
        <f t="array" ref="O8:O37">$B$8:$B$37</f>
        <v>FY25</v>
      </c>
      <c r="P8" s="136">
        <v>0</v>
      </c>
      <c r="Q8" s="147"/>
      <c r="R8" s="147"/>
      <c r="S8" s="147"/>
      <c r="T8" s="147"/>
      <c r="U8" s="147"/>
      <c r="V8" s="147"/>
      <c r="W8" s="147"/>
      <c r="X8" s="147"/>
      <c r="Y8" s="146"/>
      <c r="Z8" s="134" cm="1">
        <f t="array" ref="Z8">IFERROR(IF(Asset_1&lt;&gt;"",_xlfn.ANCHORARRAY(P8),0)+IF(Asset_2&lt;&gt;"",_xlfn.ANCHORARRAY(Q8),0)+IF(Asset_3&lt;&gt;"",_xlfn.ANCHORARRAY(R8),0)+IF(Asset_4&lt;&gt;"",_xlfn.ANCHORARRAY(S8),0)+IF(Asset_5&lt;&gt;"",_xlfn.ANCHORARRAY(T8),0)+IF(Asset_6&lt;&gt;"",_xlfn.ANCHORARRAY(U8),0)+IF(Asset_7&lt;&gt;"",_xlfn.ANCHORARRAY(V8),0)+IF(Asset_8&lt;&gt;"",_xlfn.ANCHORARRAY(W8),0)+IF(Asset_9&lt;&gt;"",_xlfn.ANCHORARRAY(X8),0)+IF(Asset_10&lt;&gt;"",_xlfn.ANCHORARRAY(Y8),0),0)</f>
        <v>0</v>
      </c>
      <c r="AB8" s="130" t="str" cm="1">
        <f t="array" ref="AB8:AB37">$B$8:$B$37</f>
        <v>FY25</v>
      </c>
      <c r="AC8" s="136">
        <v>0</v>
      </c>
      <c r="AD8" s="147"/>
      <c r="AE8" s="147"/>
      <c r="AF8" s="147"/>
      <c r="AG8" s="147"/>
      <c r="AH8" s="147"/>
      <c r="AI8" s="147"/>
      <c r="AJ8" s="147"/>
      <c r="AK8" s="147"/>
      <c r="AL8" s="146"/>
      <c r="AM8" s="134" cm="1">
        <f t="array" ref="AM8">IFERROR(IF(Asset_1&lt;&gt;"",_xlfn.ANCHORARRAY(AC8),0)+IF(Asset_2&lt;&gt;"",_xlfn.ANCHORARRAY(AD8),0)+IF(Asset_3&lt;&gt;"",_xlfn.ANCHORARRAY(AE8),0)+IF(Asset_4&lt;&gt;"",_xlfn.ANCHORARRAY(AF8),0)+IF(Asset_5&lt;&gt;"",_xlfn.ANCHORARRAY(AG8),0)+IF(Asset_6&lt;&gt;"",_xlfn.ANCHORARRAY(AH8),0)+IF(Asset_7&lt;&gt;"",_xlfn.ANCHORARRAY(AI8),0)+IF(Asset_8&lt;&gt;"",_xlfn.ANCHORARRAY(AJ8),0)+IF(Asset_9&lt;&gt;"",_xlfn.ANCHORARRAY(AK8),0)+IF(Asset_10&lt;&gt;"",_xlfn.ANCHORARRAY(AL8),0),0)</f>
        <v>0</v>
      </c>
      <c r="AO8" s="130" t="str" cm="1">
        <f t="array" ref="AO8:AO37">$B$8:$B$37</f>
        <v>FY25</v>
      </c>
      <c r="AP8" s="136">
        <v>0</v>
      </c>
      <c r="AQ8" s="147"/>
      <c r="AR8" s="147"/>
      <c r="AS8" s="147"/>
      <c r="AT8" s="147"/>
      <c r="AU8" s="147"/>
      <c r="AV8" s="147"/>
      <c r="AW8" s="147"/>
      <c r="AX8" s="147"/>
      <c r="AY8" s="146"/>
      <c r="AZ8" s="134" cm="1">
        <f t="array" ref="AZ8">IFERROR(IF(Asset_1&lt;&gt;"",_xlfn.ANCHORARRAY(AP8),0)+IF(Asset_2&lt;&gt;"",_xlfn.ANCHORARRAY(AQ8),0)+IF(Asset_3&lt;&gt;"",_xlfn.ANCHORARRAY(AR8),0)+IF(Asset_4&lt;&gt;"",_xlfn.ANCHORARRAY(AS8),0)+IF(Asset_5&lt;&gt;"",_xlfn.ANCHORARRAY(AT8),0)+IF(Asset_6&lt;&gt;"",_xlfn.ANCHORARRAY(AU8),0)+IF(Asset_7&lt;&gt;"",_xlfn.ANCHORARRAY(AV8),0)+IF(Asset_8&lt;&gt;"",_xlfn.ANCHORARRAY(AW8),0)+IF(Asset_9&lt;&gt;"",_xlfn.ANCHORARRAY(AX8),0)+IF(Asset_10&lt;&gt;"",_xlfn.ANCHORARRAY(AY8),0),0)</f>
        <v>0</v>
      </c>
      <c r="BB8" s="130" t="str" cm="1">
        <f t="array" ref="BB8:BB37">$B$8:$B$37</f>
        <v>FY25</v>
      </c>
      <c r="BC8" s="136">
        <v>0</v>
      </c>
      <c r="BD8" s="147"/>
      <c r="BE8" s="147"/>
      <c r="BF8" s="147"/>
      <c r="BG8" s="147"/>
      <c r="BH8" s="147"/>
      <c r="BI8" s="147"/>
      <c r="BJ8" s="147"/>
      <c r="BK8" s="147"/>
      <c r="BL8" s="146"/>
      <c r="BM8" s="134" cm="1">
        <f t="array" ref="BM8">IFERROR(IF(Asset_1&lt;&gt;"",_xlfn.ANCHORARRAY(BC8),0)+IF(Asset_2&lt;&gt;"",_xlfn.ANCHORARRAY(BD8),0)+IF(Asset_3&lt;&gt;"",_xlfn.ANCHORARRAY(BE8),0)+IF(Asset_4&lt;&gt;"",_xlfn.ANCHORARRAY(BF8),0)+IF(Asset_5&lt;&gt;"",_xlfn.ANCHORARRAY(BG8),0)+IF(Asset_6&lt;&gt;"",_xlfn.ANCHORARRAY(BH8),0)+IF(Asset_7&lt;&gt;"",_xlfn.ANCHORARRAY(BI8),0)+IF(Asset_8&lt;&gt;"",_xlfn.ANCHORARRAY(BJ8),0)+IF(Asset_9&lt;&gt;"",_xlfn.ANCHORARRAY(BK8),0)+IF(Asset_10&lt;&gt;"",_xlfn.ANCHORARRAY(BL8),0), 0)</f>
        <v>0</v>
      </c>
      <c r="BO8" s="130" t="str" cm="1">
        <f t="array" ref="BO8:BO37">$B$8:$B$37</f>
        <v>FY25</v>
      </c>
      <c r="BP8" s="136">
        <v>0</v>
      </c>
      <c r="BQ8" s="147"/>
      <c r="BR8" s="147"/>
      <c r="BS8" s="147"/>
      <c r="BT8" s="147"/>
      <c r="BU8" s="147"/>
      <c r="BV8" s="147"/>
      <c r="BW8" s="147"/>
      <c r="BX8" s="147"/>
      <c r="BY8" s="146"/>
      <c r="BZ8" s="134" cm="1">
        <f t="array" ref="BZ8">IFERROR(IF(Asset_1&lt;&gt;"",_xlfn.ANCHORARRAY(BP8),0)+IF(Asset_2&lt;&gt;"",_xlfn.ANCHORARRAY(BQ8),0)+IF(Asset_3&lt;&gt;"",_xlfn.ANCHORARRAY(BR8),0)+IF(Asset_4&lt;&gt;"",_xlfn.ANCHORARRAY(BS8),0)+IF(Asset_5&lt;&gt;"",_xlfn.ANCHORARRAY(BT8),0)+IF(Asset_6&lt;&gt;"",_xlfn.ANCHORARRAY(BU8),0)+IF(Asset_7&lt;&gt;"",_xlfn.ANCHORARRAY(BV8),0)+IF(Asset_8&lt;&gt;"",_xlfn.ANCHORARRAY(BW8),0)+IF(Asset_9&lt;&gt;"",_xlfn.ANCHORARRAY(BX8),0)+IF(Asset_10&lt;&gt;"",_xlfn.ANCHORARRAY(BY8),0), 0)</f>
        <v>0</v>
      </c>
      <c r="CB8" s="130" t="str" cm="1">
        <f t="array" ref="CB8:CB37">$B$8:$B$37</f>
        <v>FY25</v>
      </c>
      <c r="CC8" s="136">
        <v>0</v>
      </c>
      <c r="CD8" s="99"/>
      <c r="CE8" s="99"/>
      <c r="CF8" s="99"/>
      <c r="CG8" s="99"/>
      <c r="CH8" s="99"/>
      <c r="CI8" s="99"/>
      <c r="CJ8" s="99"/>
      <c r="CK8" s="99"/>
      <c r="CL8" s="146"/>
      <c r="CM8" s="134" cm="1">
        <f t="array" ref="CM8">IFERROR(IF(Asset_1&lt;&gt;"",_xlfn.ANCHORARRAY(CC8),0)+IF(Asset_2&lt;&gt;"",_xlfn.ANCHORARRAY(CD8),0)+IF(Asset_3&lt;&gt;"",_xlfn.ANCHORARRAY(CE8),0)+IF(Asset_4&lt;&gt;"",_xlfn.ANCHORARRAY(CF8),0)+IF(Asset_5&lt;&gt;"",_xlfn.ANCHORARRAY(CG8),0)+IF(Asset_6&lt;&gt;"",_xlfn.ANCHORARRAY(CH8),0)+IF(Asset_7&lt;&gt;"",_xlfn.ANCHORARRAY(CI8),0)+IF(Asset_8&lt;&gt;"",_xlfn.ANCHORARRAY(CJ8),0)+IF(Asset_9&lt;&gt;"",_xlfn.ANCHORARRAY(CK8),0)+IF(Asset_10&lt;&gt;"",_xlfn.ANCHORARRAY(CL8),0), 0)</f>
        <v>0</v>
      </c>
      <c r="CO8" s="130" t="str" cm="1">
        <f t="array" ref="CO8:CO37">$B$8:$B$37</f>
        <v>FY25</v>
      </c>
      <c r="CP8" s="136">
        <v>0</v>
      </c>
      <c r="CQ8" s="99"/>
      <c r="CR8" s="99"/>
      <c r="CS8" s="99"/>
      <c r="CT8" s="99"/>
      <c r="CU8" s="99"/>
      <c r="CV8" s="99"/>
      <c r="CW8" s="99"/>
      <c r="CX8" s="99"/>
      <c r="CY8" s="146"/>
      <c r="CZ8" s="134" cm="1">
        <f t="array" ref="CZ8">IFERROR(IF(Asset_1&lt;&gt;"",_xlfn.ANCHORARRAY(CP8),0)+IF(Asset_2&lt;&gt;"",_xlfn.ANCHORARRAY(CQ8),0)+IF(Asset_3&lt;&gt;"",_xlfn.ANCHORARRAY(CR8),0)+IF(Asset_4&lt;&gt;"",_xlfn.ANCHORARRAY(CS8),0)+IF(Asset_5&lt;&gt;"",_xlfn.ANCHORARRAY(CT8),0)+IF(Asset_6&lt;&gt;"",_xlfn.ANCHORARRAY(CU8),0)+IF(Asset_7&lt;&gt;"",_xlfn.ANCHORARRAY(CV8),0)+IF(Asset_8&lt;&gt;"",_xlfn.ANCHORARRAY(CW8),0)+IF(Asset_9&lt;&gt;"",_xlfn.ANCHORARRAY(CX8),0)+IF(Asset_10&lt;&gt;"",_xlfn.ANCHORARRAY(CY8),0), 0)</f>
        <v>0</v>
      </c>
      <c r="DB8" s="130" t="str" cm="1">
        <f t="array" ref="DB8:DB37">$B$8:$B$37</f>
        <v>FY25</v>
      </c>
      <c r="DC8" s="136">
        <v>0</v>
      </c>
      <c r="DD8" s="99"/>
      <c r="DE8" s="99"/>
      <c r="DF8" s="99"/>
      <c r="DG8" s="99"/>
      <c r="DH8" s="99"/>
      <c r="DI8" s="99"/>
      <c r="DJ8" s="99"/>
      <c r="DK8" s="99"/>
      <c r="DL8" s="146"/>
      <c r="DM8" s="134" cm="1">
        <f t="array" ref="DM8">IFERROR(IF(Asset_1&lt;&gt;"",_xlfn.ANCHORARRAY(DC8),0)+IF(Asset_2&lt;&gt;"",_xlfn.ANCHORARRAY(DD8),0)+IF(Asset_3&lt;&gt;"",_xlfn.ANCHORARRAY(DE8),0)+IF(Asset_4&lt;&gt;"",_xlfn.ANCHORARRAY(DF8),0)+IF(Asset_5&lt;&gt;"",_xlfn.ANCHORARRAY(DG8),0)+IF(Asset_6&lt;&gt;"",_xlfn.ANCHORARRAY(DH8),0)+IF(Asset_7&lt;&gt;"",_xlfn.ANCHORARRAY(DI8),0)+IF(Asset_8&lt;&gt;"",_xlfn.ANCHORARRAY(DJ8),0)+IF(Asset_9&lt;&gt;"",_xlfn.ANCHORARRAY(DK8),0)+IF(Asset_10&lt;&gt;"",_xlfn.ANCHORARRAY(DL8),0), 0)</f>
        <v>0</v>
      </c>
      <c r="DO8" s="130" t="str" cm="1">
        <f t="array" ref="DO8:DO37">$B$8:$B$37</f>
        <v>FY25</v>
      </c>
      <c r="DP8" s="136">
        <v>0</v>
      </c>
      <c r="DQ8" s="99"/>
      <c r="DR8" s="99"/>
      <c r="DS8" s="99"/>
      <c r="DT8" s="99"/>
      <c r="DU8" s="99"/>
      <c r="DV8" s="99"/>
      <c r="DW8" s="99"/>
      <c r="DX8" s="99"/>
      <c r="DY8" s="146"/>
      <c r="DZ8" s="134" cm="1">
        <f t="array" ref="DZ8">IFERROR(IF(Asset_1&lt;&gt;"",_xlfn.ANCHORARRAY(DP8),0)+IF(Asset_2&lt;&gt;"",_xlfn.ANCHORARRAY(DQ8),0)+IF(Asset_3&lt;&gt;"",_xlfn.ANCHORARRAY(DR8),0)+IF(Asset_4&lt;&gt;"",_xlfn.ANCHORARRAY(DS8),0)+IF(Asset_5&lt;&gt;"",_xlfn.ANCHORARRAY(DT8),0)+IF(Asset_6&lt;&gt;"",_xlfn.ANCHORARRAY(DU8),0)+IF(Asset_7&lt;&gt;"",_xlfn.ANCHORARRAY(DV8),0)+IF(Asset_8&lt;&gt;"",_xlfn.ANCHORARRAY(DW8),0)+IF(Asset_9&lt;&gt;"",_xlfn.ANCHORARRAY(DX8),0)+IF(Asset_10&lt;&gt;"",_xlfn.ANCHORARRAY(DY8),0), 0)</f>
        <v>0</v>
      </c>
    </row>
    <row r="9" spans="2:130" x14ac:dyDescent="0.3">
      <c r="B9" s="153" t="str">
        <f t="shared" ref="B9:B37" si="2">"FY"&amp;RIGHT(B8,2)+1</f>
        <v>FY26</v>
      </c>
      <c r="C9" s="155"/>
      <c r="D9" s="4"/>
      <c r="E9" s="4"/>
      <c r="F9" s="4"/>
      <c r="G9" s="4"/>
      <c r="H9" s="4"/>
      <c r="I9" s="4"/>
      <c r="J9" s="4"/>
      <c r="K9" s="4"/>
      <c r="L9" s="129"/>
      <c r="M9" s="134"/>
      <c r="O9" s="130" t="str">
        <v>FY26</v>
      </c>
      <c r="P9" s="131"/>
      <c r="Q9" s="2"/>
      <c r="R9" s="2"/>
      <c r="S9" s="2"/>
      <c r="T9" s="2"/>
      <c r="U9" s="2"/>
      <c r="V9" s="2"/>
      <c r="W9" s="2"/>
      <c r="X9" s="2"/>
      <c r="Y9" s="129"/>
      <c r="Z9" s="134"/>
      <c r="AB9" s="130" t="str">
        <v>FY26</v>
      </c>
      <c r="AC9" s="131"/>
      <c r="AD9" s="2"/>
      <c r="AE9" s="2"/>
      <c r="AF9" s="2"/>
      <c r="AG9" s="2"/>
      <c r="AH9" s="2"/>
      <c r="AI9" s="2"/>
      <c r="AJ9" s="2"/>
      <c r="AK9" s="2"/>
      <c r="AL9" s="129"/>
      <c r="AM9" s="134"/>
      <c r="AO9" s="130" t="str">
        <v>FY26</v>
      </c>
      <c r="AP9" s="131"/>
      <c r="AQ9" s="2"/>
      <c r="AR9" s="2"/>
      <c r="AS9" s="2"/>
      <c r="AT9" s="2"/>
      <c r="AU9" s="2"/>
      <c r="AV9" s="2"/>
      <c r="AW9" s="2"/>
      <c r="AX9" s="2"/>
      <c r="AY9" s="129"/>
      <c r="AZ9" s="134"/>
      <c r="BB9" s="130" t="str">
        <v>FY26</v>
      </c>
      <c r="BC9" s="131"/>
      <c r="BD9" s="2"/>
      <c r="BE9" s="2"/>
      <c r="BF9" s="2"/>
      <c r="BG9" s="2"/>
      <c r="BH9" s="2"/>
      <c r="BI9" s="2"/>
      <c r="BJ9" s="2"/>
      <c r="BK9" s="2"/>
      <c r="BL9" s="129"/>
      <c r="BM9" s="134"/>
      <c r="BO9" s="130" t="str">
        <v>FY26</v>
      </c>
      <c r="BP9" s="131"/>
      <c r="BQ9" s="2"/>
      <c r="BR9" s="2"/>
      <c r="BS9" s="2"/>
      <c r="BT9" s="2"/>
      <c r="BU9" s="2"/>
      <c r="BV9" s="2"/>
      <c r="BW9" s="2"/>
      <c r="BX9" s="2"/>
      <c r="BY9" s="129"/>
      <c r="BZ9" s="134"/>
      <c r="CB9" s="130" t="str">
        <v>FY26</v>
      </c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 t="str">
        <v>FY26</v>
      </c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 t="str">
        <v>FY26</v>
      </c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 t="str">
        <v>FY26</v>
      </c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 x14ac:dyDescent="0.3">
      <c r="B10" s="153" t="str">
        <f t="shared" si="2"/>
        <v>FY27</v>
      </c>
      <c r="C10" s="155"/>
      <c r="D10" s="4"/>
      <c r="E10" s="4"/>
      <c r="F10" s="4"/>
      <c r="G10" s="4"/>
      <c r="H10" s="4"/>
      <c r="I10" s="4"/>
      <c r="J10" s="4"/>
      <c r="K10" s="4"/>
      <c r="L10" s="129"/>
      <c r="M10" s="134"/>
      <c r="O10" s="130" t="str">
        <v>FY27</v>
      </c>
      <c r="P10" s="131"/>
      <c r="Q10" s="2"/>
      <c r="R10" s="2"/>
      <c r="S10" s="2"/>
      <c r="T10" s="2"/>
      <c r="U10" s="2"/>
      <c r="V10" s="2"/>
      <c r="W10" s="2"/>
      <c r="X10" s="2"/>
      <c r="Y10" s="129"/>
      <c r="Z10" s="134"/>
      <c r="AB10" s="130" t="str">
        <v>FY27</v>
      </c>
      <c r="AC10" s="131"/>
      <c r="AD10" s="2"/>
      <c r="AE10" s="2"/>
      <c r="AF10" s="2"/>
      <c r="AG10" s="2"/>
      <c r="AH10" s="2"/>
      <c r="AI10" s="2"/>
      <c r="AJ10" s="2"/>
      <c r="AK10" s="2"/>
      <c r="AL10" s="129"/>
      <c r="AM10" s="134"/>
      <c r="AO10" s="130" t="str">
        <v>FY27</v>
      </c>
      <c r="AP10" s="131"/>
      <c r="AQ10" s="2"/>
      <c r="AR10" s="2"/>
      <c r="AS10" s="2"/>
      <c r="AT10" s="2"/>
      <c r="AU10" s="2"/>
      <c r="AV10" s="2"/>
      <c r="AW10" s="2"/>
      <c r="AX10" s="2"/>
      <c r="AY10" s="129"/>
      <c r="AZ10" s="134"/>
      <c r="BB10" s="130" t="str">
        <v>FY27</v>
      </c>
      <c r="BC10" s="131"/>
      <c r="BD10" s="2"/>
      <c r="BE10" s="2"/>
      <c r="BF10" s="2"/>
      <c r="BG10" s="2"/>
      <c r="BH10" s="2"/>
      <c r="BI10" s="2"/>
      <c r="BJ10" s="2"/>
      <c r="BK10" s="2"/>
      <c r="BL10" s="129"/>
      <c r="BM10" s="134"/>
      <c r="BO10" s="130" t="str">
        <v>FY27</v>
      </c>
      <c r="BP10" s="131"/>
      <c r="BQ10" s="2"/>
      <c r="BR10" s="2"/>
      <c r="BS10" s="2"/>
      <c r="BT10" s="2"/>
      <c r="BU10" s="2"/>
      <c r="BV10" s="2"/>
      <c r="BW10" s="2"/>
      <c r="BX10" s="2"/>
      <c r="BY10" s="129"/>
      <c r="BZ10" s="134"/>
      <c r="CB10" s="130" t="str">
        <v>FY27</v>
      </c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 t="str">
        <v>FY27</v>
      </c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 t="str">
        <v>FY27</v>
      </c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 t="str">
        <v>FY27</v>
      </c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 x14ac:dyDescent="0.3">
      <c r="B11" s="153" t="str">
        <f t="shared" si="2"/>
        <v>FY28</v>
      </c>
      <c r="C11" s="155"/>
      <c r="D11" s="4"/>
      <c r="E11" s="4"/>
      <c r="F11" s="4"/>
      <c r="G11" s="4"/>
      <c r="H11" s="4"/>
      <c r="I11" s="4"/>
      <c r="J11" s="4"/>
      <c r="K11" s="4"/>
      <c r="L11" s="129"/>
      <c r="M11" s="134"/>
      <c r="O11" s="130" t="str">
        <v>FY28</v>
      </c>
      <c r="P11" s="131"/>
      <c r="Q11" s="2"/>
      <c r="R11" s="2"/>
      <c r="S11" s="2"/>
      <c r="T11" s="2"/>
      <c r="U11" s="2"/>
      <c r="V11" s="2"/>
      <c r="W11" s="2"/>
      <c r="X11" s="2"/>
      <c r="Y11" s="129"/>
      <c r="Z11" s="134"/>
      <c r="AB11" s="130" t="str">
        <v>FY28</v>
      </c>
      <c r="AC11" s="131"/>
      <c r="AD11" s="2"/>
      <c r="AE11" s="2"/>
      <c r="AF11" s="2"/>
      <c r="AG11" s="2"/>
      <c r="AH11" s="2"/>
      <c r="AI11" s="2"/>
      <c r="AJ11" s="2"/>
      <c r="AK11" s="2"/>
      <c r="AL11" s="129"/>
      <c r="AM11" s="134"/>
      <c r="AO11" s="130" t="str">
        <v>FY28</v>
      </c>
      <c r="AP11" s="131"/>
      <c r="AQ11" s="2"/>
      <c r="AR11" s="2"/>
      <c r="AS11" s="2"/>
      <c r="AT11" s="2"/>
      <c r="AU11" s="2"/>
      <c r="AV11" s="2"/>
      <c r="AW11" s="2"/>
      <c r="AX11" s="2"/>
      <c r="AY11" s="129"/>
      <c r="AZ11" s="134"/>
      <c r="BB11" s="130" t="str">
        <v>FY28</v>
      </c>
      <c r="BC11" s="131"/>
      <c r="BD11" s="2"/>
      <c r="BE11" s="2"/>
      <c r="BF11" s="2"/>
      <c r="BG11" s="2"/>
      <c r="BH11" s="2"/>
      <c r="BI11" s="2"/>
      <c r="BJ11" s="2"/>
      <c r="BK11" s="2"/>
      <c r="BL11" s="129"/>
      <c r="BM11" s="134"/>
      <c r="BO11" s="130" t="str">
        <v>FY28</v>
      </c>
      <c r="BP11" s="131"/>
      <c r="BQ11" s="2"/>
      <c r="BR11" s="2"/>
      <c r="BS11" s="2"/>
      <c r="BT11" s="2"/>
      <c r="BU11" s="2"/>
      <c r="BV11" s="2"/>
      <c r="BW11" s="2"/>
      <c r="BX11" s="2"/>
      <c r="BY11" s="129"/>
      <c r="BZ11" s="134"/>
      <c r="CB11" s="130" t="str">
        <v>FY28</v>
      </c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 t="str">
        <v>FY28</v>
      </c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 t="str">
        <v>FY28</v>
      </c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 t="str">
        <v>FY28</v>
      </c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 x14ac:dyDescent="0.3">
      <c r="B12" s="153" t="str">
        <f t="shared" si="2"/>
        <v>FY29</v>
      </c>
      <c r="C12" s="155"/>
      <c r="D12" s="4"/>
      <c r="E12" s="4"/>
      <c r="F12" s="4"/>
      <c r="G12" s="4"/>
      <c r="H12" s="4"/>
      <c r="I12" s="4"/>
      <c r="J12" s="4"/>
      <c r="K12" s="4"/>
      <c r="L12" s="129"/>
      <c r="M12" s="134"/>
      <c r="O12" s="130" t="str">
        <v>FY29</v>
      </c>
      <c r="P12" s="131"/>
      <c r="Q12" s="2"/>
      <c r="R12" s="2"/>
      <c r="S12" s="2"/>
      <c r="T12" s="2"/>
      <c r="U12" s="2"/>
      <c r="V12" s="2"/>
      <c r="W12" s="2"/>
      <c r="X12" s="2"/>
      <c r="Y12" s="129"/>
      <c r="Z12" s="134"/>
      <c r="AB12" s="130" t="str">
        <v>FY29</v>
      </c>
      <c r="AC12" s="131"/>
      <c r="AD12" s="2"/>
      <c r="AE12" s="2"/>
      <c r="AF12" s="2"/>
      <c r="AG12" s="2"/>
      <c r="AH12" s="2"/>
      <c r="AI12" s="2"/>
      <c r="AJ12" s="2"/>
      <c r="AK12" s="2"/>
      <c r="AL12" s="129"/>
      <c r="AM12" s="134"/>
      <c r="AO12" s="130" t="str">
        <v>FY29</v>
      </c>
      <c r="AP12" s="131"/>
      <c r="AQ12" s="2"/>
      <c r="AR12" s="2"/>
      <c r="AS12" s="2"/>
      <c r="AT12" s="2"/>
      <c r="AU12" s="2"/>
      <c r="AV12" s="2"/>
      <c r="AW12" s="2"/>
      <c r="AX12" s="2"/>
      <c r="AY12" s="129"/>
      <c r="AZ12" s="134"/>
      <c r="BB12" s="130" t="str">
        <v>FY29</v>
      </c>
      <c r="BC12" s="131"/>
      <c r="BD12" s="2"/>
      <c r="BE12" s="2"/>
      <c r="BF12" s="2"/>
      <c r="BG12" s="2"/>
      <c r="BH12" s="2"/>
      <c r="BI12" s="2"/>
      <c r="BJ12" s="2"/>
      <c r="BK12" s="2"/>
      <c r="BL12" s="129"/>
      <c r="BM12" s="134"/>
      <c r="BO12" s="130" t="str">
        <v>FY29</v>
      </c>
      <c r="BP12" s="131"/>
      <c r="BQ12" s="2"/>
      <c r="BR12" s="2"/>
      <c r="BS12" s="2"/>
      <c r="BT12" s="2"/>
      <c r="BU12" s="2"/>
      <c r="BV12" s="2"/>
      <c r="BW12" s="2"/>
      <c r="BX12" s="2"/>
      <c r="BY12" s="129"/>
      <c r="BZ12" s="134"/>
      <c r="CB12" s="130" t="str">
        <v>FY29</v>
      </c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 t="str">
        <v>FY29</v>
      </c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 t="str">
        <v>FY29</v>
      </c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 t="str">
        <v>FY29</v>
      </c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 x14ac:dyDescent="0.3">
      <c r="B13" s="153" t="str">
        <f t="shared" si="2"/>
        <v>FY30</v>
      </c>
      <c r="C13" s="155"/>
      <c r="D13" s="4"/>
      <c r="E13" s="4"/>
      <c r="F13" s="4"/>
      <c r="G13" s="4"/>
      <c r="H13" s="4"/>
      <c r="I13" s="4"/>
      <c r="J13" s="4"/>
      <c r="K13" s="4"/>
      <c r="L13" s="129"/>
      <c r="M13" s="134"/>
      <c r="O13" s="130" t="str">
        <v>FY30</v>
      </c>
      <c r="P13" s="131"/>
      <c r="Q13" s="2"/>
      <c r="R13" s="2"/>
      <c r="S13" s="2"/>
      <c r="T13" s="2"/>
      <c r="U13" s="2"/>
      <c r="V13" s="2"/>
      <c r="W13" s="2"/>
      <c r="X13" s="2"/>
      <c r="Y13" s="129"/>
      <c r="Z13" s="134"/>
      <c r="AB13" s="130" t="str">
        <v>FY30</v>
      </c>
      <c r="AC13" s="131"/>
      <c r="AD13" s="2"/>
      <c r="AE13" s="2"/>
      <c r="AF13" s="2"/>
      <c r="AG13" s="2"/>
      <c r="AH13" s="2"/>
      <c r="AI13" s="2"/>
      <c r="AJ13" s="2"/>
      <c r="AK13" s="2"/>
      <c r="AL13" s="129"/>
      <c r="AM13" s="134"/>
      <c r="AO13" s="130" t="str">
        <v>FY30</v>
      </c>
      <c r="AP13" s="131"/>
      <c r="AQ13" s="2"/>
      <c r="AR13" s="2"/>
      <c r="AS13" s="2"/>
      <c r="AT13" s="2"/>
      <c r="AU13" s="2"/>
      <c r="AV13" s="2"/>
      <c r="AW13" s="2"/>
      <c r="AX13" s="2"/>
      <c r="AY13" s="129"/>
      <c r="AZ13" s="134"/>
      <c r="BB13" s="130" t="str">
        <v>FY30</v>
      </c>
      <c r="BC13" s="131"/>
      <c r="BD13" s="2"/>
      <c r="BE13" s="2"/>
      <c r="BF13" s="2"/>
      <c r="BG13" s="2"/>
      <c r="BH13" s="2"/>
      <c r="BI13" s="2"/>
      <c r="BJ13" s="2"/>
      <c r="BK13" s="2"/>
      <c r="BL13" s="129"/>
      <c r="BM13" s="134"/>
      <c r="BO13" s="130" t="str">
        <v>FY30</v>
      </c>
      <c r="BP13" s="131"/>
      <c r="BQ13" s="2"/>
      <c r="BR13" s="2"/>
      <c r="BS13" s="2"/>
      <c r="BT13" s="2"/>
      <c r="BU13" s="2"/>
      <c r="BV13" s="2"/>
      <c r="BW13" s="2"/>
      <c r="BX13" s="2"/>
      <c r="BY13" s="129"/>
      <c r="BZ13" s="134"/>
      <c r="CB13" s="130" t="str">
        <v>FY30</v>
      </c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 t="str">
        <v>FY30</v>
      </c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 t="str">
        <v>FY30</v>
      </c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 t="str">
        <v>FY30</v>
      </c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 x14ac:dyDescent="0.3">
      <c r="B14" s="153" t="str">
        <f t="shared" si="2"/>
        <v>FY31</v>
      </c>
      <c r="C14" s="155"/>
      <c r="D14" s="4"/>
      <c r="E14" s="4"/>
      <c r="F14" s="4"/>
      <c r="G14" s="4"/>
      <c r="H14" s="4"/>
      <c r="I14" s="4"/>
      <c r="J14" s="4"/>
      <c r="K14" s="4"/>
      <c r="L14" s="129"/>
      <c r="M14" s="134"/>
      <c r="O14" s="130" t="str">
        <v>FY31</v>
      </c>
      <c r="P14" s="131"/>
      <c r="Q14" s="2"/>
      <c r="R14" s="2"/>
      <c r="S14" s="2"/>
      <c r="T14" s="2"/>
      <c r="U14" s="2"/>
      <c r="V14" s="2"/>
      <c r="W14" s="2"/>
      <c r="X14" s="2"/>
      <c r="Y14" s="129"/>
      <c r="Z14" s="134"/>
      <c r="AB14" s="130" t="str">
        <v>FY31</v>
      </c>
      <c r="AC14" s="131"/>
      <c r="AD14" s="2"/>
      <c r="AE14" s="2"/>
      <c r="AF14" s="2"/>
      <c r="AG14" s="2"/>
      <c r="AH14" s="2"/>
      <c r="AI14" s="2"/>
      <c r="AJ14" s="2"/>
      <c r="AK14" s="2"/>
      <c r="AL14" s="129"/>
      <c r="AM14" s="134"/>
      <c r="AO14" s="130" t="str">
        <v>FY31</v>
      </c>
      <c r="AP14" s="131"/>
      <c r="AQ14" s="2"/>
      <c r="AR14" s="2"/>
      <c r="AS14" s="2"/>
      <c r="AT14" s="2"/>
      <c r="AU14" s="2"/>
      <c r="AV14" s="2"/>
      <c r="AW14" s="2"/>
      <c r="AX14" s="2"/>
      <c r="AY14" s="129"/>
      <c r="AZ14" s="134"/>
      <c r="BB14" s="130" t="str">
        <v>FY31</v>
      </c>
      <c r="BC14" s="131"/>
      <c r="BD14" s="2"/>
      <c r="BE14" s="2"/>
      <c r="BF14" s="2"/>
      <c r="BG14" s="2"/>
      <c r="BH14" s="2"/>
      <c r="BI14" s="2"/>
      <c r="BJ14" s="2"/>
      <c r="BK14" s="2"/>
      <c r="BL14" s="129"/>
      <c r="BM14" s="134"/>
      <c r="BO14" s="130" t="str">
        <v>FY31</v>
      </c>
      <c r="BP14" s="131"/>
      <c r="BQ14" s="2"/>
      <c r="BR14" s="2"/>
      <c r="BS14" s="2"/>
      <c r="BT14" s="2"/>
      <c r="BU14" s="2"/>
      <c r="BV14" s="2"/>
      <c r="BW14" s="2"/>
      <c r="BX14" s="2"/>
      <c r="BY14" s="129"/>
      <c r="BZ14" s="134"/>
      <c r="CB14" s="130" t="str">
        <v>FY31</v>
      </c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 t="str">
        <v>FY31</v>
      </c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 t="str">
        <v>FY31</v>
      </c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 t="str">
        <v>FY31</v>
      </c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 x14ac:dyDescent="0.3">
      <c r="B15" s="153" t="str">
        <f t="shared" si="2"/>
        <v>FY32</v>
      </c>
      <c r="C15" s="155"/>
      <c r="D15" s="4"/>
      <c r="E15" s="4"/>
      <c r="F15" s="4"/>
      <c r="G15" s="4"/>
      <c r="H15" s="4"/>
      <c r="I15" s="4"/>
      <c r="J15" s="4"/>
      <c r="K15" s="4"/>
      <c r="L15" s="129"/>
      <c r="M15" s="134"/>
      <c r="O15" s="130" t="str">
        <v>FY32</v>
      </c>
      <c r="P15" s="131"/>
      <c r="Q15" s="2"/>
      <c r="R15" s="2"/>
      <c r="S15" s="2"/>
      <c r="T15" s="2"/>
      <c r="U15" s="2"/>
      <c r="V15" s="2"/>
      <c r="W15" s="2"/>
      <c r="X15" s="2"/>
      <c r="Y15" s="129"/>
      <c r="Z15" s="134"/>
      <c r="AB15" s="130" t="str">
        <v>FY32</v>
      </c>
      <c r="AC15" s="131"/>
      <c r="AD15" s="2"/>
      <c r="AE15" s="2"/>
      <c r="AF15" s="2"/>
      <c r="AG15" s="2"/>
      <c r="AH15" s="2"/>
      <c r="AI15" s="2"/>
      <c r="AJ15" s="2"/>
      <c r="AK15" s="2"/>
      <c r="AL15" s="129"/>
      <c r="AM15" s="134"/>
      <c r="AO15" s="130" t="str">
        <v>FY32</v>
      </c>
      <c r="AP15" s="131"/>
      <c r="AQ15" s="2"/>
      <c r="AR15" s="2"/>
      <c r="AS15" s="2"/>
      <c r="AT15" s="2"/>
      <c r="AU15" s="2"/>
      <c r="AV15" s="2"/>
      <c r="AW15" s="2"/>
      <c r="AX15" s="2"/>
      <c r="AY15" s="129"/>
      <c r="AZ15" s="134"/>
      <c r="BB15" s="130" t="str">
        <v>FY32</v>
      </c>
      <c r="BC15" s="131"/>
      <c r="BD15" s="2"/>
      <c r="BE15" s="2"/>
      <c r="BF15" s="2"/>
      <c r="BG15" s="2"/>
      <c r="BH15" s="2"/>
      <c r="BI15" s="2"/>
      <c r="BJ15" s="2"/>
      <c r="BK15" s="2"/>
      <c r="BL15" s="129"/>
      <c r="BM15" s="134"/>
      <c r="BO15" s="130" t="str">
        <v>FY32</v>
      </c>
      <c r="BP15" s="131"/>
      <c r="BQ15" s="2"/>
      <c r="BR15" s="2"/>
      <c r="BS15" s="2"/>
      <c r="BT15" s="2"/>
      <c r="BU15" s="2"/>
      <c r="BV15" s="2"/>
      <c r="BW15" s="2"/>
      <c r="BX15" s="2"/>
      <c r="BY15" s="129"/>
      <c r="BZ15" s="134"/>
      <c r="CB15" s="130" t="str">
        <v>FY32</v>
      </c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 t="str">
        <v>FY32</v>
      </c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 t="str">
        <v>FY32</v>
      </c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 t="str">
        <v>FY32</v>
      </c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 x14ac:dyDescent="0.3">
      <c r="B16" s="153" t="str">
        <f t="shared" si="2"/>
        <v>FY33</v>
      </c>
      <c r="C16" s="155"/>
      <c r="D16" s="4"/>
      <c r="E16" s="4"/>
      <c r="F16" s="4"/>
      <c r="G16" s="4"/>
      <c r="H16" s="4"/>
      <c r="I16" s="4"/>
      <c r="J16" s="4"/>
      <c r="K16" s="4"/>
      <c r="L16" s="129"/>
      <c r="M16" s="134"/>
      <c r="O16" s="130" t="str">
        <v>FY33</v>
      </c>
      <c r="P16" s="131"/>
      <c r="Q16" s="2"/>
      <c r="R16" s="2"/>
      <c r="S16" s="2"/>
      <c r="T16" s="2"/>
      <c r="U16" s="2"/>
      <c r="V16" s="2"/>
      <c r="W16" s="2"/>
      <c r="X16" s="2"/>
      <c r="Y16" s="129"/>
      <c r="Z16" s="134"/>
      <c r="AB16" s="130" t="str">
        <v>FY33</v>
      </c>
      <c r="AC16" s="131"/>
      <c r="AD16" s="4"/>
      <c r="AE16" s="4"/>
      <c r="AF16" s="4"/>
      <c r="AG16" s="4"/>
      <c r="AH16" s="4"/>
      <c r="AI16" s="4"/>
      <c r="AJ16" s="4"/>
      <c r="AK16" s="4"/>
      <c r="AL16" s="129"/>
      <c r="AM16" s="134"/>
      <c r="AO16" s="130" t="str">
        <v>FY33</v>
      </c>
      <c r="AP16" s="131"/>
      <c r="AQ16" s="4"/>
      <c r="AR16" s="4"/>
      <c r="AS16" s="4"/>
      <c r="AT16" s="4"/>
      <c r="AU16" s="4"/>
      <c r="AV16" s="4"/>
      <c r="AW16" s="4"/>
      <c r="AX16" s="4"/>
      <c r="AY16" s="129"/>
      <c r="AZ16" s="134"/>
      <c r="BB16" s="130" t="str">
        <v>FY33</v>
      </c>
      <c r="BC16" s="131"/>
      <c r="BD16" s="4"/>
      <c r="BE16" s="4"/>
      <c r="BF16" s="4"/>
      <c r="BG16" s="4"/>
      <c r="BH16" s="4"/>
      <c r="BI16" s="4"/>
      <c r="BJ16" s="4"/>
      <c r="BK16" s="4"/>
      <c r="BL16" s="129"/>
      <c r="BM16" s="134"/>
      <c r="BO16" s="130" t="str">
        <v>FY33</v>
      </c>
      <c r="BP16" s="131"/>
      <c r="BQ16" s="4"/>
      <c r="BR16" s="4"/>
      <c r="BS16" s="4"/>
      <c r="BT16" s="4"/>
      <c r="BU16" s="4"/>
      <c r="BV16" s="4"/>
      <c r="BW16" s="4"/>
      <c r="BX16" s="4"/>
      <c r="BY16" s="129"/>
      <c r="BZ16" s="134"/>
      <c r="CB16" s="130" t="str">
        <v>FY33</v>
      </c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 t="str">
        <v>FY33</v>
      </c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 t="str">
        <v>FY33</v>
      </c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 t="str">
        <v>FY33</v>
      </c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 x14ac:dyDescent="0.3">
      <c r="B17" s="153" t="str">
        <f t="shared" si="2"/>
        <v>FY34</v>
      </c>
      <c r="C17" s="155"/>
      <c r="D17" s="4"/>
      <c r="E17" s="4"/>
      <c r="F17" s="4"/>
      <c r="G17" s="4"/>
      <c r="H17" s="4"/>
      <c r="I17" s="4"/>
      <c r="J17" s="4"/>
      <c r="K17" s="4"/>
      <c r="L17" s="129"/>
      <c r="M17" s="134"/>
      <c r="O17" s="130" t="str">
        <v>FY34</v>
      </c>
      <c r="P17" s="131"/>
      <c r="Q17" s="2"/>
      <c r="R17" s="2"/>
      <c r="S17" s="2"/>
      <c r="T17" s="2"/>
      <c r="U17" s="2"/>
      <c r="V17" s="2"/>
      <c r="W17" s="2"/>
      <c r="X17" s="2"/>
      <c r="Y17" s="129"/>
      <c r="Z17" s="134"/>
      <c r="AB17" s="130" t="str">
        <v>FY34</v>
      </c>
      <c r="AC17" s="131"/>
      <c r="AD17" s="2"/>
      <c r="AE17" s="2"/>
      <c r="AF17" s="2"/>
      <c r="AG17" s="2"/>
      <c r="AH17" s="2"/>
      <c r="AI17" s="2"/>
      <c r="AJ17" s="2"/>
      <c r="AK17" s="2"/>
      <c r="AL17" s="129"/>
      <c r="AM17" s="134"/>
      <c r="AO17" s="130" t="str">
        <v>FY34</v>
      </c>
      <c r="AP17" s="131"/>
      <c r="AQ17" s="2"/>
      <c r="AR17" s="2"/>
      <c r="AS17" s="2"/>
      <c r="AT17" s="2"/>
      <c r="AU17" s="2"/>
      <c r="AV17" s="2"/>
      <c r="AW17" s="2"/>
      <c r="AX17" s="2"/>
      <c r="AY17" s="129"/>
      <c r="AZ17" s="134"/>
      <c r="BB17" s="130" t="str">
        <v>FY34</v>
      </c>
      <c r="BC17" s="131"/>
      <c r="BD17" s="2"/>
      <c r="BE17" s="2"/>
      <c r="BF17" s="2"/>
      <c r="BG17" s="2"/>
      <c r="BH17" s="2"/>
      <c r="BI17" s="2"/>
      <c r="BJ17" s="2"/>
      <c r="BK17" s="2"/>
      <c r="BL17" s="129"/>
      <c r="BM17" s="134"/>
      <c r="BO17" s="130" t="str">
        <v>FY34</v>
      </c>
      <c r="BP17" s="131"/>
      <c r="BQ17" s="2"/>
      <c r="BR17" s="2"/>
      <c r="BS17" s="2"/>
      <c r="BT17" s="2"/>
      <c r="BU17" s="2"/>
      <c r="BV17" s="2"/>
      <c r="BW17" s="2"/>
      <c r="BX17" s="2"/>
      <c r="BY17" s="129"/>
      <c r="BZ17" s="134"/>
      <c r="CB17" s="130" t="str">
        <v>FY34</v>
      </c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 t="str">
        <v>FY34</v>
      </c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 t="str">
        <v>FY34</v>
      </c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 t="str">
        <v>FY34</v>
      </c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 x14ac:dyDescent="0.3">
      <c r="B18" s="153" t="str">
        <f t="shared" si="2"/>
        <v>FY35</v>
      </c>
      <c r="C18" s="155"/>
      <c r="D18" s="4"/>
      <c r="E18" s="4"/>
      <c r="F18" s="4"/>
      <c r="G18" s="4"/>
      <c r="H18" s="4"/>
      <c r="I18" s="4"/>
      <c r="J18" s="4"/>
      <c r="K18" s="4"/>
      <c r="L18" s="129"/>
      <c r="M18" s="134"/>
      <c r="O18" s="130" t="str">
        <v>FY35</v>
      </c>
      <c r="P18" s="131"/>
      <c r="Q18" s="2"/>
      <c r="R18" s="2"/>
      <c r="S18" s="2"/>
      <c r="T18" s="2"/>
      <c r="U18" s="2"/>
      <c r="V18" s="2"/>
      <c r="W18" s="2"/>
      <c r="X18" s="2"/>
      <c r="Y18" s="129"/>
      <c r="Z18" s="134"/>
      <c r="AB18" s="130" t="str">
        <v>FY35</v>
      </c>
      <c r="AC18" s="131"/>
      <c r="AD18" s="2"/>
      <c r="AE18" s="2"/>
      <c r="AF18" s="2"/>
      <c r="AG18" s="2"/>
      <c r="AH18" s="2"/>
      <c r="AI18" s="2"/>
      <c r="AJ18" s="2"/>
      <c r="AK18" s="2"/>
      <c r="AL18" s="129"/>
      <c r="AM18" s="134"/>
      <c r="AO18" s="130" t="str">
        <v>FY35</v>
      </c>
      <c r="AP18" s="131"/>
      <c r="AQ18" s="2"/>
      <c r="AR18" s="2"/>
      <c r="AS18" s="2"/>
      <c r="AT18" s="2"/>
      <c r="AU18" s="2"/>
      <c r="AV18" s="2"/>
      <c r="AW18" s="2"/>
      <c r="AX18" s="2"/>
      <c r="AY18" s="129"/>
      <c r="AZ18" s="134"/>
      <c r="BB18" s="130" t="str">
        <v>FY35</v>
      </c>
      <c r="BC18" s="131"/>
      <c r="BD18" s="2"/>
      <c r="BE18" s="2"/>
      <c r="BF18" s="2"/>
      <c r="BG18" s="2"/>
      <c r="BH18" s="2"/>
      <c r="BI18" s="2"/>
      <c r="BJ18" s="2"/>
      <c r="BK18" s="2"/>
      <c r="BL18" s="129"/>
      <c r="BM18" s="134"/>
      <c r="BO18" s="130" t="str">
        <v>FY35</v>
      </c>
      <c r="BP18" s="131"/>
      <c r="BQ18" s="2"/>
      <c r="BR18" s="2"/>
      <c r="BS18" s="2"/>
      <c r="BT18" s="2"/>
      <c r="BU18" s="2"/>
      <c r="BV18" s="2"/>
      <c r="BW18" s="2"/>
      <c r="BX18" s="2"/>
      <c r="BY18" s="129"/>
      <c r="BZ18" s="134"/>
      <c r="CB18" s="130" t="str">
        <v>FY35</v>
      </c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 t="str">
        <v>FY35</v>
      </c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 t="str">
        <v>FY35</v>
      </c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 t="str">
        <v>FY35</v>
      </c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 x14ac:dyDescent="0.3">
      <c r="B19" s="153" t="str">
        <f t="shared" si="2"/>
        <v>FY36</v>
      </c>
      <c r="C19" s="155"/>
      <c r="D19" s="4"/>
      <c r="E19" s="4"/>
      <c r="F19" s="4"/>
      <c r="G19" s="4"/>
      <c r="H19" s="4"/>
      <c r="I19" s="4"/>
      <c r="J19" s="4"/>
      <c r="K19" s="4"/>
      <c r="L19" s="129"/>
      <c r="M19" s="134"/>
      <c r="O19" s="130" t="str">
        <v>FY36</v>
      </c>
      <c r="P19" s="131"/>
      <c r="Q19" s="2"/>
      <c r="R19" s="2"/>
      <c r="S19" s="2"/>
      <c r="T19" s="2"/>
      <c r="U19" s="2"/>
      <c r="V19" s="2"/>
      <c r="W19" s="2"/>
      <c r="X19" s="2"/>
      <c r="Y19" s="129"/>
      <c r="Z19" s="134"/>
      <c r="AB19" s="130" t="str">
        <v>FY36</v>
      </c>
      <c r="AC19" s="131"/>
      <c r="AD19" s="2"/>
      <c r="AE19" s="2"/>
      <c r="AF19" s="2"/>
      <c r="AG19" s="2"/>
      <c r="AH19" s="2"/>
      <c r="AI19" s="2"/>
      <c r="AJ19" s="2"/>
      <c r="AK19" s="2"/>
      <c r="AL19" s="129"/>
      <c r="AM19" s="134"/>
      <c r="AO19" s="130" t="str">
        <v>FY36</v>
      </c>
      <c r="AP19" s="131"/>
      <c r="AQ19" s="2"/>
      <c r="AR19" s="2"/>
      <c r="AS19" s="2"/>
      <c r="AT19" s="2"/>
      <c r="AU19" s="2"/>
      <c r="AV19" s="2"/>
      <c r="AW19" s="2"/>
      <c r="AX19" s="2"/>
      <c r="AY19" s="129"/>
      <c r="AZ19" s="134"/>
      <c r="BB19" s="130" t="str">
        <v>FY36</v>
      </c>
      <c r="BC19" s="131"/>
      <c r="BD19" s="2"/>
      <c r="BE19" s="2"/>
      <c r="BF19" s="2"/>
      <c r="BG19" s="2"/>
      <c r="BH19" s="2"/>
      <c r="BI19" s="2"/>
      <c r="BJ19" s="2"/>
      <c r="BK19" s="2"/>
      <c r="BL19" s="129"/>
      <c r="BM19" s="134"/>
      <c r="BO19" s="130" t="str">
        <v>FY36</v>
      </c>
      <c r="BP19" s="131"/>
      <c r="BQ19" s="2"/>
      <c r="BR19" s="2"/>
      <c r="BS19" s="2"/>
      <c r="BT19" s="2"/>
      <c r="BU19" s="2"/>
      <c r="BV19" s="2"/>
      <c r="BW19" s="2"/>
      <c r="BX19" s="2"/>
      <c r="BY19" s="129"/>
      <c r="BZ19" s="134"/>
      <c r="CB19" s="130" t="str">
        <v>FY36</v>
      </c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 t="str">
        <v>FY36</v>
      </c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 t="str">
        <v>FY36</v>
      </c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 t="str">
        <v>FY36</v>
      </c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 x14ac:dyDescent="0.3">
      <c r="B20" s="153" t="str">
        <f t="shared" si="2"/>
        <v>FY37</v>
      </c>
      <c r="C20" s="155"/>
      <c r="D20" s="4"/>
      <c r="E20" s="4"/>
      <c r="F20" s="4"/>
      <c r="G20" s="4"/>
      <c r="H20" s="4"/>
      <c r="I20" s="4"/>
      <c r="J20" s="4"/>
      <c r="K20" s="4"/>
      <c r="L20" s="129"/>
      <c r="M20" s="134"/>
      <c r="O20" s="130" t="str">
        <v>FY37</v>
      </c>
      <c r="P20" s="131"/>
      <c r="Q20" s="2"/>
      <c r="R20" s="2"/>
      <c r="S20" s="2"/>
      <c r="T20" s="2"/>
      <c r="U20" s="2"/>
      <c r="V20" s="2"/>
      <c r="W20" s="2"/>
      <c r="X20" s="2"/>
      <c r="Y20" s="129"/>
      <c r="Z20" s="134"/>
      <c r="AB20" s="130" t="str">
        <v>FY37</v>
      </c>
      <c r="AC20" s="131"/>
      <c r="AD20" s="2"/>
      <c r="AE20" s="2"/>
      <c r="AF20" s="2"/>
      <c r="AG20" s="2"/>
      <c r="AH20" s="2"/>
      <c r="AI20" s="2"/>
      <c r="AJ20" s="2"/>
      <c r="AK20" s="2"/>
      <c r="AL20" s="129"/>
      <c r="AM20" s="134"/>
      <c r="AO20" s="130" t="str">
        <v>FY37</v>
      </c>
      <c r="AP20" s="131"/>
      <c r="AQ20" s="2"/>
      <c r="AR20" s="2"/>
      <c r="AS20" s="2"/>
      <c r="AT20" s="2"/>
      <c r="AU20" s="2"/>
      <c r="AV20" s="2"/>
      <c r="AW20" s="2"/>
      <c r="AX20" s="2"/>
      <c r="AY20" s="129"/>
      <c r="AZ20" s="134"/>
      <c r="BB20" s="130" t="str">
        <v>FY37</v>
      </c>
      <c r="BC20" s="131"/>
      <c r="BD20" s="2"/>
      <c r="BE20" s="2"/>
      <c r="BF20" s="2"/>
      <c r="BG20" s="2"/>
      <c r="BH20" s="2"/>
      <c r="BI20" s="2"/>
      <c r="BJ20" s="2"/>
      <c r="BK20" s="2"/>
      <c r="BL20" s="129"/>
      <c r="BM20" s="134"/>
      <c r="BO20" s="130" t="str">
        <v>FY37</v>
      </c>
      <c r="BP20" s="131"/>
      <c r="BQ20" s="2"/>
      <c r="BR20" s="2"/>
      <c r="BS20" s="2"/>
      <c r="BT20" s="2"/>
      <c r="BU20" s="2"/>
      <c r="BV20" s="2"/>
      <c r="BW20" s="2"/>
      <c r="BX20" s="2"/>
      <c r="BY20" s="129"/>
      <c r="BZ20" s="134"/>
      <c r="CB20" s="130" t="str">
        <v>FY37</v>
      </c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 t="str">
        <v>FY37</v>
      </c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 t="str">
        <v>FY37</v>
      </c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 t="str">
        <v>FY37</v>
      </c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 x14ac:dyDescent="0.3">
      <c r="B21" s="153" t="str">
        <f t="shared" si="2"/>
        <v>FY38</v>
      </c>
      <c r="C21" s="155"/>
      <c r="D21" s="4"/>
      <c r="E21" s="4"/>
      <c r="F21" s="4"/>
      <c r="G21" s="4"/>
      <c r="H21" s="4"/>
      <c r="I21" s="4"/>
      <c r="J21" s="4"/>
      <c r="K21" s="4"/>
      <c r="L21" s="129"/>
      <c r="M21" s="134"/>
      <c r="O21" s="130" t="str">
        <v>FY38</v>
      </c>
      <c r="P21" s="131"/>
      <c r="Q21" s="2"/>
      <c r="R21" s="2"/>
      <c r="S21" s="2"/>
      <c r="T21" s="2"/>
      <c r="U21" s="2"/>
      <c r="V21" s="2"/>
      <c r="W21" s="2"/>
      <c r="X21" s="2"/>
      <c r="Y21" s="129"/>
      <c r="Z21" s="134"/>
      <c r="AB21" s="130" t="str">
        <v>FY38</v>
      </c>
      <c r="AC21" s="131"/>
      <c r="AD21" s="2"/>
      <c r="AE21" s="2"/>
      <c r="AF21" s="2"/>
      <c r="AG21" s="2"/>
      <c r="AH21" s="2"/>
      <c r="AI21" s="2"/>
      <c r="AJ21" s="2"/>
      <c r="AK21" s="2"/>
      <c r="AL21" s="129"/>
      <c r="AM21" s="134"/>
      <c r="AO21" s="130" t="str">
        <v>FY38</v>
      </c>
      <c r="AP21" s="131"/>
      <c r="AQ21" s="2"/>
      <c r="AR21" s="2"/>
      <c r="AS21" s="2"/>
      <c r="AT21" s="2"/>
      <c r="AU21" s="2"/>
      <c r="AV21" s="2"/>
      <c r="AW21" s="2"/>
      <c r="AX21" s="2"/>
      <c r="AY21" s="129"/>
      <c r="AZ21" s="134"/>
      <c r="BB21" s="130" t="str">
        <v>FY38</v>
      </c>
      <c r="BC21" s="131"/>
      <c r="BD21" s="2"/>
      <c r="BE21" s="2"/>
      <c r="BF21" s="2"/>
      <c r="BG21" s="2"/>
      <c r="BH21" s="2"/>
      <c r="BI21" s="2"/>
      <c r="BJ21" s="2"/>
      <c r="BK21" s="2"/>
      <c r="BL21" s="129"/>
      <c r="BM21" s="134"/>
      <c r="BO21" s="130" t="str">
        <v>FY38</v>
      </c>
      <c r="BP21" s="131"/>
      <c r="BQ21" s="2"/>
      <c r="BR21" s="2"/>
      <c r="BS21" s="2"/>
      <c r="BT21" s="2"/>
      <c r="BU21" s="2"/>
      <c r="BV21" s="2"/>
      <c r="BW21" s="2"/>
      <c r="BX21" s="2"/>
      <c r="BY21" s="129"/>
      <c r="BZ21" s="134"/>
      <c r="CB21" s="130" t="str">
        <v>FY38</v>
      </c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 t="str">
        <v>FY38</v>
      </c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 t="str">
        <v>FY38</v>
      </c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 t="str">
        <v>FY38</v>
      </c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 x14ac:dyDescent="0.3">
      <c r="B22" s="153" t="str">
        <f t="shared" si="2"/>
        <v>FY39</v>
      </c>
      <c r="C22" s="155"/>
      <c r="D22" s="4"/>
      <c r="E22" s="4"/>
      <c r="F22" s="4"/>
      <c r="G22" s="4"/>
      <c r="H22" s="4"/>
      <c r="I22" s="4"/>
      <c r="J22" s="4"/>
      <c r="K22" s="4"/>
      <c r="L22" s="129"/>
      <c r="M22" s="134"/>
      <c r="O22" s="130" t="str">
        <v>FY39</v>
      </c>
      <c r="P22" s="131"/>
      <c r="Q22" s="2"/>
      <c r="R22" s="2"/>
      <c r="S22" s="2"/>
      <c r="T22" s="2"/>
      <c r="U22" s="2"/>
      <c r="V22" s="2"/>
      <c r="W22" s="2"/>
      <c r="X22" s="2"/>
      <c r="Y22" s="129"/>
      <c r="Z22" s="134"/>
      <c r="AB22" s="130" t="str">
        <v>FY39</v>
      </c>
      <c r="AC22" s="131"/>
      <c r="AD22" s="2"/>
      <c r="AE22" s="2"/>
      <c r="AF22" s="2"/>
      <c r="AG22" s="2"/>
      <c r="AH22" s="2"/>
      <c r="AI22" s="2"/>
      <c r="AJ22" s="2"/>
      <c r="AK22" s="2"/>
      <c r="AL22" s="129"/>
      <c r="AM22" s="134"/>
      <c r="AO22" s="130" t="str">
        <v>FY39</v>
      </c>
      <c r="AP22" s="131"/>
      <c r="AQ22" s="2"/>
      <c r="AR22" s="2"/>
      <c r="AS22" s="2"/>
      <c r="AT22" s="2"/>
      <c r="AU22" s="2"/>
      <c r="AV22" s="2"/>
      <c r="AW22" s="2"/>
      <c r="AX22" s="2"/>
      <c r="AY22" s="129"/>
      <c r="AZ22" s="134"/>
      <c r="BB22" s="130" t="str">
        <v>FY39</v>
      </c>
      <c r="BC22" s="131"/>
      <c r="BD22" s="2"/>
      <c r="BE22" s="2"/>
      <c r="BF22" s="2"/>
      <c r="BG22" s="2"/>
      <c r="BH22" s="2"/>
      <c r="BI22" s="2"/>
      <c r="BJ22" s="2"/>
      <c r="BK22" s="2"/>
      <c r="BL22" s="129"/>
      <c r="BM22" s="134"/>
      <c r="BO22" s="130" t="str">
        <v>FY39</v>
      </c>
      <c r="BP22" s="131"/>
      <c r="BQ22" s="2"/>
      <c r="BR22" s="2"/>
      <c r="BS22" s="2"/>
      <c r="BT22" s="2"/>
      <c r="BU22" s="2"/>
      <c r="BV22" s="2"/>
      <c r="BW22" s="2"/>
      <c r="BX22" s="2"/>
      <c r="BY22" s="129"/>
      <c r="BZ22" s="134"/>
      <c r="CB22" s="130" t="str">
        <v>FY39</v>
      </c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 t="str">
        <v>FY39</v>
      </c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 t="str">
        <v>FY39</v>
      </c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 t="str">
        <v>FY39</v>
      </c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 x14ac:dyDescent="0.3">
      <c r="B23" s="153" t="str">
        <f t="shared" si="2"/>
        <v>FY40</v>
      </c>
      <c r="C23" s="2"/>
      <c r="D23" s="4"/>
      <c r="E23" s="4"/>
      <c r="F23" s="4"/>
      <c r="G23" s="4"/>
      <c r="H23" s="4"/>
      <c r="I23" s="4"/>
      <c r="J23" s="4"/>
      <c r="K23" s="4"/>
      <c r="L23" s="129"/>
      <c r="M23" s="134">
        <f>M22</f>
        <v>0</v>
      </c>
      <c r="O23" s="130" t="str">
        <v>FY40</v>
      </c>
      <c r="P23" s="131"/>
      <c r="Q23" s="2"/>
      <c r="R23" s="2"/>
      <c r="S23" s="2"/>
      <c r="T23" s="2"/>
      <c r="U23" s="2"/>
      <c r="V23" s="2"/>
      <c r="W23" s="2"/>
      <c r="X23" s="2"/>
      <c r="Y23" s="129"/>
      <c r="Z23" s="134">
        <f>Z22</f>
        <v>0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>AM22</f>
        <v>0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>AZ22</f>
        <v>0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>BM22</f>
        <v>0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>BZ22</f>
        <v>0</v>
      </c>
      <c r="CB23" s="130" t="str">
        <v>FY40</v>
      </c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 t="str">
        <v>FY40</v>
      </c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 t="str">
        <v>FY40</v>
      </c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 t="str">
        <v>FY40</v>
      </c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 x14ac:dyDescent="0.3">
      <c r="B24" s="153" t="str">
        <f t="shared" si="2"/>
        <v>FY41</v>
      </c>
      <c r="C24" s="2"/>
      <c r="D24" s="4"/>
      <c r="E24" s="4"/>
      <c r="F24" s="4"/>
      <c r="G24" s="4"/>
      <c r="H24" s="4"/>
      <c r="I24" s="4"/>
      <c r="J24" s="4"/>
      <c r="K24" s="4"/>
      <c r="L24" s="129"/>
      <c r="M24" s="134">
        <f t="shared" ref="M24:M37" si="3">M23</f>
        <v>0</v>
      </c>
      <c r="O24" s="130" t="str">
        <v>FY41</v>
      </c>
      <c r="P24" s="131"/>
      <c r="Q24" s="2"/>
      <c r="R24" s="2"/>
      <c r="S24" s="2"/>
      <c r="T24" s="2"/>
      <c r="U24" s="2"/>
      <c r="V24" s="2"/>
      <c r="W24" s="2"/>
      <c r="X24" s="2"/>
      <c r="Y24" s="129"/>
      <c r="Z24" s="134">
        <f t="shared" ref="Z24:Z37" si="4">Z23</f>
        <v>0</v>
      </c>
      <c r="AB24" s="130" t="str">
        <v>FY41</v>
      </c>
      <c r="AC24" s="131"/>
      <c r="AD24" s="2"/>
      <c r="AE24" s="2"/>
      <c r="AF24" s="2"/>
      <c r="AG24" s="2"/>
      <c r="AH24" s="2"/>
      <c r="AI24" s="2"/>
      <c r="AJ24" s="2"/>
      <c r="AK24" s="2"/>
      <c r="AL24" s="129"/>
      <c r="AM24" s="134">
        <f t="shared" ref="AM24:AM37" si="5">AM23</f>
        <v>0</v>
      </c>
      <c r="AO24" s="130" t="str">
        <v>FY41</v>
      </c>
      <c r="AP24" s="131"/>
      <c r="AQ24" s="2"/>
      <c r="AR24" s="2"/>
      <c r="AS24" s="2"/>
      <c r="AT24" s="2"/>
      <c r="AU24" s="2"/>
      <c r="AV24" s="2"/>
      <c r="AW24" s="2"/>
      <c r="AX24" s="2"/>
      <c r="AY24" s="129"/>
      <c r="AZ24" s="134">
        <f t="shared" ref="AZ24:AZ37" si="6">AZ23</f>
        <v>0</v>
      </c>
      <c r="BB24" s="130" t="str">
        <v>FY41</v>
      </c>
      <c r="BC24" s="131"/>
      <c r="BD24" s="2"/>
      <c r="BE24" s="2"/>
      <c r="BF24" s="2"/>
      <c r="BG24" s="2"/>
      <c r="BH24" s="2"/>
      <c r="BI24" s="2"/>
      <c r="BJ24" s="2"/>
      <c r="BK24" s="2"/>
      <c r="BL24" s="129"/>
      <c r="BM24" s="134">
        <f t="shared" ref="BM24:BM37" si="7">BM23</f>
        <v>0</v>
      </c>
      <c r="BO24" s="130" t="str">
        <v>FY41</v>
      </c>
      <c r="BP24" s="131"/>
      <c r="BQ24" s="2"/>
      <c r="BR24" s="2"/>
      <c r="BS24" s="2"/>
      <c r="BT24" s="2"/>
      <c r="BU24" s="2"/>
      <c r="BV24" s="2"/>
      <c r="BW24" s="2"/>
      <c r="BX24" s="2"/>
      <c r="BY24" s="129"/>
      <c r="BZ24" s="134">
        <f t="shared" ref="BZ24:BZ37" si="8">BZ23</f>
        <v>0</v>
      </c>
      <c r="CB24" s="130" t="str">
        <v>FY41</v>
      </c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9">CM23</f>
        <v>0</v>
      </c>
      <c r="CO24" s="130" t="str">
        <v>FY41</v>
      </c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10">CZ23</f>
        <v>0</v>
      </c>
      <c r="DB24" s="130" t="str">
        <v>FY41</v>
      </c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11">DM23</f>
        <v>0</v>
      </c>
      <c r="DO24" s="130" t="str">
        <v>FY41</v>
      </c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2">DZ23</f>
        <v>0</v>
      </c>
    </row>
    <row r="25" spans="2:130" x14ac:dyDescent="0.3">
      <c r="B25" s="153" t="str">
        <f t="shared" si="2"/>
        <v>FY42</v>
      </c>
      <c r="C25" s="2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3"/>
        <v>0</v>
      </c>
      <c r="O25" s="130" t="str">
        <v>FY42</v>
      </c>
      <c r="P25" s="131"/>
      <c r="Q25" s="2"/>
      <c r="R25" s="2"/>
      <c r="S25" s="2"/>
      <c r="T25" s="2"/>
      <c r="U25" s="2"/>
      <c r="V25" s="2"/>
      <c r="W25" s="2"/>
      <c r="X25" s="2"/>
      <c r="Y25" s="129"/>
      <c r="Z25" s="134">
        <f t="shared" si="4"/>
        <v>0</v>
      </c>
      <c r="AB25" s="130" t="str">
        <v>FY42</v>
      </c>
      <c r="AC25" s="131"/>
      <c r="AD25" s="2"/>
      <c r="AE25" s="2"/>
      <c r="AF25" s="2"/>
      <c r="AG25" s="2"/>
      <c r="AH25" s="2"/>
      <c r="AI25" s="2"/>
      <c r="AJ25" s="2"/>
      <c r="AK25" s="2"/>
      <c r="AL25" s="129"/>
      <c r="AM25" s="134">
        <f t="shared" si="5"/>
        <v>0</v>
      </c>
      <c r="AO25" s="130" t="str">
        <v>FY42</v>
      </c>
      <c r="AP25" s="131"/>
      <c r="AQ25" s="2"/>
      <c r="AR25" s="2"/>
      <c r="AS25" s="2"/>
      <c r="AT25" s="2"/>
      <c r="AU25" s="2"/>
      <c r="AV25" s="2"/>
      <c r="AW25" s="2"/>
      <c r="AX25" s="2"/>
      <c r="AY25" s="129"/>
      <c r="AZ25" s="134">
        <f t="shared" si="6"/>
        <v>0</v>
      </c>
      <c r="BB25" s="130" t="str">
        <v>FY42</v>
      </c>
      <c r="BC25" s="131"/>
      <c r="BD25" s="2"/>
      <c r="BE25" s="2"/>
      <c r="BF25" s="2"/>
      <c r="BG25" s="2"/>
      <c r="BH25" s="2"/>
      <c r="BI25" s="2"/>
      <c r="BJ25" s="2"/>
      <c r="BK25" s="2"/>
      <c r="BL25" s="129"/>
      <c r="BM25" s="134">
        <f t="shared" si="7"/>
        <v>0</v>
      </c>
      <c r="BO25" s="130" t="str">
        <v>FY42</v>
      </c>
      <c r="BP25" s="131"/>
      <c r="BQ25" s="2"/>
      <c r="BR25" s="2"/>
      <c r="BS25" s="2"/>
      <c r="BT25" s="2"/>
      <c r="BU25" s="2"/>
      <c r="BV25" s="2"/>
      <c r="BW25" s="2"/>
      <c r="BX25" s="2"/>
      <c r="BY25" s="129"/>
      <c r="BZ25" s="134">
        <f t="shared" si="8"/>
        <v>0</v>
      </c>
      <c r="CB25" s="130" t="str">
        <v>FY42</v>
      </c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9"/>
        <v>0</v>
      </c>
      <c r="CO25" s="130" t="str">
        <v>FY42</v>
      </c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10"/>
        <v>0</v>
      </c>
      <c r="DB25" s="130" t="str">
        <v>FY42</v>
      </c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11"/>
        <v>0</v>
      </c>
      <c r="DO25" s="130" t="str">
        <v>FY42</v>
      </c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2"/>
        <v>0</v>
      </c>
    </row>
    <row r="26" spans="2:130" x14ac:dyDescent="0.3">
      <c r="B26" s="153" t="str">
        <f t="shared" si="2"/>
        <v>FY43</v>
      </c>
      <c r="C26" s="2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3"/>
        <v>0</v>
      </c>
      <c r="O26" s="130" t="str">
        <v>FY43</v>
      </c>
      <c r="P26" s="131"/>
      <c r="Q26" s="2"/>
      <c r="R26" s="2"/>
      <c r="S26" s="2"/>
      <c r="T26" s="2"/>
      <c r="U26" s="2"/>
      <c r="V26" s="2"/>
      <c r="W26" s="2"/>
      <c r="X26" s="2"/>
      <c r="Y26" s="129"/>
      <c r="Z26" s="134">
        <f t="shared" si="4"/>
        <v>0</v>
      </c>
      <c r="AB26" s="130" t="str">
        <v>FY43</v>
      </c>
      <c r="AC26" s="131"/>
      <c r="AD26" s="2"/>
      <c r="AE26" s="2"/>
      <c r="AF26" s="2"/>
      <c r="AG26" s="2"/>
      <c r="AH26" s="2"/>
      <c r="AI26" s="2"/>
      <c r="AJ26" s="2"/>
      <c r="AK26" s="2"/>
      <c r="AL26" s="129"/>
      <c r="AM26" s="134">
        <f t="shared" si="5"/>
        <v>0</v>
      </c>
      <c r="AO26" s="130" t="str">
        <v>FY43</v>
      </c>
      <c r="AP26" s="131"/>
      <c r="AQ26" s="2"/>
      <c r="AR26" s="2"/>
      <c r="AS26" s="2"/>
      <c r="AT26" s="2"/>
      <c r="AU26" s="2"/>
      <c r="AV26" s="2"/>
      <c r="AW26" s="2"/>
      <c r="AX26" s="2"/>
      <c r="AY26" s="129"/>
      <c r="AZ26" s="134">
        <f t="shared" si="6"/>
        <v>0</v>
      </c>
      <c r="BB26" s="130" t="str">
        <v>FY43</v>
      </c>
      <c r="BC26" s="131"/>
      <c r="BD26" s="2"/>
      <c r="BE26" s="2"/>
      <c r="BF26" s="2"/>
      <c r="BG26" s="2"/>
      <c r="BH26" s="2"/>
      <c r="BI26" s="2"/>
      <c r="BJ26" s="2"/>
      <c r="BK26" s="2"/>
      <c r="BL26" s="129"/>
      <c r="BM26" s="134">
        <f t="shared" si="7"/>
        <v>0</v>
      </c>
      <c r="BO26" s="130" t="str">
        <v>FY43</v>
      </c>
      <c r="BP26" s="131"/>
      <c r="BQ26" s="2"/>
      <c r="BR26" s="2"/>
      <c r="BS26" s="2"/>
      <c r="BT26" s="2"/>
      <c r="BU26" s="2"/>
      <c r="BV26" s="2"/>
      <c r="BW26" s="2"/>
      <c r="BX26" s="2"/>
      <c r="BY26" s="129"/>
      <c r="BZ26" s="134">
        <f t="shared" si="8"/>
        <v>0</v>
      </c>
      <c r="CB26" s="130" t="str">
        <v>FY43</v>
      </c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9"/>
        <v>0</v>
      </c>
      <c r="CO26" s="130" t="str">
        <v>FY43</v>
      </c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10"/>
        <v>0</v>
      </c>
      <c r="DB26" s="130" t="str">
        <v>FY43</v>
      </c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11"/>
        <v>0</v>
      </c>
      <c r="DO26" s="130" t="str">
        <v>FY43</v>
      </c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2"/>
        <v>0</v>
      </c>
    </row>
    <row r="27" spans="2:130" x14ac:dyDescent="0.3">
      <c r="B27" s="153" t="str">
        <f t="shared" si="2"/>
        <v>FY44</v>
      </c>
      <c r="C27" s="2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3"/>
        <v>0</v>
      </c>
      <c r="O27" s="130" t="str">
        <v>FY44</v>
      </c>
      <c r="P27" s="131"/>
      <c r="Q27" s="2"/>
      <c r="R27" s="2"/>
      <c r="S27" s="2"/>
      <c r="T27" s="2"/>
      <c r="U27" s="2"/>
      <c r="V27" s="2"/>
      <c r="W27" s="2"/>
      <c r="X27" s="2"/>
      <c r="Y27" s="129"/>
      <c r="Z27" s="134">
        <f t="shared" si="4"/>
        <v>0</v>
      </c>
      <c r="AB27" s="130" t="str">
        <v>FY44</v>
      </c>
      <c r="AC27" s="131"/>
      <c r="AD27" s="2"/>
      <c r="AE27" s="2"/>
      <c r="AF27" s="2"/>
      <c r="AG27" s="2"/>
      <c r="AH27" s="2"/>
      <c r="AI27" s="2"/>
      <c r="AJ27" s="2"/>
      <c r="AK27" s="2"/>
      <c r="AL27" s="129"/>
      <c r="AM27" s="134">
        <f t="shared" si="5"/>
        <v>0</v>
      </c>
      <c r="AO27" s="130" t="str">
        <v>FY44</v>
      </c>
      <c r="AP27" s="131"/>
      <c r="AQ27" s="2"/>
      <c r="AR27" s="2"/>
      <c r="AS27" s="2"/>
      <c r="AT27" s="2"/>
      <c r="AU27" s="2"/>
      <c r="AV27" s="2"/>
      <c r="AW27" s="2"/>
      <c r="AX27" s="2"/>
      <c r="AY27" s="129"/>
      <c r="AZ27" s="134">
        <f t="shared" si="6"/>
        <v>0</v>
      </c>
      <c r="BB27" s="130" t="str">
        <v>FY44</v>
      </c>
      <c r="BC27" s="131"/>
      <c r="BD27" s="2"/>
      <c r="BE27" s="2"/>
      <c r="BF27" s="2"/>
      <c r="BG27" s="2"/>
      <c r="BH27" s="2"/>
      <c r="BI27" s="2"/>
      <c r="BJ27" s="2"/>
      <c r="BK27" s="2"/>
      <c r="BL27" s="129"/>
      <c r="BM27" s="134">
        <f t="shared" si="7"/>
        <v>0</v>
      </c>
      <c r="BO27" s="130" t="str">
        <v>FY44</v>
      </c>
      <c r="BP27" s="131"/>
      <c r="BQ27" s="2"/>
      <c r="BR27" s="2"/>
      <c r="BS27" s="2"/>
      <c r="BT27" s="2"/>
      <c r="BU27" s="2"/>
      <c r="BV27" s="2"/>
      <c r="BW27" s="2"/>
      <c r="BX27" s="2"/>
      <c r="BY27" s="129"/>
      <c r="BZ27" s="134">
        <f t="shared" si="8"/>
        <v>0</v>
      </c>
      <c r="CB27" s="130" t="str">
        <v>FY44</v>
      </c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9"/>
        <v>0</v>
      </c>
      <c r="CO27" s="130" t="str">
        <v>FY44</v>
      </c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10"/>
        <v>0</v>
      </c>
      <c r="DB27" s="130" t="str">
        <v>FY44</v>
      </c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11"/>
        <v>0</v>
      </c>
      <c r="DO27" s="130" t="str">
        <v>FY44</v>
      </c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2"/>
        <v>0</v>
      </c>
    </row>
    <row r="28" spans="2:130" x14ac:dyDescent="0.3">
      <c r="B28" s="153" t="str">
        <f t="shared" si="2"/>
        <v>FY45</v>
      </c>
      <c r="C28" s="2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3"/>
        <v>0</v>
      </c>
      <c r="O28" s="130" t="str">
        <v>FY45</v>
      </c>
      <c r="P28" s="131"/>
      <c r="Q28" s="2"/>
      <c r="R28" s="2"/>
      <c r="S28" s="2"/>
      <c r="T28" s="2"/>
      <c r="U28" s="2"/>
      <c r="V28" s="2"/>
      <c r="W28" s="2"/>
      <c r="X28" s="2"/>
      <c r="Y28" s="129"/>
      <c r="Z28" s="134">
        <f t="shared" si="4"/>
        <v>0</v>
      </c>
      <c r="AB28" s="130" t="str">
        <v>FY45</v>
      </c>
      <c r="AC28" s="131"/>
      <c r="AD28" s="2"/>
      <c r="AE28" s="2"/>
      <c r="AF28" s="2"/>
      <c r="AG28" s="2"/>
      <c r="AH28" s="2"/>
      <c r="AI28" s="2"/>
      <c r="AJ28" s="2"/>
      <c r="AK28" s="2"/>
      <c r="AL28" s="129"/>
      <c r="AM28" s="134">
        <f t="shared" si="5"/>
        <v>0</v>
      </c>
      <c r="AO28" s="130" t="str">
        <v>FY45</v>
      </c>
      <c r="AP28" s="131"/>
      <c r="AQ28" s="2"/>
      <c r="AR28" s="2"/>
      <c r="AS28" s="2"/>
      <c r="AT28" s="2"/>
      <c r="AU28" s="2"/>
      <c r="AV28" s="2"/>
      <c r="AW28" s="2"/>
      <c r="AX28" s="2"/>
      <c r="AY28" s="129"/>
      <c r="AZ28" s="134">
        <f t="shared" si="6"/>
        <v>0</v>
      </c>
      <c r="BB28" s="130" t="str">
        <v>FY45</v>
      </c>
      <c r="BC28" s="131"/>
      <c r="BD28" s="2"/>
      <c r="BE28" s="2"/>
      <c r="BF28" s="2"/>
      <c r="BG28" s="2"/>
      <c r="BH28" s="2"/>
      <c r="BI28" s="2"/>
      <c r="BJ28" s="2"/>
      <c r="BK28" s="2"/>
      <c r="BL28" s="129"/>
      <c r="BM28" s="134">
        <f t="shared" si="7"/>
        <v>0</v>
      </c>
      <c r="BO28" s="130" t="str">
        <v>FY45</v>
      </c>
      <c r="BP28" s="131"/>
      <c r="BQ28" s="2"/>
      <c r="BR28" s="2"/>
      <c r="BS28" s="2"/>
      <c r="BT28" s="2"/>
      <c r="BU28" s="2"/>
      <c r="BV28" s="2"/>
      <c r="BW28" s="2"/>
      <c r="BX28" s="2"/>
      <c r="BY28" s="129"/>
      <c r="BZ28" s="134">
        <f t="shared" si="8"/>
        <v>0</v>
      </c>
      <c r="CB28" s="130" t="str">
        <v>FY45</v>
      </c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9"/>
        <v>0</v>
      </c>
      <c r="CO28" s="130" t="str">
        <v>FY45</v>
      </c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10"/>
        <v>0</v>
      </c>
      <c r="DB28" s="130" t="str">
        <v>FY45</v>
      </c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11"/>
        <v>0</v>
      </c>
      <c r="DO28" s="130" t="str">
        <v>FY45</v>
      </c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2"/>
        <v>0</v>
      </c>
    </row>
    <row r="29" spans="2:130" x14ac:dyDescent="0.3">
      <c r="B29" s="153" t="str">
        <f t="shared" si="2"/>
        <v>FY46</v>
      </c>
      <c r="C29" s="2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3"/>
        <v>0</v>
      </c>
      <c r="O29" s="130" t="str">
        <v>FY46</v>
      </c>
      <c r="P29" s="131"/>
      <c r="Q29" s="2"/>
      <c r="R29" s="2"/>
      <c r="S29" s="2"/>
      <c r="T29" s="2"/>
      <c r="U29" s="2"/>
      <c r="V29" s="2"/>
      <c r="W29" s="2"/>
      <c r="X29" s="2"/>
      <c r="Y29" s="129"/>
      <c r="Z29" s="134">
        <f t="shared" si="4"/>
        <v>0</v>
      </c>
      <c r="AB29" s="130" t="str">
        <v>FY46</v>
      </c>
      <c r="AC29" s="131"/>
      <c r="AD29" s="2"/>
      <c r="AE29" s="2"/>
      <c r="AF29" s="2"/>
      <c r="AG29" s="2"/>
      <c r="AH29" s="2"/>
      <c r="AI29" s="2"/>
      <c r="AJ29" s="2"/>
      <c r="AK29" s="2"/>
      <c r="AL29" s="129"/>
      <c r="AM29" s="134">
        <f t="shared" si="5"/>
        <v>0</v>
      </c>
      <c r="AO29" s="130" t="str">
        <v>FY46</v>
      </c>
      <c r="AP29" s="131"/>
      <c r="AQ29" s="2"/>
      <c r="AR29" s="2"/>
      <c r="AS29" s="2"/>
      <c r="AT29" s="2"/>
      <c r="AU29" s="2"/>
      <c r="AV29" s="2"/>
      <c r="AW29" s="2"/>
      <c r="AX29" s="2"/>
      <c r="AY29" s="129"/>
      <c r="AZ29" s="134">
        <f t="shared" si="6"/>
        <v>0</v>
      </c>
      <c r="BB29" s="130" t="str">
        <v>FY46</v>
      </c>
      <c r="BC29" s="131"/>
      <c r="BD29" s="2"/>
      <c r="BE29" s="2"/>
      <c r="BF29" s="2"/>
      <c r="BG29" s="2"/>
      <c r="BH29" s="2"/>
      <c r="BI29" s="2"/>
      <c r="BJ29" s="2"/>
      <c r="BK29" s="2"/>
      <c r="BL29" s="129"/>
      <c r="BM29" s="134">
        <f t="shared" si="7"/>
        <v>0</v>
      </c>
      <c r="BO29" s="130" t="str">
        <v>FY46</v>
      </c>
      <c r="BP29" s="131"/>
      <c r="BQ29" s="2"/>
      <c r="BR29" s="2"/>
      <c r="BS29" s="2"/>
      <c r="BT29" s="2"/>
      <c r="BU29" s="2"/>
      <c r="BV29" s="2"/>
      <c r="BW29" s="2"/>
      <c r="BX29" s="2"/>
      <c r="BY29" s="129"/>
      <c r="BZ29" s="134">
        <f t="shared" si="8"/>
        <v>0</v>
      </c>
      <c r="CB29" s="130" t="str">
        <v>FY46</v>
      </c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9"/>
        <v>0</v>
      </c>
      <c r="CO29" s="130" t="str">
        <v>FY46</v>
      </c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10"/>
        <v>0</v>
      </c>
      <c r="DB29" s="130" t="str">
        <v>FY46</v>
      </c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11"/>
        <v>0</v>
      </c>
      <c r="DO29" s="130" t="str">
        <v>FY46</v>
      </c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2"/>
        <v>0</v>
      </c>
    </row>
    <row r="30" spans="2:130" x14ac:dyDescent="0.3">
      <c r="B30" s="153" t="str">
        <f t="shared" si="2"/>
        <v>FY47</v>
      </c>
      <c r="C30" s="2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3"/>
        <v>0</v>
      </c>
      <c r="O30" s="130" t="str">
        <v>FY47</v>
      </c>
      <c r="P30" s="131"/>
      <c r="Q30" s="2"/>
      <c r="R30" s="2"/>
      <c r="S30" s="2"/>
      <c r="T30" s="2"/>
      <c r="U30" s="2"/>
      <c r="V30" s="2"/>
      <c r="W30" s="2"/>
      <c r="X30" s="2"/>
      <c r="Y30" s="129"/>
      <c r="Z30" s="134">
        <f t="shared" si="4"/>
        <v>0</v>
      </c>
      <c r="AB30" s="130" t="str">
        <v>FY47</v>
      </c>
      <c r="AC30" s="131"/>
      <c r="AD30" s="2"/>
      <c r="AE30" s="2"/>
      <c r="AF30" s="2"/>
      <c r="AG30" s="2"/>
      <c r="AH30" s="2"/>
      <c r="AI30" s="2"/>
      <c r="AJ30" s="2"/>
      <c r="AK30" s="2"/>
      <c r="AL30" s="129"/>
      <c r="AM30" s="134">
        <f t="shared" si="5"/>
        <v>0</v>
      </c>
      <c r="AO30" s="130" t="str">
        <v>FY47</v>
      </c>
      <c r="AP30" s="131"/>
      <c r="AQ30" s="2"/>
      <c r="AR30" s="2"/>
      <c r="AS30" s="2"/>
      <c r="AT30" s="2"/>
      <c r="AU30" s="2"/>
      <c r="AV30" s="2"/>
      <c r="AW30" s="2"/>
      <c r="AX30" s="2"/>
      <c r="AY30" s="129"/>
      <c r="AZ30" s="134">
        <f t="shared" si="6"/>
        <v>0</v>
      </c>
      <c r="BB30" s="130" t="str">
        <v>FY47</v>
      </c>
      <c r="BC30" s="131"/>
      <c r="BD30" s="2"/>
      <c r="BE30" s="2"/>
      <c r="BF30" s="2"/>
      <c r="BG30" s="2"/>
      <c r="BH30" s="2"/>
      <c r="BI30" s="2"/>
      <c r="BJ30" s="2"/>
      <c r="BK30" s="2"/>
      <c r="BL30" s="129"/>
      <c r="BM30" s="134">
        <f t="shared" si="7"/>
        <v>0</v>
      </c>
      <c r="BO30" s="130" t="str">
        <v>FY47</v>
      </c>
      <c r="BP30" s="131"/>
      <c r="BQ30" s="2"/>
      <c r="BR30" s="2"/>
      <c r="BS30" s="2"/>
      <c r="BT30" s="2"/>
      <c r="BU30" s="2"/>
      <c r="BV30" s="2"/>
      <c r="BW30" s="2"/>
      <c r="BX30" s="2"/>
      <c r="BY30" s="129"/>
      <c r="BZ30" s="134">
        <f t="shared" si="8"/>
        <v>0</v>
      </c>
      <c r="CB30" s="130" t="str">
        <v>FY47</v>
      </c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9"/>
        <v>0</v>
      </c>
      <c r="CO30" s="130" t="str">
        <v>FY47</v>
      </c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10"/>
        <v>0</v>
      </c>
      <c r="DB30" s="130" t="str">
        <v>FY47</v>
      </c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11"/>
        <v>0</v>
      </c>
      <c r="DO30" s="130" t="str">
        <v>FY47</v>
      </c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2"/>
        <v>0</v>
      </c>
    </row>
    <row r="31" spans="2:130" x14ac:dyDescent="0.3">
      <c r="B31" s="153" t="str">
        <f t="shared" si="2"/>
        <v>FY48</v>
      </c>
      <c r="C31" s="2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3"/>
        <v>0</v>
      </c>
      <c r="O31" s="130" t="str">
        <v>FY48</v>
      </c>
      <c r="P31" s="131"/>
      <c r="Q31" s="2"/>
      <c r="R31" s="2"/>
      <c r="S31" s="2"/>
      <c r="T31" s="2"/>
      <c r="U31" s="2"/>
      <c r="V31" s="2"/>
      <c r="W31" s="2"/>
      <c r="X31" s="2"/>
      <c r="Y31" s="129"/>
      <c r="Z31" s="134">
        <f t="shared" si="4"/>
        <v>0</v>
      </c>
      <c r="AB31" s="130" t="str">
        <v>FY48</v>
      </c>
      <c r="AC31" s="131"/>
      <c r="AD31" s="2"/>
      <c r="AE31" s="2"/>
      <c r="AF31" s="2"/>
      <c r="AG31" s="2"/>
      <c r="AH31" s="2"/>
      <c r="AI31" s="2"/>
      <c r="AJ31" s="2"/>
      <c r="AK31" s="2"/>
      <c r="AL31" s="129"/>
      <c r="AM31" s="134">
        <f t="shared" si="5"/>
        <v>0</v>
      </c>
      <c r="AO31" s="130" t="str">
        <v>FY48</v>
      </c>
      <c r="AP31" s="131"/>
      <c r="AQ31" s="2"/>
      <c r="AR31" s="2"/>
      <c r="AS31" s="2"/>
      <c r="AT31" s="2"/>
      <c r="AU31" s="2"/>
      <c r="AV31" s="2"/>
      <c r="AW31" s="2"/>
      <c r="AX31" s="2"/>
      <c r="AY31" s="129"/>
      <c r="AZ31" s="134">
        <f t="shared" si="6"/>
        <v>0</v>
      </c>
      <c r="BB31" s="130" t="str">
        <v>FY48</v>
      </c>
      <c r="BC31" s="131"/>
      <c r="BD31" s="2"/>
      <c r="BE31" s="2"/>
      <c r="BF31" s="2"/>
      <c r="BG31" s="2"/>
      <c r="BH31" s="2"/>
      <c r="BI31" s="2"/>
      <c r="BJ31" s="2"/>
      <c r="BK31" s="2"/>
      <c r="BL31" s="129"/>
      <c r="BM31" s="134">
        <f t="shared" si="7"/>
        <v>0</v>
      </c>
      <c r="BO31" s="130" t="str">
        <v>FY48</v>
      </c>
      <c r="BP31" s="131"/>
      <c r="BQ31" s="2"/>
      <c r="BR31" s="2"/>
      <c r="BS31" s="2"/>
      <c r="BT31" s="2"/>
      <c r="BU31" s="2"/>
      <c r="BV31" s="2"/>
      <c r="BW31" s="2"/>
      <c r="BX31" s="2"/>
      <c r="BY31" s="129"/>
      <c r="BZ31" s="134">
        <f t="shared" si="8"/>
        <v>0</v>
      </c>
      <c r="CB31" s="130" t="str">
        <v>FY48</v>
      </c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9"/>
        <v>0</v>
      </c>
      <c r="CO31" s="130" t="str">
        <v>FY48</v>
      </c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10"/>
        <v>0</v>
      </c>
      <c r="DB31" s="130" t="str">
        <v>FY48</v>
      </c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11"/>
        <v>0</v>
      </c>
      <c r="DO31" s="130" t="str">
        <v>FY48</v>
      </c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2"/>
        <v>0</v>
      </c>
    </row>
    <row r="32" spans="2:130" x14ac:dyDescent="0.3">
      <c r="B32" s="153" t="str">
        <f t="shared" si="2"/>
        <v>FY49</v>
      </c>
      <c r="C32" s="2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3"/>
        <v>0</v>
      </c>
      <c r="O32" s="130" t="str">
        <v>FY49</v>
      </c>
      <c r="P32" s="131"/>
      <c r="Q32" s="2"/>
      <c r="R32" s="2"/>
      <c r="S32" s="2"/>
      <c r="T32" s="2"/>
      <c r="U32" s="2"/>
      <c r="V32" s="2"/>
      <c r="W32" s="2"/>
      <c r="X32" s="2"/>
      <c r="Y32" s="129"/>
      <c r="Z32" s="134">
        <f t="shared" si="4"/>
        <v>0</v>
      </c>
      <c r="AB32" s="130" t="str">
        <v>FY49</v>
      </c>
      <c r="AC32" s="131"/>
      <c r="AD32" s="2"/>
      <c r="AE32" s="2"/>
      <c r="AF32" s="2"/>
      <c r="AG32" s="2"/>
      <c r="AH32" s="2"/>
      <c r="AI32" s="2"/>
      <c r="AJ32" s="2"/>
      <c r="AK32" s="2"/>
      <c r="AL32" s="129"/>
      <c r="AM32" s="134">
        <f t="shared" si="5"/>
        <v>0</v>
      </c>
      <c r="AO32" s="130" t="str">
        <v>FY49</v>
      </c>
      <c r="AP32" s="131"/>
      <c r="AQ32" s="2"/>
      <c r="AR32" s="2"/>
      <c r="AS32" s="2"/>
      <c r="AT32" s="2"/>
      <c r="AU32" s="2"/>
      <c r="AV32" s="2"/>
      <c r="AW32" s="2"/>
      <c r="AX32" s="2"/>
      <c r="AY32" s="129"/>
      <c r="AZ32" s="134">
        <f t="shared" si="6"/>
        <v>0</v>
      </c>
      <c r="BB32" s="130" t="str">
        <v>FY49</v>
      </c>
      <c r="BC32" s="131"/>
      <c r="BD32" s="2"/>
      <c r="BE32" s="2"/>
      <c r="BF32" s="2"/>
      <c r="BG32" s="2"/>
      <c r="BH32" s="2"/>
      <c r="BI32" s="2"/>
      <c r="BJ32" s="2"/>
      <c r="BK32" s="2"/>
      <c r="BL32" s="129"/>
      <c r="BM32" s="134">
        <f t="shared" si="7"/>
        <v>0</v>
      </c>
      <c r="BO32" s="130" t="str">
        <v>FY49</v>
      </c>
      <c r="BP32" s="131"/>
      <c r="BQ32" s="2"/>
      <c r="BR32" s="2"/>
      <c r="BS32" s="2"/>
      <c r="BT32" s="2"/>
      <c r="BU32" s="2"/>
      <c r="BV32" s="2"/>
      <c r="BW32" s="2"/>
      <c r="BX32" s="2"/>
      <c r="BY32" s="129"/>
      <c r="BZ32" s="134">
        <f t="shared" si="8"/>
        <v>0</v>
      </c>
      <c r="CB32" s="130" t="str">
        <v>FY49</v>
      </c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9"/>
        <v>0</v>
      </c>
      <c r="CO32" s="130" t="str">
        <v>FY49</v>
      </c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10"/>
        <v>0</v>
      </c>
      <c r="DB32" s="130" t="str">
        <v>FY49</v>
      </c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11"/>
        <v>0</v>
      </c>
      <c r="DO32" s="130" t="str">
        <v>FY49</v>
      </c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2"/>
        <v>0</v>
      </c>
    </row>
    <row r="33" spans="2:130" x14ac:dyDescent="0.3">
      <c r="B33" s="153" t="str">
        <f t="shared" si="2"/>
        <v>FY50</v>
      </c>
      <c r="C33" s="2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3"/>
        <v>0</v>
      </c>
      <c r="O33" s="130" t="str">
        <v>FY50</v>
      </c>
      <c r="P33" s="131"/>
      <c r="Q33" s="2"/>
      <c r="R33" s="2"/>
      <c r="S33" s="2"/>
      <c r="T33" s="2"/>
      <c r="U33" s="2"/>
      <c r="V33" s="2"/>
      <c r="W33" s="2"/>
      <c r="X33" s="2"/>
      <c r="Y33" s="129"/>
      <c r="Z33" s="134">
        <f t="shared" si="4"/>
        <v>0</v>
      </c>
      <c r="AB33" s="130" t="str">
        <v>FY50</v>
      </c>
      <c r="AC33" s="131"/>
      <c r="AD33" s="2"/>
      <c r="AE33" s="2"/>
      <c r="AF33" s="2"/>
      <c r="AG33" s="2"/>
      <c r="AH33" s="2"/>
      <c r="AI33" s="2"/>
      <c r="AJ33" s="2"/>
      <c r="AK33" s="2"/>
      <c r="AL33" s="129"/>
      <c r="AM33" s="134">
        <f t="shared" si="5"/>
        <v>0</v>
      </c>
      <c r="AO33" s="130" t="str">
        <v>FY50</v>
      </c>
      <c r="AP33" s="131"/>
      <c r="AQ33" s="2"/>
      <c r="AR33" s="2"/>
      <c r="AS33" s="2"/>
      <c r="AT33" s="2"/>
      <c r="AU33" s="2"/>
      <c r="AV33" s="2"/>
      <c r="AW33" s="2"/>
      <c r="AX33" s="2"/>
      <c r="AY33" s="129"/>
      <c r="AZ33" s="134">
        <f t="shared" si="6"/>
        <v>0</v>
      </c>
      <c r="BB33" s="130" t="str">
        <v>FY50</v>
      </c>
      <c r="BC33" s="131"/>
      <c r="BD33" s="2"/>
      <c r="BE33" s="2"/>
      <c r="BF33" s="2"/>
      <c r="BG33" s="2"/>
      <c r="BH33" s="2"/>
      <c r="BI33" s="2"/>
      <c r="BJ33" s="2"/>
      <c r="BK33" s="2"/>
      <c r="BL33" s="129"/>
      <c r="BM33" s="134">
        <f t="shared" si="7"/>
        <v>0</v>
      </c>
      <c r="BO33" s="130" t="str">
        <v>FY50</v>
      </c>
      <c r="BP33" s="131"/>
      <c r="BQ33" s="2"/>
      <c r="BR33" s="2"/>
      <c r="BS33" s="2"/>
      <c r="BT33" s="2"/>
      <c r="BU33" s="2"/>
      <c r="BV33" s="2"/>
      <c r="BW33" s="2"/>
      <c r="BX33" s="2"/>
      <c r="BY33" s="129"/>
      <c r="BZ33" s="134">
        <f t="shared" si="8"/>
        <v>0</v>
      </c>
      <c r="CB33" s="130" t="str">
        <v>FY50</v>
      </c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9"/>
        <v>0</v>
      </c>
      <c r="CO33" s="130" t="str">
        <v>FY50</v>
      </c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10"/>
        <v>0</v>
      </c>
      <c r="DB33" s="130" t="str">
        <v>FY50</v>
      </c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11"/>
        <v>0</v>
      </c>
      <c r="DO33" s="130" t="str">
        <v>FY50</v>
      </c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2"/>
        <v>0</v>
      </c>
    </row>
    <row r="34" spans="2:130" x14ac:dyDescent="0.3">
      <c r="B34" s="153" t="str">
        <f t="shared" si="2"/>
        <v>FY51</v>
      </c>
      <c r="C34" s="2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3"/>
        <v>0</v>
      </c>
      <c r="O34" s="130" t="str">
        <v>FY51</v>
      </c>
      <c r="P34" s="131"/>
      <c r="Q34" s="2"/>
      <c r="R34" s="2"/>
      <c r="S34" s="2"/>
      <c r="T34" s="2"/>
      <c r="U34" s="2"/>
      <c r="V34" s="2"/>
      <c r="W34" s="2"/>
      <c r="X34" s="2"/>
      <c r="Y34" s="129"/>
      <c r="Z34" s="134">
        <f t="shared" si="4"/>
        <v>0</v>
      </c>
      <c r="AB34" s="130" t="str">
        <v>FY51</v>
      </c>
      <c r="AC34" s="131"/>
      <c r="AD34" s="2"/>
      <c r="AE34" s="2"/>
      <c r="AF34" s="2"/>
      <c r="AG34" s="2"/>
      <c r="AH34" s="2"/>
      <c r="AI34" s="2"/>
      <c r="AJ34" s="2"/>
      <c r="AK34" s="2"/>
      <c r="AL34" s="129"/>
      <c r="AM34" s="134">
        <f t="shared" si="5"/>
        <v>0</v>
      </c>
      <c r="AO34" s="130" t="str">
        <v>FY51</v>
      </c>
      <c r="AP34" s="131"/>
      <c r="AQ34" s="2"/>
      <c r="AR34" s="2"/>
      <c r="AS34" s="2"/>
      <c r="AT34" s="2"/>
      <c r="AU34" s="2"/>
      <c r="AV34" s="2"/>
      <c r="AW34" s="2"/>
      <c r="AX34" s="2"/>
      <c r="AY34" s="129"/>
      <c r="AZ34" s="134">
        <f t="shared" si="6"/>
        <v>0</v>
      </c>
      <c r="BB34" s="130" t="str">
        <v>FY51</v>
      </c>
      <c r="BC34" s="131"/>
      <c r="BD34" s="2"/>
      <c r="BE34" s="2"/>
      <c r="BF34" s="2"/>
      <c r="BG34" s="2"/>
      <c r="BH34" s="2"/>
      <c r="BI34" s="2"/>
      <c r="BJ34" s="2"/>
      <c r="BK34" s="2"/>
      <c r="BL34" s="129"/>
      <c r="BM34" s="134">
        <f t="shared" si="7"/>
        <v>0</v>
      </c>
      <c r="BO34" s="130" t="str">
        <v>FY51</v>
      </c>
      <c r="BP34" s="131"/>
      <c r="BQ34" s="2"/>
      <c r="BR34" s="2"/>
      <c r="BS34" s="2"/>
      <c r="BT34" s="2"/>
      <c r="BU34" s="2"/>
      <c r="BV34" s="2"/>
      <c r="BW34" s="2"/>
      <c r="BX34" s="2"/>
      <c r="BY34" s="129"/>
      <c r="BZ34" s="134">
        <f t="shared" si="8"/>
        <v>0</v>
      </c>
      <c r="CB34" s="130" t="str">
        <v>FY51</v>
      </c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9"/>
        <v>0</v>
      </c>
      <c r="CO34" s="130" t="str">
        <v>FY51</v>
      </c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10"/>
        <v>0</v>
      </c>
      <c r="DB34" s="130" t="str">
        <v>FY51</v>
      </c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11"/>
        <v>0</v>
      </c>
      <c r="DO34" s="130" t="str">
        <v>FY51</v>
      </c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2"/>
        <v>0</v>
      </c>
    </row>
    <row r="35" spans="2:130" x14ac:dyDescent="0.3">
      <c r="B35" s="153" t="str">
        <f t="shared" si="2"/>
        <v>FY52</v>
      </c>
      <c r="C35" s="2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3"/>
        <v>0</v>
      </c>
      <c r="O35" s="130" t="str">
        <v>FY52</v>
      </c>
      <c r="P35" s="131"/>
      <c r="Q35" s="2"/>
      <c r="R35" s="2"/>
      <c r="S35" s="2"/>
      <c r="T35" s="2"/>
      <c r="U35" s="2"/>
      <c r="V35" s="2"/>
      <c r="W35" s="2"/>
      <c r="X35" s="2"/>
      <c r="Y35" s="129"/>
      <c r="Z35" s="134">
        <f t="shared" si="4"/>
        <v>0</v>
      </c>
      <c r="AB35" s="130" t="str">
        <v>FY52</v>
      </c>
      <c r="AC35" s="131"/>
      <c r="AD35" s="2"/>
      <c r="AE35" s="2"/>
      <c r="AF35" s="2"/>
      <c r="AG35" s="2"/>
      <c r="AH35" s="2"/>
      <c r="AI35" s="2"/>
      <c r="AJ35" s="2"/>
      <c r="AK35" s="2"/>
      <c r="AL35" s="129"/>
      <c r="AM35" s="134">
        <f t="shared" si="5"/>
        <v>0</v>
      </c>
      <c r="AO35" s="130" t="str">
        <v>FY52</v>
      </c>
      <c r="AP35" s="131"/>
      <c r="AQ35" s="2"/>
      <c r="AR35" s="2"/>
      <c r="AS35" s="2"/>
      <c r="AT35" s="2"/>
      <c r="AU35" s="2"/>
      <c r="AV35" s="2"/>
      <c r="AW35" s="2"/>
      <c r="AX35" s="2"/>
      <c r="AY35" s="129"/>
      <c r="AZ35" s="134">
        <f t="shared" si="6"/>
        <v>0</v>
      </c>
      <c r="BB35" s="130" t="str">
        <v>FY52</v>
      </c>
      <c r="BC35" s="131"/>
      <c r="BD35" s="2"/>
      <c r="BE35" s="2"/>
      <c r="BF35" s="2"/>
      <c r="BG35" s="2"/>
      <c r="BH35" s="2"/>
      <c r="BI35" s="2"/>
      <c r="BJ35" s="2"/>
      <c r="BK35" s="2"/>
      <c r="BL35" s="129"/>
      <c r="BM35" s="134">
        <f t="shared" si="7"/>
        <v>0</v>
      </c>
      <c r="BO35" s="130" t="str">
        <v>FY52</v>
      </c>
      <c r="BP35" s="131"/>
      <c r="BQ35" s="2"/>
      <c r="BR35" s="2"/>
      <c r="BS35" s="2"/>
      <c r="BT35" s="2"/>
      <c r="BU35" s="2"/>
      <c r="BV35" s="2"/>
      <c r="BW35" s="2"/>
      <c r="BX35" s="2"/>
      <c r="BY35" s="129"/>
      <c r="BZ35" s="134">
        <f t="shared" si="8"/>
        <v>0</v>
      </c>
      <c r="CB35" s="130" t="str">
        <v>FY52</v>
      </c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9"/>
        <v>0</v>
      </c>
      <c r="CO35" s="130" t="str">
        <v>FY52</v>
      </c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10"/>
        <v>0</v>
      </c>
      <c r="DB35" s="130" t="str">
        <v>FY52</v>
      </c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11"/>
        <v>0</v>
      </c>
      <c r="DO35" s="130" t="str">
        <v>FY52</v>
      </c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2"/>
        <v>0</v>
      </c>
    </row>
    <row r="36" spans="2:130" x14ac:dyDescent="0.3">
      <c r="B36" s="153" t="str">
        <f t="shared" si="2"/>
        <v>FY53</v>
      </c>
      <c r="C36" s="2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3"/>
        <v>0</v>
      </c>
      <c r="O36" s="130" t="str">
        <v>FY53</v>
      </c>
      <c r="P36" s="131"/>
      <c r="Q36" s="2"/>
      <c r="R36" s="2"/>
      <c r="S36" s="2"/>
      <c r="T36" s="2"/>
      <c r="U36" s="2"/>
      <c r="V36" s="2"/>
      <c r="W36" s="2"/>
      <c r="X36" s="2"/>
      <c r="Y36" s="129"/>
      <c r="Z36" s="134">
        <f t="shared" si="4"/>
        <v>0</v>
      </c>
      <c r="AB36" s="130" t="str">
        <v>FY53</v>
      </c>
      <c r="AC36" s="131"/>
      <c r="AD36" s="2"/>
      <c r="AE36" s="2"/>
      <c r="AF36" s="2"/>
      <c r="AG36" s="2"/>
      <c r="AH36" s="2"/>
      <c r="AI36" s="2"/>
      <c r="AJ36" s="2"/>
      <c r="AK36" s="2"/>
      <c r="AL36" s="129"/>
      <c r="AM36" s="134">
        <f t="shared" si="5"/>
        <v>0</v>
      </c>
      <c r="AO36" s="130" t="str">
        <v>FY53</v>
      </c>
      <c r="AP36" s="131"/>
      <c r="AQ36" s="2"/>
      <c r="AR36" s="2"/>
      <c r="AS36" s="2"/>
      <c r="AT36" s="2"/>
      <c r="AU36" s="2"/>
      <c r="AV36" s="2"/>
      <c r="AW36" s="2"/>
      <c r="AX36" s="2"/>
      <c r="AY36" s="129"/>
      <c r="AZ36" s="134">
        <f t="shared" si="6"/>
        <v>0</v>
      </c>
      <c r="BB36" s="130" t="str">
        <v>FY53</v>
      </c>
      <c r="BC36" s="131"/>
      <c r="BD36" s="2"/>
      <c r="BE36" s="2"/>
      <c r="BF36" s="2"/>
      <c r="BG36" s="2"/>
      <c r="BH36" s="2"/>
      <c r="BI36" s="2"/>
      <c r="BJ36" s="2"/>
      <c r="BK36" s="2"/>
      <c r="BL36" s="129"/>
      <c r="BM36" s="134">
        <f t="shared" si="7"/>
        <v>0</v>
      </c>
      <c r="BO36" s="130" t="str">
        <v>FY53</v>
      </c>
      <c r="BP36" s="131"/>
      <c r="BQ36" s="2"/>
      <c r="BR36" s="2"/>
      <c r="BS36" s="2"/>
      <c r="BT36" s="2"/>
      <c r="BU36" s="2"/>
      <c r="BV36" s="2"/>
      <c r="BW36" s="2"/>
      <c r="BX36" s="2"/>
      <c r="BY36" s="129"/>
      <c r="BZ36" s="134">
        <f t="shared" si="8"/>
        <v>0</v>
      </c>
      <c r="CB36" s="130" t="str">
        <v>FY53</v>
      </c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9"/>
        <v>0</v>
      </c>
      <c r="CO36" s="130" t="str">
        <v>FY53</v>
      </c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10"/>
        <v>0</v>
      </c>
      <c r="DB36" s="130" t="str">
        <v>FY53</v>
      </c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11"/>
        <v>0</v>
      </c>
      <c r="DO36" s="130" t="str">
        <v>FY53</v>
      </c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2"/>
        <v>0</v>
      </c>
    </row>
    <row r="37" spans="2:130" ht="15" thickBot="1" x14ac:dyDescent="0.35">
      <c r="B37" s="154" t="str">
        <f t="shared" si="2"/>
        <v>FY54</v>
      </c>
      <c r="C37" s="87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3"/>
        <v>0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4"/>
        <v>0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5"/>
        <v>0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6"/>
        <v>0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7"/>
        <v>0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8"/>
        <v>0</v>
      </c>
      <c r="CB37" s="108" t="str">
        <v>FY54</v>
      </c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9"/>
        <v>0</v>
      </c>
      <c r="CO37" s="108" t="str">
        <v>FY54</v>
      </c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10"/>
        <v>0</v>
      </c>
      <c r="DB37" s="108" t="str">
        <v>FY54</v>
      </c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11"/>
        <v>0</v>
      </c>
      <c r="DO37" s="108" t="str">
        <v>FY54</v>
      </c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2"/>
        <v>0</v>
      </c>
    </row>
  </sheetData>
  <mergeCells count="20">
    <mergeCell ref="CB2:CM2"/>
    <mergeCell ref="CO2:CZ2"/>
    <mergeCell ref="DB2:DM2"/>
    <mergeCell ref="DO2:DZ2"/>
    <mergeCell ref="CC5:CL5"/>
    <mergeCell ref="CP5:CY5"/>
    <mergeCell ref="DC5:DL5"/>
    <mergeCell ref="DP5:DY5"/>
    <mergeCell ref="BP5:BY5"/>
    <mergeCell ref="B2:M2"/>
    <mergeCell ref="O2:Z2"/>
    <mergeCell ref="AB2:AM2"/>
    <mergeCell ref="AO2:AZ2"/>
    <mergeCell ref="BB2:BM2"/>
    <mergeCell ref="BO2:BZ2"/>
    <mergeCell ref="C5:L5"/>
    <mergeCell ref="P5:Y5"/>
    <mergeCell ref="AC5:AL5"/>
    <mergeCell ref="AP5:AY5"/>
    <mergeCell ref="BC5:BL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81E59-2D92-408B-AC0F-ADBD664BF09C}">
  <sheetPr>
    <tabColor theme="9"/>
  </sheetPr>
  <dimension ref="B2:DZ37"/>
  <sheetViews>
    <sheetView workbookViewId="0">
      <selection activeCell="A8" sqref="A8:XFD8"/>
    </sheetView>
  </sheetViews>
  <sheetFormatPr defaultRowHeight="14.4" x14ac:dyDescent="0.3"/>
  <cols>
    <col min="2" max="2" width="16.5546875" customWidth="1"/>
    <col min="3" max="3" width="27.44140625" customWidth="1"/>
    <col min="4" max="13" width="10.6640625" customWidth="1"/>
    <col min="14" max="14" width="4.44140625" customWidth="1"/>
    <col min="15" max="15" width="9.33203125" customWidth="1"/>
    <col min="16" max="26" width="10.6640625" customWidth="1"/>
    <col min="27" max="27" width="4.5546875" customWidth="1"/>
    <col min="28" max="28" width="9.33203125" customWidth="1"/>
    <col min="29" max="39" width="10.6640625" customWidth="1"/>
    <col min="40" max="40" width="4.44140625" customWidth="1"/>
    <col min="53" max="53" width="4.44140625" customWidth="1"/>
    <col min="55" max="55" width="15.44140625" customWidth="1"/>
    <col min="66" max="66" width="4.33203125" customWidth="1"/>
    <col min="16213" max="16232" width="8.6640625" bestFit="1" customWidth="1"/>
    <col min="16233" max="16384" width="8.6640625" customWidth="1"/>
  </cols>
  <sheetData>
    <row r="2" spans="2:130" ht="18" customHeight="1" thickBot="1" x14ac:dyDescent="0.4">
      <c r="B2" s="403" t="str">
        <f>"Option "&amp;'1.1 BC Summary'!$B$4&amp;" - "&amp;'1.1 BC Summary'!$C$4</f>
        <v>Option 1 - Do Nothing / Base Case</v>
      </c>
      <c r="C2" s="403"/>
      <c r="D2" s="403"/>
      <c r="E2" s="403"/>
      <c r="F2" s="403"/>
      <c r="G2" s="403"/>
      <c r="H2" s="403"/>
      <c r="I2" s="403"/>
      <c r="J2" s="403"/>
      <c r="K2" s="403"/>
      <c r="L2" s="403"/>
      <c r="M2" s="403"/>
      <c r="O2" s="403" t="str">
        <f>"Option "&amp;'1.1 BC Summary'!$B$5&amp;" - "&amp;'1.1 BC Summary'!$C$5</f>
        <v>Option 2 - Implement summer prep</v>
      </c>
      <c r="P2" s="403"/>
      <c r="Q2" s="403"/>
      <c r="R2" s="403"/>
      <c r="S2" s="403"/>
      <c r="T2" s="403"/>
      <c r="U2" s="403"/>
      <c r="V2" s="403"/>
      <c r="W2" s="403"/>
      <c r="X2" s="403"/>
      <c r="Y2" s="403"/>
      <c r="Z2" s="403"/>
      <c r="AB2" s="403" t="str">
        <f>"Option "&amp;'1.1 BC Summary'!$B$6&amp;" - "&amp;'1.1 BC Summary'!$C$6</f>
        <v xml:space="preserve">Option 3 - </v>
      </c>
      <c r="AC2" s="403"/>
      <c r="AD2" s="403"/>
      <c r="AE2" s="403"/>
      <c r="AF2" s="403"/>
      <c r="AG2" s="403"/>
      <c r="AH2" s="403"/>
      <c r="AI2" s="403"/>
      <c r="AJ2" s="403"/>
      <c r="AK2" s="403"/>
      <c r="AL2" s="403"/>
      <c r="AM2" s="403"/>
      <c r="AO2" s="403" t="str">
        <f>"Option "&amp;'1.1 BC Summary'!$B$7&amp;" - "&amp;'1.1 BC Summary'!$C$7</f>
        <v xml:space="preserve">Option 4 - </v>
      </c>
      <c r="AP2" s="403"/>
      <c r="AQ2" s="403"/>
      <c r="AR2" s="403"/>
      <c r="AS2" s="403"/>
      <c r="AT2" s="403"/>
      <c r="AU2" s="403"/>
      <c r="AV2" s="403"/>
      <c r="AW2" s="403"/>
      <c r="AX2" s="403"/>
      <c r="AY2" s="403"/>
      <c r="AZ2" s="403"/>
      <c r="BB2" s="403" t="str">
        <f>"Option "&amp;'1.1 BC Summary'!$B$8&amp;" - "&amp;'1.1 BC Summary'!$C$8</f>
        <v xml:space="preserve">Option 5 - </v>
      </c>
      <c r="BC2" s="403"/>
      <c r="BD2" s="403"/>
      <c r="BE2" s="403"/>
      <c r="BF2" s="403"/>
      <c r="BG2" s="403"/>
      <c r="BH2" s="403"/>
      <c r="BI2" s="403"/>
      <c r="BJ2" s="403"/>
      <c r="BK2" s="403"/>
      <c r="BL2" s="403"/>
      <c r="BM2" s="403"/>
      <c r="BO2" s="403" t="str">
        <f>"Option "&amp;'1.1 BC Summary'!$B$9&amp;" - "&amp;'1.1 BC Summary'!$C$9</f>
        <v xml:space="preserve">Option 6 - </v>
      </c>
      <c r="BP2" s="403"/>
      <c r="BQ2" s="403"/>
      <c r="BR2" s="403"/>
      <c r="BS2" s="403"/>
      <c r="BT2" s="403"/>
      <c r="BU2" s="403"/>
      <c r="BV2" s="403"/>
      <c r="BW2" s="403"/>
      <c r="BX2" s="403"/>
      <c r="BY2" s="403"/>
      <c r="BZ2" s="403"/>
      <c r="CB2" s="403" t="str">
        <f>"Option "&amp;'1.1 BC Summary'!$B$10&amp;" - "&amp;'1.1 BC Summary'!$C$10</f>
        <v xml:space="preserve">Option 7 - </v>
      </c>
      <c r="CC2" s="403"/>
      <c r="CD2" s="403"/>
      <c r="CE2" s="403"/>
      <c r="CF2" s="403"/>
      <c r="CG2" s="403"/>
      <c r="CH2" s="403"/>
      <c r="CI2" s="403"/>
      <c r="CJ2" s="403"/>
      <c r="CK2" s="403"/>
      <c r="CL2" s="403"/>
      <c r="CM2" s="403"/>
      <c r="CO2" s="403" t="str">
        <f>"Option "&amp;'1.1 BC Summary'!$B$11&amp;" - "&amp;'1.1 BC Summary'!$C$11</f>
        <v xml:space="preserve">Option 8 - </v>
      </c>
      <c r="CP2" s="403"/>
      <c r="CQ2" s="403"/>
      <c r="CR2" s="403"/>
      <c r="CS2" s="403"/>
      <c r="CT2" s="403"/>
      <c r="CU2" s="403"/>
      <c r="CV2" s="403"/>
      <c r="CW2" s="403"/>
      <c r="CX2" s="403"/>
      <c r="CY2" s="403"/>
      <c r="CZ2" s="403"/>
      <c r="DB2" s="403" t="str">
        <f>"Option "&amp;'1.1 BC Summary'!$B$12&amp;" - "&amp;'1.1 BC Summary'!$C$12</f>
        <v xml:space="preserve">Option 9 - </v>
      </c>
      <c r="DC2" s="403"/>
      <c r="DD2" s="403"/>
      <c r="DE2" s="403"/>
      <c r="DF2" s="403"/>
      <c r="DG2" s="403"/>
      <c r="DH2" s="403"/>
      <c r="DI2" s="403"/>
      <c r="DJ2" s="403"/>
      <c r="DK2" s="403"/>
      <c r="DL2" s="403"/>
      <c r="DM2" s="403"/>
      <c r="DO2" s="403" t="str">
        <f>"Option "&amp;'1.1 BC Summary'!$B$13&amp;" - "&amp;'1.1 BC Summary'!$C$13</f>
        <v xml:space="preserve">Option 10 - </v>
      </c>
      <c r="DP2" s="403"/>
      <c r="DQ2" s="403"/>
      <c r="DR2" s="403"/>
      <c r="DS2" s="403"/>
      <c r="DT2" s="403"/>
      <c r="DU2" s="403"/>
      <c r="DV2" s="403"/>
      <c r="DW2" s="403"/>
      <c r="DX2" s="403"/>
      <c r="DY2" s="403"/>
      <c r="DZ2" s="403"/>
    </row>
    <row r="3" spans="2:130" ht="15" thickTop="1" x14ac:dyDescent="0.3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4" spans="2:130" ht="15" thickBot="1" x14ac:dyDescent="0.35"/>
    <row r="5" spans="2:130" s="1" customFormat="1" ht="17.399999999999999" x14ac:dyDescent="0.35">
      <c r="B5" s="141"/>
      <c r="C5" s="404" t="s">
        <v>280</v>
      </c>
      <c r="D5" s="405"/>
      <c r="E5" s="405"/>
      <c r="F5" s="405"/>
      <c r="G5" s="405"/>
      <c r="H5" s="405"/>
      <c r="I5" s="405"/>
      <c r="J5" s="405"/>
      <c r="K5" s="405"/>
      <c r="L5" s="406"/>
      <c r="M5" s="144"/>
      <c r="O5" s="141"/>
      <c r="P5" s="404" t="s">
        <v>280</v>
      </c>
      <c r="Q5" s="405"/>
      <c r="R5" s="405"/>
      <c r="S5" s="405"/>
      <c r="T5" s="405"/>
      <c r="U5" s="405"/>
      <c r="V5" s="405"/>
      <c r="W5" s="405"/>
      <c r="X5" s="405"/>
      <c r="Y5" s="406"/>
      <c r="Z5" s="144"/>
      <c r="AB5" s="141"/>
      <c r="AC5" s="404" t="s">
        <v>280</v>
      </c>
      <c r="AD5" s="405"/>
      <c r="AE5" s="405"/>
      <c r="AF5" s="405"/>
      <c r="AG5" s="405"/>
      <c r="AH5" s="405"/>
      <c r="AI5" s="405"/>
      <c r="AJ5" s="405"/>
      <c r="AK5" s="405"/>
      <c r="AL5" s="406"/>
      <c r="AM5" s="144"/>
      <c r="AO5" s="141"/>
      <c r="AP5" s="404" t="s">
        <v>280</v>
      </c>
      <c r="AQ5" s="405"/>
      <c r="AR5" s="405"/>
      <c r="AS5" s="405"/>
      <c r="AT5" s="405"/>
      <c r="AU5" s="405"/>
      <c r="AV5" s="405"/>
      <c r="AW5" s="405"/>
      <c r="AX5" s="405"/>
      <c r="AY5" s="406"/>
      <c r="AZ5" s="144"/>
      <c r="BB5" s="141"/>
      <c r="BC5" s="404" t="s">
        <v>280</v>
      </c>
      <c r="BD5" s="405"/>
      <c r="BE5" s="405"/>
      <c r="BF5" s="405"/>
      <c r="BG5" s="405"/>
      <c r="BH5" s="405"/>
      <c r="BI5" s="405"/>
      <c r="BJ5" s="405"/>
      <c r="BK5" s="405"/>
      <c r="BL5" s="406"/>
      <c r="BM5" s="144"/>
      <c r="BO5" s="141"/>
      <c r="BP5" s="404" t="s">
        <v>280</v>
      </c>
      <c r="BQ5" s="405"/>
      <c r="BR5" s="405"/>
      <c r="BS5" s="405"/>
      <c r="BT5" s="405"/>
      <c r="BU5" s="405"/>
      <c r="BV5" s="405"/>
      <c r="BW5" s="405"/>
      <c r="BX5" s="405"/>
      <c r="BY5" s="406"/>
      <c r="BZ5" s="144"/>
      <c r="CB5" s="141"/>
      <c r="CC5" s="404" t="s">
        <v>280</v>
      </c>
      <c r="CD5" s="405"/>
      <c r="CE5" s="405"/>
      <c r="CF5" s="405"/>
      <c r="CG5" s="405"/>
      <c r="CH5" s="405"/>
      <c r="CI5" s="405"/>
      <c r="CJ5" s="405"/>
      <c r="CK5" s="405"/>
      <c r="CL5" s="406"/>
      <c r="CM5" s="144"/>
      <c r="CO5" s="141"/>
      <c r="CP5" s="404" t="s">
        <v>280</v>
      </c>
      <c r="CQ5" s="405"/>
      <c r="CR5" s="405"/>
      <c r="CS5" s="405"/>
      <c r="CT5" s="405"/>
      <c r="CU5" s="405"/>
      <c r="CV5" s="405"/>
      <c r="CW5" s="405"/>
      <c r="CX5" s="405"/>
      <c r="CY5" s="406"/>
      <c r="CZ5" s="144"/>
      <c r="DB5" s="141"/>
      <c r="DC5" s="404" t="s">
        <v>280</v>
      </c>
      <c r="DD5" s="405"/>
      <c r="DE5" s="405"/>
      <c r="DF5" s="405"/>
      <c r="DG5" s="405"/>
      <c r="DH5" s="405"/>
      <c r="DI5" s="405"/>
      <c r="DJ5" s="405"/>
      <c r="DK5" s="405"/>
      <c r="DL5" s="406"/>
      <c r="DM5" s="144"/>
      <c r="DO5" s="141"/>
      <c r="DP5" s="404" t="s">
        <v>280</v>
      </c>
      <c r="DQ5" s="405"/>
      <c r="DR5" s="405"/>
      <c r="DS5" s="405"/>
      <c r="DT5" s="405"/>
      <c r="DU5" s="405"/>
      <c r="DV5" s="405"/>
      <c r="DW5" s="405"/>
      <c r="DX5" s="405"/>
      <c r="DY5" s="406"/>
      <c r="DZ5" s="144"/>
    </row>
    <row r="6" spans="2:130" x14ac:dyDescent="0.3">
      <c r="B6" s="249" t="s">
        <v>281</v>
      </c>
      <c r="C6" s="245" t="str">
        <f ca="1">IF(_xlfn.ISFORMULA(C8), SUBSTITUTE(MID(_xlfn.FORMULATEXT(C8), FIND("[",_xlfn.FORMULATEXT(C8))+1, LEN(_xlfn.FORMULATEXT(C8))-FIND("[",_xlfn.FORMULATEXT(C8))-1), "]", "|"), "")</f>
        <v/>
      </c>
      <c r="D6" s="245" t="str">
        <f t="shared" ref="D6:BL6" ca="1" si="0">IF(_xlfn.ISFORMULA(D8), SUBSTITUTE(MID(_xlfn.FORMULATEXT(D8), FIND("[",_xlfn.FORMULATEXT(D8))+1, LEN(_xlfn.FORMULATEXT(D8))-FIND("[",_xlfn.FORMULATEXT(D8))-1), "]", "|"), "")</f>
        <v/>
      </c>
      <c r="E6" s="245" t="str">
        <f t="shared" ca="1" si="0"/>
        <v/>
      </c>
      <c r="F6" s="245" t="str">
        <f t="shared" ca="1" si="0"/>
        <v/>
      </c>
      <c r="G6" s="245" t="str">
        <f t="shared" ca="1" si="0"/>
        <v/>
      </c>
      <c r="H6" s="245" t="str">
        <f t="shared" ca="1" si="0"/>
        <v/>
      </c>
      <c r="I6" s="245" t="str">
        <f t="shared" ca="1" si="0"/>
        <v/>
      </c>
      <c r="J6" s="245" t="str">
        <f t="shared" ca="1" si="0"/>
        <v/>
      </c>
      <c r="K6" s="245" t="str">
        <f t="shared" ca="1" si="0"/>
        <v/>
      </c>
      <c r="L6" s="245" t="str">
        <f t="shared" ca="1" si="0"/>
        <v/>
      </c>
      <c r="M6" s="248"/>
      <c r="N6" s="2"/>
      <c r="O6" s="246"/>
      <c r="P6" s="245" t="str">
        <f t="shared" ca="1" si="0"/>
        <v/>
      </c>
      <c r="Q6" s="245" t="str">
        <f t="shared" ca="1" si="0"/>
        <v/>
      </c>
      <c r="R6" s="245" t="str">
        <f t="shared" ca="1" si="0"/>
        <v/>
      </c>
      <c r="S6" s="245" t="str">
        <f t="shared" ca="1" si="0"/>
        <v/>
      </c>
      <c r="T6" s="245" t="str">
        <f t="shared" ca="1" si="0"/>
        <v/>
      </c>
      <c r="U6" s="245" t="str">
        <f t="shared" ca="1" si="0"/>
        <v/>
      </c>
      <c r="V6" s="245" t="str">
        <f t="shared" ca="1" si="0"/>
        <v/>
      </c>
      <c r="W6" s="245" t="str">
        <f t="shared" ca="1" si="0"/>
        <v/>
      </c>
      <c r="X6" s="245" t="str">
        <f t="shared" ca="1" si="0"/>
        <v/>
      </c>
      <c r="Y6" s="245" t="str">
        <f t="shared" ca="1" si="0"/>
        <v/>
      </c>
      <c r="Z6" s="247"/>
      <c r="AA6" s="2"/>
      <c r="AB6" s="247"/>
      <c r="AC6" s="245" t="str">
        <f t="shared" ca="1" si="0"/>
        <v/>
      </c>
      <c r="AD6" s="245" t="str">
        <f t="shared" ca="1" si="0"/>
        <v/>
      </c>
      <c r="AE6" s="245" t="str">
        <f t="shared" ca="1" si="0"/>
        <v/>
      </c>
      <c r="AF6" s="245" t="str">
        <f t="shared" ca="1" si="0"/>
        <v/>
      </c>
      <c r="AG6" s="245" t="str">
        <f t="shared" ca="1" si="0"/>
        <v/>
      </c>
      <c r="AH6" s="245" t="str">
        <f t="shared" ca="1" si="0"/>
        <v/>
      </c>
      <c r="AI6" s="245" t="str">
        <f t="shared" ca="1" si="0"/>
        <v/>
      </c>
      <c r="AJ6" s="245" t="str">
        <f t="shared" ca="1" si="0"/>
        <v/>
      </c>
      <c r="AK6" s="245" t="str">
        <f t="shared" ca="1" si="0"/>
        <v/>
      </c>
      <c r="AL6" s="245" t="str">
        <f t="shared" ca="1" si="0"/>
        <v/>
      </c>
      <c r="AM6" s="246"/>
      <c r="AN6" s="2" t="str">
        <f t="shared" ca="1" si="0"/>
        <v/>
      </c>
      <c r="AO6" s="246"/>
      <c r="AP6" s="245" t="str">
        <f t="shared" ca="1" si="0"/>
        <v/>
      </c>
      <c r="AQ6" s="245" t="str">
        <f t="shared" ca="1" si="0"/>
        <v/>
      </c>
      <c r="AR6" s="245" t="str">
        <f t="shared" ca="1" si="0"/>
        <v/>
      </c>
      <c r="AS6" s="245" t="str">
        <f t="shared" ca="1" si="0"/>
        <v/>
      </c>
      <c r="AT6" s="245" t="str">
        <f t="shared" ca="1" si="0"/>
        <v/>
      </c>
      <c r="AU6" s="245" t="str">
        <f t="shared" ca="1" si="0"/>
        <v/>
      </c>
      <c r="AV6" s="245" t="str">
        <f t="shared" ca="1" si="0"/>
        <v/>
      </c>
      <c r="AW6" s="245" t="str">
        <f t="shared" ca="1" si="0"/>
        <v/>
      </c>
      <c r="AX6" s="245" t="str">
        <f t="shared" ca="1" si="0"/>
        <v/>
      </c>
      <c r="AY6" s="245" t="str">
        <f t="shared" ca="1" si="0"/>
        <v/>
      </c>
      <c r="AZ6" s="247"/>
      <c r="BA6" s="2"/>
      <c r="BB6" s="247"/>
      <c r="BC6" s="245" t="str">
        <f t="shared" ca="1" si="0"/>
        <v/>
      </c>
      <c r="BD6" s="245" t="str">
        <f t="shared" ca="1" si="0"/>
        <v/>
      </c>
      <c r="BE6" s="245" t="str">
        <f t="shared" ca="1" si="0"/>
        <v/>
      </c>
      <c r="BF6" s="245" t="str">
        <f t="shared" ca="1" si="0"/>
        <v/>
      </c>
      <c r="BG6" s="245" t="str">
        <f t="shared" ca="1" si="0"/>
        <v/>
      </c>
      <c r="BH6" s="245" t="str">
        <f t="shared" ca="1" si="0"/>
        <v/>
      </c>
      <c r="BI6" s="245" t="str">
        <f t="shared" ca="1" si="0"/>
        <v/>
      </c>
      <c r="BJ6" s="245" t="str">
        <f t="shared" ca="1" si="0"/>
        <v/>
      </c>
      <c r="BK6" s="245" t="str">
        <f t="shared" ca="1" si="0"/>
        <v/>
      </c>
      <c r="BL6" s="245" t="str">
        <f t="shared" ca="1" si="0"/>
        <v/>
      </c>
      <c r="BM6" s="246"/>
      <c r="BN6" s="2"/>
      <c r="BO6" s="247"/>
      <c r="BP6" s="245" t="str">
        <f t="shared" ref="BP6:DY6" ca="1" si="1">IF(_xlfn.ISFORMULA(BP8), SUBSTITUTE(MID(_xlfn.FORMULATEXT(BP8), FIND("[",_xlfn.FORMULATEXT(BP8))+1, LEN(_xlfn.FORMULATEXT(BP8))-FIND("[",_xlfn.FORMULATEXT(BP8))-1), "]", "|"), "")</f>
        <v/>
      </c>
      <c r="BQ6" s="245" t="str">
        <f t="shared" ca="1" si="1"/>
        <v/>
      </c>
      <c r="BR6" s="245" t="str">
        <f t="shared" ca="1" si="1"/>
        <v/>
      </c>
      <c r="BS6" s="245" t="str">
        <f t="shared" ca="1" si="1"/>
        <v/>
      </c>
      <c r="BT6" s="245" t="str">
        <f t="shared" ca="1" si="1"/>
        <v/>
      </c>
      <c r="BU6" s="245" t="str">
        <f t="shared" ca="1" si="1"/>
        <v/>
      </c>
      <c r="BV6" s="245" t="str">
        <f t="shared" ca="1" si="1"/>
        <v/>
      </c>
      <c r="BW6" s="245" t="str">
        <f t="shared" ca="1" si="1"/>
        <v/>
      </c>
      <c r="BX6" s="245" t="str">
        <f t="shared" ca="1" si="1"/>
        <v/>
      </c>
      <c r="BY6" s="245" t="str">
        <f t="shared" ca="1" si="1"/>
        <v/>
      </c>
      <c r="BZ6" s="247"/>
      <c r="CA6" s="2"/>
      <c r="CB6" s="247"/>
      <c r="CC6" s="245" t="str">
        <f t="shared" ca="1" si="1"/>
        <v/>
      </c>
      <c r="CD6" s="245" t="str">
        <f t="shared" ca="1" si="1"/>
        <v/>
      </c>
      <c r="CE6" s="245" t="str">
        <f t="shared" ca="1" si="1"/>
        <v/>
      </c>
      <c r="CF6" s="245" t="str">
        <f t="shared" ca="1" si="1"/>
        <v/>
      </c>
      <c r="CG6" s="245" t="str">
        <f t="shared" ca="1" si="1"/>
        <v/>
      </c>
      <c r="CH6" s="245" t="str">
        <f t="shared" ca="1" si="1"/>
        <v/>
      </c>
      <c r="CI6" s="245" t="str">
        <f t="shared" ca="1" si="1"/>
        <v/>
      </c>
      <c r="CJ6" s="245" t="str">
        <f t="shared" ca="1" si="1"/>
        <v/>
      </c>
      <c r="CK6" s="245" t="str">
        <f t="shared" ca="1" si="1"/>
        <v/>
      </c>
      <c r="CL6" s="245" t="str">
        <f t="shared" ca="1" si="1"/>
        <v/>
      </c>
      <c r="CM6" s="247"/>
      <c r="CN6" s="2"/>
      <c r="CO6" s="247"/>
      <c r="CP6" s="245" t="str">
        <f t="shared" ca="1" si="1"/>
        <v/>
      </c>
      <c r="CQ6" s="245" t="str">
        <f t="shared" ca="1" si="1"/>
        <v/>
      </c>
      <c r="CR6" s="245" t="str">
        <f t="shared" ca="1" si="1"/>
        <v/>
      </c>
      <c r="CS6" s="245" t="str">
        <f t="shared" ca="1" si="1"/>
        <v/>
      </c>
      <c r="CT6" s="245" t="str">
        <f t="shared" ca="1" si="1"/>
        <v/>
      </c>
      <c r="CU6" s="245" t="str">
        <f t="shared" ca="1" si="1"/>
        <v/>
      </c>
      <c r="CV6" s="245" t="str">
        <f t="shared" ca="1" si="1"/>
        <v/>
      </c>
      <c r="CW6" s="245" t="str">
        <f t="shared" ca="1" si="1"/>
        <v/>
      </c>
      <c r="CX6" s="245" t="str">
        <f t="shared" ca="1" si="1"/>
        <v/>
      </c>
      <c r="CY6" s="245" t="str">
        <f t="shared" ca="1" si="1"/>
        <v/>
      </c>
      <c r="CZ6" s="246"/>
      <c r="DA6" s="2"/>
      <c r="DB6" s="246"/>
      <c r="DC6" s="245" t="str">
        <f t="shared" ca="1" si="1"/>
        <v/>
      </c>
      <c r="DD6" s="245" t="str">
        <f t="shared" ca="1" si="1"/>
        <v/>
      </c>
      <c r="DE6" s="245" t="str">
        <f t="shared" ca="1" si="1"/>
        <v/>
      </c>
      <c r="DF6" s="245" t="str">
        <f t="shared" ca="1" si="1"/>
        <v/>
      </c>
      <c r="DG6" s="245" t="str">
        <f t="shared" ca="1" si="1"/>
        <v/>
      </c>
      <c r="DH6" s="245" t="str">
        <f t="shared" ca="1" si="1"/>
        <v/>
      </c>
      <c r="DI6" s="245" t="str">
        <f t="shared" ca="1" si="1"/>
        <v/>
      </c>
      <c r="DJ6" s="245" t="str">
        <f t="shared" ca="1" si="1"/>
        <v/>
      </c>
      <c r="DK6" s="245" t="str">
        <f t="shared" ca="1" si="1"/>
        <v/>
      </c>
      <c r="DL6" s="245" t="str">
        <f t="shared" ca="1" si="1"/>
        <v/>
      </c>
      <c r="DM6" s="246"/>
      <c r="DN6" s="2" t="str">
        <f t="shared" ca="1" si="1"/>
        <v/>
      </c>
      <c r="DO6" s="246"/>
      <c r="DP6" s="245" t="str">
        <f t="shared" ca="1" si="1"/>
        <v/>
      </c>
      <c r="DQ6" s="245" t="str">
        <f t="shared" ca="1" si="1"/>
        <v/>
      </c>
      <c r="DR6" s="245" t="str">
        <f t="shared" ca="1" si="1"/>
        <v/>
      </c>
      <c r="DS6" s="245" t="str">
        <f t="shared" ca="1" si="1"/>
        <v/>
      </c>
      <c r="DT6" s="245" t="str">
        <f t="shared" ca="1" si="1"/>
        <v/>
      </c>
      <c r="DU6" s="245" t="str">
        <f t="shared" ca="1" si="1"/>
        <v/>
      </c>
      <c r="DV6" s="245" t="str">
        <f t="shared" ca="1" si="1"/>
        <v/>
      </c>
      <c r="DW6" s="245" t="str">
        <f t="shared" ca="1" si="1"/>
        <v/>
      </c>
      <c r="DX6" s="245" t="str">
        <f t="shared" ca="1" si="1"/>
        <v/>
      </c>
      <c r="DY6" s="245" t="str">
        <f t="shared" ca="1" si="1"/>
        <v/>
      </c>
      <c r="DZ6" s="246"/>
    </row>
    <row r="7" spans="2:130" s="3" customFormat="1" ht="87" thickBot="1" x14ac:dyDescent="0.35">
      <c r="B7" s="151" t="s">
        <v>282</v>
      </c>
      <c r="C7" s="137" t="str">
        <f>Asset_1</f>
        <v>Value of EUE (feeder)</v>
      </c>
      <c r="D7" s="138" t="str">
        <f>Asset_2</f>
        <v>Value of EUE (distribution substation)</v>
      </c>
      <c r="E7" s="139" t="str">
        <f>Asset_3</f>
        <v>Value of EUE (LV circuits)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45">
        <f>Asset_10</f>
        <v>0</v>
      </c>
      <c r="M7" s="140" t="s">
        <v>283</v>
      </c>
      <c r="O7" s="143" t="s">
        <v>282</v>
      </c>
      <c r="P7" s="137" t="str">
        <f>Asset_1</f>
        <v>Value of EUE (feeder)</v>
      </c>
      <c r="Q7" s="138" t="str">
        <f>Asset_2</f>
        <v>Value of EUE (distribution substation)</v>
      </c>
      <c r="R7" s="139" t="str">
        <f>Asset_3</f>
        <v>Value of EUE (LV circuits)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45">
        <f>Asset_10</f>
        <v>0</v>
      </c>
      <c r="Z7" s="140" t="s">
        <v>284</v>
      </c>
      <c r="AB7" s="143" t="s">
        <v>282</v>
      </c>
      <c r="AC7" s="137" t="str">
        <f>Asset_1</f>
        <v>Value of EUE (feeder)</v>
      </c>
      <c r="AD7" s="138" t="str">
        <f>Asset_2</f>
        <v>Value of EUE (distribution substation)</v>
      </c>
      <c r="AE7" s="139" t="str">
        <f>Asset_3</f>
        <v>Value of EUE (LV circuits)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140" t="s">
        <v>285</v>
      </c>
      <c r="AO7" s="143" t="s">
        <v>282</v>
      </c>
      <c r="AP7" s="137" t="str">
        <f>Asset_1</f>
        <v>Value of EUE (feeder)</v>
      </c>
      <c r="AQ7" s="138" t="str">
        <f>Asset_2</f>
        <v>Value of EUE (distribution substation)</v>
      </c>
      <c r="AR7" s="139" t="str">
        <f>Asset_3</f>
        <v>Value of EUE (LV circuits)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45">
        <f>Asset_10</f>
        <v>0</v>
      </c>
      <c r="AZ7" s="140" t="s">
        <v>286</v>
      </c>
      <c r="BB7" s="143" t="s">
        <v>282</v>
      </c>
      <c r="BC7" s="137" t="str">
        <f>Asset_1</f>
        <v>Value of EUE (feeder)</v>
      </c>
      <c r="BD7" s="138" t="str">
        <f>Asset_2</f>
        <v>Value of EUE (distribution substation)</v>
      </c>
      <c r="BE7" s="139" t="str">
        <f>Asset_3</f>
        <v>Value of EUE (LV circuits)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140" t="s">
        <v>287</v>
      </c>
      <c r="BO7" s="143" t="s">
        <v>282</v>
      </c>
      <c r="BP7" s="137" t="str">
        <f>Asset_1</f>
        <v>Value of EUE (feeder)</v>
      </c>
      <c r="BQ7" s="138" t="str">
        <f>Asset_2</f>
        <v>Value of EUE (distribution substation)</v>
      </c>
      <c r="BR7" s="139" t="str">
        <f>Asset_3</f>
        <v>Value of EUE (LV circuits)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45">
        <f>Asset_10</f>
        <v>0</v>
      </c>
      <c r="BZ7" s="140" t="s">
        <v>288</v>
      </c>
      <c r="CB7" s="143" t="s">
        <v>282</v>
      </c>
      <c r="CC7" s="137" t="str">
        <f>Asset_1</f>
        <v>Value of EUE (feeder)</v>
      </c>
      <c r="CD7" s="138" t="str">
        <f>Asset_2</f>
        <v>Value of EUE (distribution substation)</v>
      </c>
      <c r="CE7" s="139" t="str">
        <f>Asset_3</f>
        <v>Value of EUE (LV circuits)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45">
        <f>Asset_10</f>
        <v>0</v>
      </c>
      <c r="CM7" s="140" t="s">
        <v>289</v>
      </c>
      <c r="CO7" s="143" t="s">
        <v>282</v>
      </c>
      <c r="CP7" s="137" t="str">
        <f>Asset_1</f>
        <v>Value of EUE (feeder)</v>
      </c>
      <c r="CQ7" s="138" t="str">
        <f>Asset_2</f>
        <v>Value of EUE (distribution substation)</v>
      </c>
      <c r="CR7" s="139" t="str">
        <f>Asset_3</f>
        <v>Value of EUE (LV circuits)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140" t="s">
        <v>290</v>
      </c>
      <c r="DB7" s="143" t="s">
        <v>282</v>
      </c>
      <c r="DC7" s="137" t="str">
        <f>Asset_1</f>
        <v>Value of EUE (feeder)</v>
      </c>
      <c r="DD7" s="138" t="str">
        <f>Asset_2</f>
        <v>Value of EUE (distribution substation)</v>
      </c>
      <c r="DE7" s="139" t="str">
        <f>Asset_3</f>
        <v>Value of EUE (LV circuits)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140" t="s">
        <v>291</v>
      </c>
      <c r="DO7" s="143" t="s">
        <v>282</v>
      </c>
      <c r="DP7" s="137" t="str">
        <f>Asset_1</f>
        <v>Value of EUE (feeder)</v>
      </c>
      <c r="DQ7" s="138" t="str">
        <f>Asset_2</f>
        <v>Value of EUE (distribution substation)</v>
      </c>
      <c r="DR7" s="139" t="str">
        <f>Asset_3</f>
        <v>Value of EUE (LV circuits)</v>
      </c>
      <c r="DS7" s="139">
        <f>Asset_4</f>
        <v>0</v>
      </c>
      <c r="DT7" s="139">
        <f>Asset_5</f>
        <v>0</v>
      </c>
      <c r="DU7" s="139">
        <f>Asset_6</f>
        <v>0</v>
      </c>
      <c r="DV7" s="139">
        <f>Asset_7</f>
        <v>0</v>
      </c>
      <c r="DW7" s="139">
        <f>Asset_8</f>
        <v>0</v>
      </c>
      <c r="DX7" s="139">
        <f>Asset_9</f>
        <v>0</v>
      </c>
      <c r="DY7" s="145">
        <f>Asset_10</f>
        <v>0</v>
      </c>
      <c r="DZ7" s="140" t="s">
        <v>292</v>
      </c>
    </row>
    <row r="8" spans="2:130" x14ac:dyDescent="0.3">
      <c r="B8" s="152" t="str">
        <f>Start_FY</f>
        <v>FY25</v>
      </c>
      <c r="C8" s="136">
        <v>0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">IFERROR(IF(Asset_1&lt;&gt;"",_xlfn.ANCHORARRAY(C8),"")+IF(Asset_2&lt;&gt;"",_xlfn.ANCHORARRAY(D8),0)+IF(Asset_3 &lt;&gt;"",_xlfn.ANCHORARRAY(E8),0)+IF(Asset_4 &lt;&gt;"",_xlfn.ANCHORARRAY(F8),0)+IF(Asset_5 &lt;&gt;"",_xlfn.ANCHORARRAY(G8),0)+IF(Asset_6 &lt;&gt;"",_xlfn.ANCHORARRAY(H8),0)+IF(Asset_7 &lt;&gt;"",_xlfn.ANCHORARRAY(I8),0)+IF(Asset_8 &lt;&gt;"",_xlfn.ANCHORARRAY(J8),0)+IF(Asset_9 &lt;&gt;"",_xlfn.ANCHORARRAY(K8),0)+IF(Asset_10 &lt;&gt;"",_xlfn.ANCHORARRAY(L8),0),0)</f>
        <v>0</v>
      </c>
      <c r="O8" s="130" t="str" cm="1">
        <f t="array" ref="O8:O37">$B$8:$B$37</f>
        <v>FY25</v>
      </c>
      <c r="P8" s="136">
        <v>0</v>
      </c>
      <c r="Q8" s="147"/>
      <c r="R8" s="147"/>
      <c r="S8" s="147"/>
      <c r="T8" s="147"/>
      <c r="U8" s="147"/>
      <c r="V8" s="147"/>
      <c r="W8" s="147"/>
      <c r="X8" s="147"/>
      <c r="Y8" s="146"/>
      <c r="Z8" s="134" cm="1">
        <f t="array" ref="Z8">IFERROR(IF(Asset_1&lt;&gt;"",_xlfn.ANCHORARRAY(P8),0)+IF(Asset_2&lt;&gt;"",_xlfn.ANCHORARRAY(Q8),0)+IF(Asset_3&lt;&gt;"",_xlfn.ANCHORARRAY(R8),0)+IF(Asset_4&lt;&gt;"",_xlfn.ANCHORARRAY(S8),0)+IF(Asset_5&lt;&gt;"",_xlfn.ANCHORARRAY(T8),0)+IF(Asset_6&lt;&gt;"",_xlfn.ANCHORARRAY(U8),0)+IF(Asset_7&lt;&gt;"",_xlfn.ANCHORARRAY(V8),0)+IF(Asset_8&lt;&gt;"",_xlfn.ANCHORARRAY(W8),0)+IF(Asset_9&lt;&gt;"",_xlfn.ANCHORARRAY(X8),0)+IF(Asset_10&lt;&gt;"",_xlfn.ANCHORARRAY(Y8),0),0)</f>
        <v>0</v>
      </c>
      <c r="AB8" s="130" t="str" cm="1">
        <f t="array" ref="AB8:AB37">$B$8:$B$37</f>
        <v>FY25</v>
      </c>
      <c r="AC8" s="136">
        <v>0</v>
      </c>
      <c r="AD8" s="147"/>
      <c r="AE8" s="147"/>
      <c r="AF8" s="147"/>
      <c r="AG8" s="147"/>
      <c r="AH8" s="147"/>
      <c r="AI8" s="147"/>
      <c r="AJ8" s="147"/>
      <c r="AK8" s="147"/>
      <c r="AL8" s="146"/>
      <c r="AM8" s="134" cm="1">
        <f t="array" ref="AM8">IFERROR(IF(Asset_1&lt;&gt;"",_xlfn.ANCHORARRAY(AC8),0)+IF(Asset_2&lt;&gt;"",_xlfn.ANCHORARRAY(AD8),0)+IF(Asset_3&lt;&gt;"",_xlfn.ANCHORARRAY(AE8),0)+IF(Asset_4&lt;&gt;"",_xlfn.ANCHORARRAY(AF8),0)+IF(Asset_5&lt;&gt;"",_xlfn.ANCHORARRAY(AG8),0)+IF(Asset_6&lt;&gt;"",_xlfn.ANCHORARRAY(AH8),0)+IF(Asset_7&lt;&gt;"",_xlfn.ANCHORARRAY(AI8),0)+IF(Asset_8&lt;&gt;"",_xlfn.ANCHORARRAY(AJ8),0)+IF(Asset_9&lt;&gt;"",_xlfn.ANCHORARRAY(AK8),0)+IF(Asset_10&lt;&gt;"",_xlfn.ANCHORARRAY(AL8),0),0)</f>
        <v>0</v>
      </c>
      <c r="AO8" s="130" t="str" cm="1">
        <f t="array" ref="AO8:AO37">$B$8:$B$37</f>
        <v>FY25</v>
      </c>
      <c r="AP8" s="136">
        <v>0</v>
      </c>
      <c r="AQ8" s="147"/>
      <c r="AR8" s="147"/>
      <c r="AS8" s="147"/>
      <c r="AT8" s="147"/>
      <c r="AU8" s="147"/>
      <c r="AV8" s="147"/>
      <c r="AW8" s="147"/>
      <c r="AX8" s="147"/>
      <c r="AY8" s="146"/>
      <c r="AZ8" s="134" cm="1">
        <f t="array" ref="AZ8">IFERROR(IF(Asset_1&lt;&gt;"",_xlfn.ANCHORARRAY(AP8),0)+IF(Asset_2&lt;&gt;"",_xlfn.ANCHORARRAY(AQ8),0)+IF(Asset_3&lt;&gt;"",_xlfn.ANCHORARRAY(AR8),0)+IF(Asset_4&lt;&gt;"",_xlfn.ANCHORARRAY(AS8),0)+IF(Asset_5&lt;&gt;"",_xlfn.ANCHORARRAY(AT8),0)+IF(Asset_6&lt;&gt;"",_xlfn.ANCHORARRAY(AU8),0)+IF(Asset_7&lt;&gt;"",_xlfn.ANCHORARRAY(AV8),0)+IF(Asset_8&lt;&gt;"",_xlfn.ANCHORARRAY(AW8),0)+IF(Asset_9&lt;&gt;"",_xlfn.ANCHORARRAY(AX8),0)+IF(Asset_10&lt;&gt;"",_xlfn.ANCHORARRAY(AY8),0),0)</f>
        <v>0</v>
      </c>
      <c r="BB8" s="130" t="str" cm="1">
        <f t="array" ref="BB8:BB37">$B$8:$B$37</f>
        <v>FY25</v>
      </c>
      <c r="BC8" s="136">
        <v>0</v>
      </c>
      <c r="BD8" s="147"/>
      <c r="BE8" s="147"/>
      <c r="BF8" s="147"/>
      <c r="BG8" s="147"/>
      <c r="BH8" s="147"/>
      <c r="BI8" s="147"/>
      <c r="BJ8" s="147"/>
      <c r="BK8" s="147"/>
      <c r="BL8" s="146"/>
      <c r="BM8" s="134" cm="1">
        <f t="array" ref="BM8">IFERROR(IF(Asset_1&lt;&gt;"",_xlfn.ANCHORARRAY(BC8),0)+IF(Asset_2&lt;&gt;"",_xlfn.ANCHORARRAY(BD8),0)+IF(Asset_3&lt;&gt;"",_xlfn.ANCHORARRAY(BE8),0)+IF(Asset_4&lt;&gt;"",_xlfn.ANCHORARRAY(BF8),0)+IF(Asset_5&lt;&gt;"",_xlfn.ANCHORARRAY(BG8),0)+IF(Asset_6&lt;&gt;"",_xlfn.ANCHORARRAY(BH8),0)+IF(Asset_7&lt;&gt;"",_xlfn.ANCHORARRAY(BI8),0)+IF(Asset_8&lt;&gt;"",_xlfn.ANCHORARRAY(BJ8),0)+IF(Asset_9&lt;&gt;"",_xlfn.ANCHORARRAY(BK8),0)+IF(Asset_10&lt;&gt;"",_xlfn.ANCHORARRAY(BL8),0), 0)</f>
        <v>0</v>
      </c>
      <c r="BO8" s="130" t="str" cm="1">
        <f t="array" ref="BO8:BO37">$B$8:$B$37</f>
        <v>FY25</v>
      </c>
      <c r="BP8" s="136">
        <v>0</v>
      </c>
      <c r="BQ8" s="147"/>
      <c r="BR8" s="147"/>
      <c r="BS8" s="147"/>
      <c r="BT8" s="147"/>
      <c r="BU8" s="147"/>
      <c r="BV8" s="147"/>
      <c r="BW8" s="147"/>
      <c r="BX8" s="147"/>
      <c r="BY8" s="146"/>
      <c r="BZ8" s="134" cm="1">
        <f t="array" ref="BZ8">IFERROR(IF(Asset_1&lt;&gt;"",_xlfn.ANCHORARRAY(BP8),0)+IF(Asset_2&lt;&gt;"",_xlfn.ANCHORARRAY(BQ8),0)+IF(Asset_3&lt;&gt;"",_xlfn.ANCHORARRAY(BR8),0)+IF(Asset_4&lt;&gt;"",_xlfn.ANCHORARRAY(BS8),0)+IF(Asset_5&lt;&gt;"",_xlfn.ANCHORARRAY(BT8),0)+IF(Asset_6&lt;&gt;"",_xlfn.ANCHORARRAY(BU8),0)+IF(Asset_7&lt;&gt;"",_xlfn.ANCHORARRAY(BV8),0)+IF(Asset_8&lt;&gt;"",_xlfn.ANCHORARRAY(BW8),0)+IF(Asset_9&lt;&gt;"",_xlfn.ANCHORARRAY(BX8),0)+IF(Asset_10&lt;&gt;"",_xlfn.ANCHORARRAY(BY8),0), 0)</f>
        <v>0</v>
      </c>
      <c r="CB8" s="130" t="str" cm="1">
        <f t="array" ref="CB8:CB37">$B$8:$B$37</f>
        <v>FY25</v>
      </c>
      <c r="CC8" s="136">
        <v>0</v>
      </c>
      <c r="CD8" s="99"/>
      <c r="CE8" s="99"/>
      <c r="CF8" s="99"/>
      <c r="CG8" s="99"/>
      <c r="CH8" s="99"/>
      <c r="CI8" s="99"/>
      <c r="CJ8" s="99"/>
      <c r="CK8" s="99"/>
      <c r="CL8" s="146"/>
      <c r="CM8" s="134" cm="1">
        <f t="array" ref="CM8">IFERROR(IF(Asset_1&lt;&gt;"",_xlfn.ANCHORARRAY(CC8),0)+IF(Asset_2&lt;&gt;"",_xlfn.ANCHORARRAY(CD8),0)+IF(Asset_3&lt;&gt;"",_xlfn.ANCHORARRAY(CE8),0)+IF(Asset_4&lt;&gt;"",_xlfn.ANCHORARRAY(CF8),0)+IF(Asset_5&lt;&gt;"",_xlfn.ANCHORARRAY(CG8),0)+IF(Asset_6&lt;&gt;"",_xlfn.ANCHORARRAY(CH8),0)+IF(Asset_7&lt;&gt;"",_xlfn.ANCHORARRAY(CI8),0)+IF(Asset_8&lt;&gt;"",_xlfn.ANCHORARRAY(CJ8),0)+IF(Asset_9&lt;&gt;"",_xlfn.ANCHORARRAY(CK8),0)+IF(Asset_10&lt;&gt;"",_xlfn.ANCHORARRAY(CL8),0), 0)</f>
        <v>0</v>
      </c>
      <c r="CO8" s="130" t="str" cm="1">
        <f t="array" ref="CO8:CO37">$B$8:$B$37</f>
        <v>FY25</v>
      </c>
      <c r="CP8" s="136">
        <v>0</v>
      </c>
      <c r="CQ8" s="99"/>
      <c r="CR8" s="99"/>
      <c r="CS8" s="99"/>
      <c r="CT8" s="99"/>
      <c r="CU8" s="99"/>
      <c r="CV8" s="99"/>
      <c r="CW8" s="99"/>
      <c r="CX8" s="99"/>
      <c r="CY8" s="146"/>
      <c r="CZ8" s="134" cm="1">
        <f t="array" ref="CZ8">IFERROR(IF(Asset_1&lt;&gt;"",_xlfn.ANCHORARRAY(CP8),0)+IF(Asset_2&lt;&gt;"",_xlfn.ANCHORARRAY(CQ8),0)+IF(Asset_3&lt;&gt;"",_xlfn.ANCHORARRAY(CR8),0)+IF(Asset_4&lt;&gt;"",_xlfn.ANCHORARRAY(CS8),0)+IF(Asset_5&lt;&gt;"",_xlfn.ANCHORARRAY(CT8),0)+IF(Asset_6&lt;&gt;"",_xlfn.ANCHORARRAY(CU8),0)+IF(Asset_7&lt;&gt;"",_xlfn.ANCHORARRAY(CV8),0)+IF(Asset_8&lt;&gt;"",_xlfn.ANCHORARRAY(CW8),0)+IF(Asset_9&lt;&gt;"",_xlfn.ANCHORARRAY(CX8),0)+IF(Asset_10&lt;&gt;"",_xlfn.ANCHORARRAY(CY8),0), 0)</f>
        <v>0</v>
      </c>
      <c r="DB8" s="130" t="str" cm="1">
        <f t="array" ref="DB8:DB37">$B$8:$B$37</f>
        <v>FY25</v>
      </c>
      <c r="DC8" s="136">
        <v>0</v>
      </c>
      <c r="DD8" s="99"/>
      <c r="DE8" s="99"/>
      <c r="DF8" s="99"/>
      <c r="DG8" s="99"/>
      <c r="DH8" s="99"/>
      <c r="DI8" s="99"/>
      <c r="DJ8" s="99"/>
      <c r="DK8" s="99"/>
      <c r="DL8" s="146"/>
      <c r="DM8" s="134" cm="1">
        <f t="array" ref="DM8">IFERROR(IF(Asset_1&lt;&gt;"",_xlfn.ANCHORARRAY(DC8),0)+IF(Asset_2&lt;&gt;"",_xlfn.ANCHORARRAY(DD8),0)+IF(Asset_3&lt;&gt;"",_xlfn.ANCHORARRAY(DE8),0)+IF(Asset_4&lt;&gt;"",_xlfn.ANCHORARRAY(DF8),0)+IF(Asset_5&lt;&gt;"",_xlfn.ANCHORARRAY(DG8),0)+IF(Asset_6&lt;&gt;"",_xlfn.ANCHORARRAY(DH8),0)+IF(Asset_7&lt;&gt;"",_xlfn.ANCHORARRAY(DI8),0)+IF(Asset_8&lt;&gt;"",_xlfn.ANCHORARRAY(DJ8),0)+IF(Asset_9&lt;&gt;"",_xlfn.ANCHORARRAY(DK8),0)+IF(Asset_10&lt;&gt;"",_xlfn.ANCHORARRAY(DL8),0), 0)</f>
        <v>0</v>
      </c>
      <c r="DO8" s="130" t="str" cm="1">
        <f t="array" ref="DO8:DO37">$B$8:$B$37</f>
        <v>FY25</v>
      </c>
      <c r="DP8" s="136">
        <v>0</v>
      </c>
      <c r="DQ8" s="99"/>
      <c r="DR8" s="99"/>
      <c r="DS8" s="99"/>
      <c r="DT8" s="99"/>
      <c r="DU8" s="99"/>
      <c r="DV8" s="99"/>
      <c r="DW8" s="99"/>
      <c r="DX8" s="99"/>
      <c r="DY8" s="146"/>
      <c r="DZ8" s="134" cm="1">
        <f t="array" ref="DZ8">IFERROR(IF(Asset_1&lt;&gt;"",_xlfn.ANCHORARRAY(DP8),0)+IF(Asset_2&lt;&gt;"",_xlfn.ANCHORARRAY(DQ8),0)+IF(Asset_3&lt;&gt;"",_xlfn.ANCHORARRAY(DR8),0)+IF(Asset_4&lt;&gt;"",_xlfn.ANCHORARRAY(DS8),0)+IF(Asset_5&lt;&gt;"",_xlfn.ANCHORARRAY(DT8),0)+IF(Asset_6&lt;&gt;"",_xlfn.ANCHORARRAY(DU8),0)+IF(Asset_7&lt;&gt;"",_xlfn.ANCHORARRAY(DV8),0)+IF(Asset_8&lt;&gt;"",_xlfn.ANCHORARRAY(DW8),0)+IF(Asset_9&lt;&gt;"",_xlfn.ANCHORARRAY(DX8),0)+IF(Asset_10&lt;&gt;"",_xlfn.ANCHORARRAY(DY8),0), 0)</f>
        <v>0</v>
      </c>
    </row>
    <row r="9" spans="2:130" x14ac:dyDescent="0.3">
      <c r="B9" s="153" t="str">
        <f t="shared" ref="B9:B37" si="2">"FY"&amp;RIGHT(B8,2)+1</f>
        <v>FY26</v>
      </c>
      <c r="C9" s="155"/>
      <c r="D9" s="4"/>
      <c r="E9" s="4"/>
      <c r="F9" s="4"/>
      <c r="G9" s="4"/>
      <c r="H9" s="4"/>
      <c r="I9" s="4"/>
      <c r="J9" s="4"/>
      <c r="K9" s="4"/>
      <c r="L9" s="129"/>
      <c r="M9" s="134"/>
      <c r="O9" s="130" t="str">
        <v>FY26</v>
      </c>
      <c r="P9" s="131"/>
      <c r="Q9" s="2"/>
      <c r="R9" s="2"/>
      <c r="S9" s="2"/>
      <c r="T9" s="2"/>
      <c r="U9" s="2"/>
      <c r="V9" s="2"/>
      <c r="W9" s="2"/>
      <c r="X9" s="2"/>
      <c r="Y9" s="129"/>
      <c r="Z9" s="134"/>
      <c r="AB9" s="130" t="str">
        <v>FY26</v>
      </c>
      <c r="AC9" s="131"/>
      <c r="AD9" s="2"/>
      <c r="AE9" s="2"/>
      <c r="AF9" s="2"/>
      <c r="AG9" s="2"/>
      <c r="AH9" s="2"/>
      <c r="AI9" s="2"/>
      <c r="AJ9" s="2"/>
      <c r="AK9" s="2"/>
      <c r="AL9" s="129"/>
      <c r="AM9" s="134"/>
      <c r="AO9" s="130" t="str">
        <v>FY26</v>
      </c>
      <c r="AP9" s="131"/>
      <c r="AQ9" s="2"/>
      <c r="AR9" s="2"/>
      <c r="AS9" s="2"/>
      <c r="AT9" s="2"/>
      <c r="AU9" s="2"/>
      <c r="AV9" s="2"/>
      <c r="AW9" s="2"/>
      <c r="AX9" s="2"/>
      <c r="AY9" s="129"/>
      <c r="AZ9" s="134"/>
      <c r="BB9" s="130" t="str">
        <v>FY26</v>
      </c>
      <c r="BC9" s="131"/>
      <c r="BD9" s="2"/>
      <c r="BE9" s="2"/>
      <c r="BF9" s="2"/>
      <c r="BG9" s="2"/>
      <c r="BH9" s="2"/>
      <c r="BI9" s="2"/>
      <c r="BJ9" s="2"/>
      <c r="BK9" s="2"/>
      <c r="BL9" s="129"/>
      <c r="BM9" s="134"/>
      <c r="BO9" s="130" t="str">
        <v>FY26</v>
      </c>
      <c r="BP9" s="131"/>
      <c r="BQ9" s="2"/>
      <c r="BR9" s="2"/>
      <c r="BS9" s="2"/>
      <c r="BT9" s="2"/>
      <c r="BU9" s="2"/>
      <c r="BV9" s="2"/>
      <c r="BW9" s="2"/>
      <c r="BX9" s="2"/>
      <c r="BY9" s="129"/>
      <c r="BZ9" s="134"/>
      <c r="CB9" s="130" t="str">
        <v>FY26</v>
      </c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 t="str">
        <v>FY26</v>
      </c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 t="str">
        <v>FY26</v>
      </c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 t="str">
        <v>FY26</v>
      </c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 x14ac:dyDescent="0.3">
      <c r="B10" s="153" t="str">
        <f t="shared" si="2"/>
        <v>FY27</v>
      </c>
      <c r="C10" s="155"/>
      <c r="D10" s="4"/>
      <c r="E10" s="4"/>
      <c r="F10" s="4"/>
      <c r="G10" s="4"/>
      <c r="H10" s="4"/>
      <c r="I10" s="4"/>
      <c r="J10" s="4"/>
      <c r="K10" s="4"/>
      <c r="L10" s="129"/>
      <c r="M10" s="134"/>
      <c r="O10" s="130" t="str">
        <v>FY27</v>
      </c>
      <c r="P10" s="131"/>
      <c r="Q10" s="2"/>
      <c r="R10" s="2"/>
      <c r="S10" s="2"/>
      <c r="T10" s="2"/>
      <c r="U10" s="2"/>
      <c r="V10" s="2"/>
      <c r="W10" s="2"/>
      <c r="X10" s="2"/>
      <c r="Y10" s="129"/>
      <c r="Z10" s="134"/>
      <c r="AB10" s="130" t="str">
        <v>FY27</v>
      </c>
      <c r="AC10" s="131"/>
      <c r="AD10" s="2"/>
      <c r="AE10" s="2"/>
      <c r="AF10" s="2"/>
      <c r="AG10" s="2"/>
      <c r="AH10" s="2"/>
      <c r="AI10" s="2"/>
      <c r="AJ10" s="2"/>
      <c r="AK10" s="2"/>
      <c r="AL10" s="129"/>
      <c r="AM10" s="134"/>
      <c r="AO10" s="130" t="str">
        <v>FY27</v>
      </c>
      <c r="AP10" s="131"/>
      <c r="AQ10" s="2"/>
      <c r="AR10" s="2"/>
      <c r="AS10" s="2"/>
      <c r="AT10" s="2"/>
      <c r="AU10" s="2"/>
      <c r="AV10" s="2"/>
      <c r="AW10" s="2"/>
      <c r="AX10" s="2"/>
      <c r="AY10" s="129"/>
      <c r="AZ10" s="134"/>
      <c r="BB10" s="130" t="str">
        <v>FY27</v>
      </c>
      <c r="BC10" s="131"/>
      <c r="BD10" s="2"/>
      <c r="BE10" s="2"/>
      <c r="BF10" s="2"/>
      <c r="BG10" s="2"/>
      <c r="BH10" s="2"/>
      <c r="BI10" s="2"/>
      <c r="BJ10" s="2"/>
      <c r="BK10" s="2"/>
      <c r="BL10" s="129"/>
      <c r="BM10" s="134"/>
      <c r="BO10" s="130" t="str">
        <v>FY27</v>
      </c>
      <c r="BP10" s="131"/>
      <c r="BQ10" s="2"/>
      <c r="BR10" s="2"/>
      <c r="BS10" s="2"/>
      <c r="BT10" s="2"/>
      <c r="BU10" s="2"/>
      <c r="BV10" s="2"/>
      <c r="BW10" s="2"/>
      <c r="BX10" s="2"/>
      <c r="BY10" s="129"/>
      <c r="BZ10" s="134"/>
      <c r="CB10" s="130" t="str">
        <v>FY27</v>
      </c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 t="str">
        <v>FY27</v>
      </c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 t="str">
        <v>FY27</v>
      </c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 t="str">
        <v>FY27</v>
      </c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 x14ac:dyDescent="0.3">
      <c r="B11" s="153" t="str">
        <f t="shared" si="2"/>
        <v>FY28</v>
      </c>
      <c r="C11" s="155"/>
      <c r="D11" s="4"/>
      <c r="E11" s="4"/>
      <c r="F11" s="4"/>
      <c r="G11" s="4"/>
      <c r="H11" s="4"/>
      <c r="I11" s="4"/>
      <c r="J11" s="4"/>
      <c r="K11" s="4"/>
      <c r="L11" s="129"/>
      <c r="M11" s="134"/>
      <c r="O11" s="130" t="str">
        <v>FY28</v>
      </c>
      <c r="P11" s="131"/>
      <c r="Q11" s="2"/>
      <c r="R11" s="2"/>
      <c r="S11" s="2"/>
      <c r="T11" s="2"/>
      <c r="U11" s="2"/>
      <c r="V11" s="2"/>
      <c r="W11" s="2"/>
      <c r="X11" s="2"/>
      <c r="Y11" s="129"/>
      <c r="Z11" s="134"/>
      <c r="AB11" s="130" t="str">
        <v>FY28</v>
      </c>
      <c r="AC11" s="131"/>
      <c r="AD11" s="2"/>
      <c r="AE11" s="2"/>
      <c r="AF11" s="2"/>
      <c r="AG11" s="2"/>
      <c r="AH11" s="2"/>
      <c r="AI11" s="2"/>
      <c r="AJ11" s="2"/>
      <c r="AK11" s="2"/>
      <c r="AL11" s="129"/>
      <c r="AM11" s="134"/>
      <c r="AO11" s="130" t="str">
        <v>FY28</v>
      </c>
      <c r="AP11" s="131"/>
      <c r="AQ11" s="2"/>
      <c r="AR11" s="2"/>
      <c r="AS11" s="2"/>
      <c r="AT11" s="2"/>
      <c r="AU11" s="2"/>
      <c r="AV11" s="2"/>
      <c r="AW11" s="2"/>
      <c r="AX11" s="2"/>
      <c r="AY11" s="129"/>
      <c r="AZ11" s="134"/>
      <c r="BB11" s="130" t="str">
        <v>FY28</v>
      </c>
      <c r="BC11" s="131"/>
      <c r="BD11" s="2"/>
      <c r="BE11" s="2"/>
      <c r="BF11" s="2"/>
      <c r="BG11" s="2"/>
      <c r="BH11" s="2"/>
      <c r="BI11" s="2"/>
      <c r="BJ11" s="2"/>
      <c r="BK11" s="2"/>
      <c r="BL11" s="129"/>
      <c r="BM11" s="134"/>
      <c r="BO11" s="130" t="str">
        <v>FY28</v>
      </c>
      <c r="BP11" s="131"/>
      <c r="BQ11" s="2"/>
      <c r="BR11" s="2"/>
      <c r="BS11" s="2"/>
      <c r="BT11" s="2"/>
      <c r="BU11" s="2"/>
      <c r="BV11" s="2"/>
      <c r="BW11" s="2"/>
      <c r="BX11" s="2"/>
      <c r="BY11" s="129"/>
      <c r="BZ11" s="134"/>
      <c r="CB11" s="130" t="str">
        <v>FY28</v>
      </c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 t="str">
        <v>FY28</v>
      </c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 t="str">
        <v>FY28</v>
      </c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 t="str">
        <v>FY28</v>
      </c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 x14ac:dyDescent="0.3">
      <c r="B12" s="153" t="str">
        <f t="shared" si="2"/>
        <v>FY29</v>
      </c>
      <c r="C12" s="155"/>
      <c r="D12" s="4"/>
      <c r="E12" s="4"/>
      <c r="F12" s="4"/>
      <c r="G12" s="4"/>
      <c r="H12" s="4"/>
      <c r="I12" s="4"/>
      <c r="J12" s="4"/>
      <c r="K12" s="4"/>
      <c r="L12" s="129"/>
      <c r="M12" s="134"/>
      <c r="O12" s="130" t="str">
        <v>FY29</v>
      </c>
      <c r="P12" s="131"/>
      <c r="Q12" s="2"/>
      <c r="R12" s="2"/>
      <c r="S12" s="2"/>
      <c r="T12" s="2"/>
      <c r="U12" s="2"/>
      <c r="V12" s="2"/>
      <c r="W12" s="2"/>
      <c r="X12" s="2"/>
      <c r="Y12" s="129"/>
      <c r="Z12" s="134"/>
      <c r="AB12" s="130" t="str">
        <v>FY29</v>
      </c>
      <c r="AC12" s="131"/>
      <c r="AD12" s="2"/>
      <c r="AE12" s="2"/>
      <c r="AF12" s="2"/>
      <c r="AG12" s="2"/>
      <c r="AH12" s="2"/>
      <c r="AI12" s="2"/>
      <c r="AJ12" s="2"/>
      <c r="AK12" s="2"/>
      <c r="AL12" s="129"/>
      <c r="AM12" s="134"/>
      <c r="AO12" s="130" t="str">
        <v>FY29</v>
      </c>
      <c r="AP12" s="131"/>
      <c r="AQ12" s="2"/>
      <c r="AR12" s="2"/>
      <c r="AS12" s="2"/>
      <c r="AT12" s="2"/>
      <c r="AU12" s="2"/>
      <c r="AV12" s="2"/>
      <c r="AW12" s="2"/>
      <c r="AX12" s="2"/>
      <c r="AY12" s="129"/>
      <c r="AZ12" s="134"/>
      <c r="BB12" s="130" t="str">
        <v>FY29</v>
      </c>
      <c r="BC12" s="131"/>
      <c r="BD12" s="2"/>
      <c r="BE12" s="2"/>
      <c r="BF12" s="2"/>
      <c r="BG12" s="2"/>
      <c r="BH12" s="2"/>
      <c r="BI12" s="2"/>
      <c r="BJ12" s="2"/>
      <c r="BK12" s="2"/>
      <c r="BL12" s="129"/>
      <c r="BM12" s="134"/>
      <c r="BO12" s="130" t="str">
        <v>FY29</v>
      </c>
      <c r="BP12" s="131"/>
      <c r="BQ12" s="2"/>
      <c r="BR12" s="2"/>
      <c r="BS12" s="2"/>
      <c r="BT12" s="2"/>
      <c r="BU12" s="2"/>
      <c r="BV12" s="2"/>
      <c r="BW12" s="2"/>
      <c r="BX12" s="2"/>
      <c r="BY12" s="129"/>
      <c r="BZ12" s="134"/>
      <c r="CB12" s="130" t="str">
        <v>FY29</v>
      </c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 t="str">
        <v>FY29</v>
      </c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 t="str">
        <v>FY29</v>
      </c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 t="str">
        <v>FY29</v>
      </c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 x14ac:dyDescent="0.3">
      <c r="B13" s="153" t="str">
        <f t="shared" si="2"/>
        <v>FY30</v>
      </c>
      <c r="C13" s="155"/>
      <c r="D13" s="4"/>
      <c r="E13" s="4"/>
      <c r="F13" s="4"/>
      <c r="G13" s="4"/>
      <c r="H13" s="4"/>
      <c r="I13" s="4"/>
      <c r="J13" s="4"/>
      <c r="K13" s="4"/>
      <c r="L13" s="129"/>
      <c r="M13" s="134"/>
      <c r="O13" s="130" t="str">
        <v>FY30</v>
      </c>
      <c r="P13" s="131"/>
      <c r="Q13" s="2"/>
      <c r="R13" s="2"/>
      <c r="S13" s="2"/>
      <c r="T13" s="2"/>
      <c r="U13" s="2"/>
      <c r="V13" s="2"/>
      <c r="W13" s="2"/>
      <c r="X13" s="2"/>
      <c r="Y13" s="129"/>
      <c r="Z13" s="134"/>
      <c r="AB13" s="130" t="str">
        <v>FY30</v>
      </c>
      <c r="AC13" s="131"/>
      <c r="AD13" s="2"/>
      <c r="AE13" s="2"/>
      <c r="AF13" s="2"/>
      <c r="AG13" s="2"/>
      <c r="AH13" s="2"/>
      <c r="AI13" s="2"/>
      <c r="AJ13" s="2"/>
      <c r="AK13" s="2"/>
      <c r="AL13" s="129"/>
      <c r="AM13" s="134"/>
      <c r="AO13" s="130" t="str">
        <v>FY30</v>
      </c>
      <c r="AP13" s="131"/>
      <c r="AQ13" s="2"/>
      <c r="AR13" s="2"/>
      <c r="AS13" s="2"/>
      <c r="AT13" s="2"/>
      <c r="AU13" s="2"/>
      <c r="AV13" s="2"/>
      <c r="AW13" s="2"/>
      <c r="AX13" s="2"/>
      <c r="AY13" s="129"/>
      <c r="AZ13" s="134"/>
      <c r="BB13" s="130" t="str">
        <v>FY30</v>
      </c>
      <c r="BC13" s="131"/>
      <c r="BD13" s="2"/>
      <c r="BE13" s="2"/>
      <c r="BF13" s="2"/>
      <c r="BG13" s="2"/>
      <c r="BH13" s="2"/>
      <c r="BI13" s="2"/>
      <c r="BJ13" s="2"/>
      <c r="BK13" s="2"/>
      <c r="BL13" s="129"/>
      <c r="BM13" s="134"/>
      <c r="BO13" s="130" t="str">
        <v>FY30</v>
      </c>
      <c r="BP13" s="131"/>
      <c r="BQ13" s="2"/>
      <c r="BR13" s="2"/>
      <c r="BS13" s="2"/>
      <c r="BT13" s="2"/>
      <c r="BU13" s="2"/>
      <c r="BV13" s="2"/>
      <c r="BW13" s="2"/>
      <c r="BX13" s="2"/>
      <c r="BY13" s="129"/>
      <c r="BZ13" s="134"/>
      <c r="CB13" s="130" t="str">
        <v>FY30</v>
      </c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 t="str">
        <v>FY30</v>
      </c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 t="str">
        <v>FY30</v>
      </c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 t="str">
        <v>FY30</v>
      </c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 x14ac:dyDescent="0.3">
      <c r="B14" s="153" t="str">
        <f t="shared" si="2"/>
        <v>FY31</v>
      </c>
      <c r="C14" s="155"/>
      <c r="D14" s="4"/>
      <c r="E14" s="4"/>
      <c r="F14" s="4"/>
      <c r="G14" s="4"/>
      <c r="H14" s="4"/>
      <c r="I14" s="4"/>
      <c r="J14" s="4"/>
      <c r="K14" s="4"/>
      <c r="L14" s="129"/>
      <c r="M14" s="134"/>
      <c r="O14" s="130" t="str">
        <v>FY31</v>
      </c>
      <c r="P14" s="131"/>
      <c r="Q14" s="2"/>
      <c r="R14" s="2"/>
      <c r="S14" s="2"/>
      <c r="T14" s="2"/>
      <c r="U14" s="2"/>
      <c r="V14" s="2"/>
      <c r="W14" s="2"/>
      <c r="X14" s="2"/>
      <c r="Y14" s="129"/>
      <c r="Z14" s="134"/>
      <c r="AB14" s="130" t="str">
        <v>FY31</v>
      </c>
      <c r="AC14" s="131"/>
      <c r="AD14" s="2"/>
      <c r="AE14" s="2"/>
      <c r="AF14" s="2"/>
      <c r="AG14" s="2"/>
      <c r="AH14" s="2"/>
      <c r="AI14" s="2"/>
      <c r="AJ14" s="2"/>
      <c r="AK14" s="2"/>
      <c r="AL14" s="129"/>
      <c r="AM14" s="134"/>
      <c r="AO14" s="130" t="str">
        <v>FY31</v>
      </c>
      <c r="AP14" s="131"/>
      <c r="AQ14" s="2"/>
      <c r="AR14" s="2"/>
      <c r="AS14" s="2"/>
      <c r="AT14" s="2"/>
      <c r="AU14" s="2"/>
      <c r="AV14" s="2"/>
      <c r="AW14" s="2"/>
      <c r="AX14" s="2"/>
      <c r="AY14" s="129"/>
      <c r="AZ14" s="134"/>
      <c r="BB14" s="130" t="str">
        <v>FY31</v>
      </c>
      <c r="BC14" s="131"/>
      <c r="BD14" s="2"/>
      <c r="BE14" s="2"/>
      <c r="BF14" s="2"/>
      <c r="BG14" s="2"/>
      <c r="BH14" s="2"/>
      <c r="BI14" s="2"/>
      <c r="BJ14" s="2"/>
      <c r="BK14" s="2"/>
      <c r="BL14" s="129"/>
      <c r="BM14" s="134"/>
      <c r="BO14" s="130" t="str">
        <v>FY31</v>
      </c>
      <c r="BP14" s="131"/>
      <c r="BQ14" s="2"/>
      <c r="BR14" s="2"/>
      <c r="BS14" s="2"/>
      <c r="BT14" s="2"/>
      <c r="BU14" s="2"/>
      <c r="BV14" s="2"/>
      <c r="BW14" s="2"/>
      <c r="BX14" s="2"/>
      <c r="BY14" s="129"/>
      <c r="BZ14" s="134"/>
      <c r="CB14" s="130" t="str">
        <v>FY31</v>
      </c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 t="str">
        <v>FY31</v>
      </c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 t="str">
        <v>FY31</v>
      </c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 t="str">
        <v>FY31</v>
      </c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 x14ac:dyDescent="0.3">
      <c r="B15" s="153" t="str">
        <f t="shared" si="2"/>
        <v>FY32</v>
      </c>
      <c r="C15" s="155"/>
      <c r="D15" s="4"/>
      <c r="E15" s="4"/>
      <c r="F15" s="4"/>
      <c r="G15" s="4"/>
      <c r="H15" s="4"/>
      <c r="I15" s="4"/>
      <c r="J15" s="4"/>
      <c r="K15" s="4"/>
      <c r="L15" s="129"/>
      <c r="M15" s="134"/>
      <c r="O15" s="130" t="str">
        <v>FY32</v>
      </c>
      <c r="P15" s="131"/>
      <c r="Q15" s="2"/>
      <c r="R15" s="2"/>
      <c r="S15" s="2"/>
      <c r="T15" s="2"/>
      <c r="U15" s="2"/>
      <c r="V15" s="2"/>
      <c r="W15" s="2"/>
      <c r="X15" s="2"/>
      <c r="Y15" s="129"/>
      <c r="Z15" s="134"/>
      <c r="AB15" s="130" t="str">
        <v>FY32</v>
      </c>
      <c r="AC15" s="131"/>
      <c r="AD15" s="2"/>
      <c r="AE15" s="2"/>
      <c r="AF15" s="2"/>
      <c r="AG15" s="2"/>
      <c r="AH15" s="2"/>
      <c r="AI15" s="2"/>
      <c r="AJ15" s="2"/>
      <c r="AK15" s="2"/>
      <c r="AL15" s="129"/>
      <c r="AM15" s="134"/>
      <c r="AO15" s="130" t="str">
        <v>FY32</v>
      </c>
      <c r="AP15" s="131"/>
      <c r="AQ15" s="2"/>
      <c r="AR15" s="2"/>
      <c r="AS15" s="2"/>
      <c r="AT15" s="2"/>
      <c r="AU15" s="2"/>
      <c r="AV15" s="2"/>
      <c r="AW15" s="2"/>
      <c r="AX15" s="2"/>
      <c r="AY15" s="129"/>
      <c r="AZ15" s="134"/>
      <c r="BB15" s="130" t="str">
        <v>FY32</v>
      </c>
      <c r="BC15" s="131"/>
      <c r="BD15" s="2"/>
      <c r="BE15" s="2"/>
      <c r="BF15" s="2"/>
      <c r="BG15" s="2"/>
      <c r="BH15" s="2"/>
      <c r="BI15" s="2"/>
      <c r="BJ15" s="2"/>
      <c r="BK15" s="2"/>
      <c r="BL15" s="129"/>
      <c r="BM15" s="134"/>
      <c r="BO15" s="130" t="str">
        <v>FY32</v>
      </c>
      <c r="BP15" s="131"/>
      <c r="BQ15" s="2"/>
      <c r="BR15" s="2"/>
      <c r="BS15" s="2"/>
      <c r="BT15" s="2"/>
      <c r="BU15" s="2"/>
      <c r="BV15" s="2"/>
      <c r="BW15" s="2"/>
      <c r="BX15" s="2"/>
      <c r="BY15" s="129"/>
      <c r="BZ15" s="134"/>
      <c r="CB15" s="130" t="str">
        <v>FY32</v>
      </c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 t="str">
        <v>FY32</v>
      </c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 t="str">
        <v>FY32</v>
      </c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 t="str">
        <v>FY32</v>
      </c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 x14ac:dyDescent="0.3">
      <c r="B16" s="153" t="str">
        <f t="shared" si="2"/>
        <v>FY33</v>
      </c>
      <c r="C16" s="155"/>
      <c r="D16" s="4"/>
      <c r="E16" s="4"/>
      <c r="F16" s="4"/>
      <c r="G16" s="4"/>
      <c r="H16" s="4"/>
      <c r="I16" s="4"/>
      <c r="J16" s="4"/>
      <c r="K16" s="4"/>
      <c r="L16" s="129"/>
      <c r="M16" s="134"/>
      <c r="O16" s="130" t="str">
        <v>FY33</v>
      </c>
      <c r="P16" s="131"/>
      <c r="Q16" s="2"/>
      <c r="R16" s="2"/>
      <c r="S16" s="2"/>
      <c r="T16" s="2"/>
      <c r="U16" s="2"/>
      <c r="V16" s="2"/>
      <c r="W16" s="2"/>
      <c r="X16" s="2"/>
      <c r="Y16" s="129"/>
      <c r="Z16" s="134"/>
      <c r="AB16" s="130" t="str">
        <v>FY33</v>
      </c>
      <c r="AC16" s="131"/>
      <c r="AD16" s="4"/>
      <c r="AE16" s="4"/>
      <c r="AF16" s="4"/>
      <c r="AG16" s="4"/>
      <c r="AH16" s="4"/>
      <c r="AI16" s="4"/>
      <c r="AJ16" s="4"/>
      <c r="AK16" s="4"/>
      <c r="AL16" s="129"/>
      <c r="AM16" s="134"/>
      <c r="AO16" s="130" t="str">
        <v>FY33</v>
      </c>
      <c r="AP16" s="131"/>
      <c r="AQ16" s="4"/>
      <c r="AR16" s="4"/>
      <c r="AS16" s="4"/>
      <c r="AT16" s="4"/>
      <c r="AU16" s="4"/>
      <c r="AV16" s="4"/>
      <c r="AW16" s="4"/>
      <c r="AX16" s="4"/>
      <c r="AY16" s="129"/>
      <c r="AZ16" s="134"/>
      <c r="BB16" s="130" t="str">
        <v>FY33</v>
      </c>
      <c r="BC16" s="131"/>
      <c r="BD16" s="4"/>
      <c r="BE16" s="4"/>
      <c r="BF16" s="4"/>
      <c r="BG16" s="4"/>
      <c r="BH16" s="4"/>
      <c r="BI16" s="4"/>
      <c r="BJ16" s="4"/>
      <c r="BK16" s="4"/>
      <c r="BL16" s="129"/>
      <c r="BM16" s="134"/>
      <c r="BO16" s="130" t="str">
        <v>FY33</v>
      </c>
      <c r="BP16" s="131"/>
      <c r="BQ16" s="4"/>
      <c r="BR16" s="4"/>
      <c r="BS16" s="4"/>
      <c r="BT16" s="4"/>
      <c r="BU16" s="4"/>
      <c r="BV16" s="4"/>
      <c r="BW16" s="4"/>
      <c r="BX16" s="4"/>
      <c r="BY16" s="129"/>
      <c r="BZ16" s="134"/>
      <c r="CB16" s="130" t="str">
        <v>FY33</v>
      </c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 t="str">
        <v>FY33</v>
      </c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 t="str">
        <v>FY33</v>
      </c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 t="str">
        <v>FY33</v>
      </c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 x14ac:dyDescent="0.3">
      <c r="B17" s="153" t="str">
        <f t="shared" si="2"/>
        <v>FY34</v>
      </c>
      <c r="C17" s="155"/>
      <c r="D17" s="4"/>
      <c r="E17" s="4"/>
      <c r="F17" s="4"/>
      <c r="G17" s="4"/>
      <c r="H17" s="4"/>
      <c r="I17" s="4"/>
      <c r="J17" s="4"/>
      <c r="K17" s="4"/>
      <c r="L17" s="129"/>
      <c r="M17" s="134"/>
      <c r="O17" s="130" t="str">
        <v>FY34</v>
      </c>
      <c r="P17" s="131"/>
      <c r="Q17" s="2"/>
      <c r="R17" s="2"/>
      <c r="S17" s="2"/>
      <c r="T17" s="2"/>
      <c r="U17" s="2"/>
      <c r="V17" s="2"/>
      <c r="W17" s="2"/>
      <c r="X17" s="2"/>
      <c r="Y17" s="129"/>
      <c r="Z17" s="134"/>
      <c r="AB17" s="130" t="str">
        <v>FY34</v>
      </c>
      <c r="AC17" s="131"/>
      <c r="AD17" s="2"/>
      <c r="AE17" s="2"/>
      <c r="AF17" s="2"/>
      <c r="AG17" s="2"/>
      <c r="AH17" s="2"/>
      <c r="AI17" s="2"/>
      <c r="AJ17" s="2"/>
      <c r="AK17" s="2"/>
      <c r="AL17" s="129"/>
      <c r="AM17" s="134"/>
      <c r="AO17" s="130" t="str">
        <v>FY34</v>
      </c>
      <c r="AP17" s="131"/>
      <c r="AQ17" s="2"/>
      <c r="AR17" s="2"/>
      <c r="AS17" s="2"/>
      <c r="AT17" s="2"/>
      <c r="AU17" s="2"/>
      <c r="AV17" s="2"/>
      <c r="AW17" s="2"/>
      <c r="AX17" s="2"/>
      <c r="AY17" s="129"/>
      <c r="AZ17" s="134"/>
      <c r="BB17" s="130" t="str">
        <v>FY34</v>
      </c>
      <c r="BC17" s="131"/>
      <c r="BD17" s="2"/>
      <c r="BE17" s="2"/>
      <c r="BF17" s="2"/>
      <c r="BG17" s="2"/>
      <c r="BH17" s="2"/>
      <c r="BI17" s="2"/>
      <c r="BJ17" s="2"/>
      <c r="BK17" s="2"/>
      <c r="BL17" s="129"/>
      <c r="BM17" s="134"/>
      <c r="BO17" s="130" t="str">
        <v>FY34</v>
      </c>
      <c r="BP17" s="131"/>
      <c r="BQ17" s="2"/>
      <c r="BR17" s="2"/>
      <c r="BS17" s="2"/>
      <c r="BT17" s="2"/>
      <c r="BU17" s="2"/>
      <c r="BV17" s="2"/>
      <c r="BW17" s="2"/>
      <c r="BX17" s="2"/>
      <c r="BY17" s="129"/>
      <c r="BZ17" s="134"/>
      <c r="CB17" s="130" t="str">
        <v>FY34</v>
      </c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 t="str">
        <v>FY34</v>
      </c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 t="str">
        <v>FY34</v>
      </c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 t="str">
        <v>FY34</v>
      </c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 x14ac:dyDescent="0.3">
      <c r="B18" s="153" t="str">
        <f t="shared" si="2"/>
        <v>FY35</v>
      </c>
      <c r="C18" s="155"/>
      <c r="D18" s="4"/>
      <c r="E18" s="4"/>
      <c r="F18" s="4"/>
      <c r="G18" s="4"/>
      <c r="H18" s="4"/>
      <c r="I18" s="4"/>
      <c r="J18" s="4"/>
      <c r="K18" s="4"/>
      <c r="L18" s="129"/>
      <c r="M18" s="134"/>
      <c r="O18" s="130" t="str">
        <v>FY35</v>
      </c>
      <c r="P18" s="131"/>
      <c r="Q18" s="2"/>
      <c r="R18" s="2"/>
      <c r="S18" s="2"/>
      <c r="T18" s="2"/>
      <c r="U18" s="2"/>
      <c r="V18" s="2"/>
      <c r="W18" s="2"/>
      <c r="X18" s="2"/>
      <c r="Y18" s="129"/>
      <c r="Z18" s="134"/>
      <c r="AB18" s="130" t="str">
        <v>FY35</v>
      </c>
      <c r="AC18" s="131"/>
      <c r="AD18" s="2"/>
      <c r="AE18" s="2"/>
      <c r="AF18" s="2"/>
      <c r="AG18" s="2"/>
      <c r="AH18" s="2"/>
      <c r="AI18" s="2"/>
      <c r="AJ18" s="2"/>
      <c r="AK18" s="2"/>
      <c r="AL18" s="129"/>
      <c r="AM18" s="134"/>
      <c r="AO18" s="130" t="str">
        <v>FY35</v>
      </c>
      <c r="AP18" s="131"/>
      <c r="AQ18" s="2"/>
      <c r="AR18" s="2"/>
      <c r="AS18" s="2"/>
      <c r="AT18" s="2"/>
      <c r="AU18" s="2"/>
      <c r="AV18" s="2"/>
      <c r="AW18" s="2"/>
      <c r="AX18" s="2"/>
      <c r="AY18" s="129"/>
      <c r="AZ18" s="134"/>
      <c r="BB18" s="130" t="str">
        <v>FY35</v>
      </c>
      <c r="BC18" s="131"/>
      <c r="BD18" s="2"/>
      <c r="BE18" s="2"/>
      <c r="BF18" s="2"/>
      <c r="BG18" s="2"/>
      <c r="BH18" s="2"/>
      <c r="BI18" s="2"/>
      <c r="BJ18" s="2"/>
      <c r="BK18" s="2"/>
      <c r="BL18" s="129"/>
      <c r="BM18" s="134"/>
      <c r="BO18" s="130" t="str">
        <v>FY35</v>
      </c>
      <c r="BP18" s="131"/>
      <c r="BQ18" s="2"/>
      <c r="BR18" s="2"/>
      <c r="BS18" s="2"/>
      <c r="BT18" s="2"/>
      <c r="BU18" s="2"/>
      <c r="BV18" s="2"/>
      <c r="BW18" s="2"/>
      <c r="BX18" s="2"/>
      <c r="BY18" s="129"/>
      <c r="BZ18" s="134"/>
      <c r="CB18" s="130" t="str">
        <v>FY35</v>
      </c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 t="str">
        <v>FY35</v>
      </c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 t="str">
        <v>FY35</v>
      </c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 t="str">
        <v>FY35</v>
      </c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 x14ac:dyDescent="0.3">
      <c r="B19" s="153" t="str">
        <f t="shared" si="2"/>
        <v>FY36</v>
      </c>
      <c r="C19" s="155"/>
      <c r="D19" s="4"/>
      <c r="E19" s="4"/>
      <c r="F19" s="4"/>
      <c r="G19" s="4"/>
      <c r="H19" s="4"/>
      <c r="I19" s="4"/>
      <c r="J19" s="4"/>
      <c r="K19" s="4"/>
      <c r="L19" s="129"/>
      <c r="M19" s="134"/>
      <c r="O19" s="130" t="str">
        <v>FY36</v>
      </c>
      <c r="P19" s="131"/>
      <c r="Q19" s="2"/>
      <c r="R19" s="2"/>
      <c r="S19" s="2"/>
      <c r="T19" s="2"/>
      <c r="U19" s="2"/>
      <c r="V19" s="2"/>
      <c r="W19" s="2"/>
      <c r="X19" s="2"/>
      <c r="Y19" s="129"/>
      <c r="Z19" s="134"/>
      <c r="AB19" s="130" t="str">
        <v>FY36</v>
      </c>
      <c r="AC19" s="131"/>
      <c r="AD19" s="2"/>
      <c r="AE19" s="2"/>
      <c r="AF19" s="2"/>
      <c r="AG19" s="2"/>
      <c r="AH19" s="2"/>
      <c r="AI19" s="2"/>
      <c r="AJ19" s="2"/>
      <c r="AK19" s="2"/>
      <c r="AL19" s="129"/>
      <c r="AM19" s="134"/>
      <c r="AO19" s="130" t="str">
        <v>FY36</v>
      </c>
      <c r="AP19" s="131"/>
      <c r="AQ19" s="2"/>
      <c r="AR19" s="2"/>
      <c r="AS19" s="2"/>
      <c r="AT19" s="2"/>
      <c r="AU19" s="2"/>
      <c r="AV19" s="2"/>
      <c r="AW19" s="2"/>
      <c r="AX19" s="2"/>
      <c r="AY19" s="129"/>
      <c r="AZ19" s="134"/>
      <c r="BB19" s="130" t="str">
        <v>FY36</v>
      </c>
      <c r="BC19" s="131"/>
      <c r="BD19" s="2"/>
      <c r="BE19" s="2"/>
      <c r="BF19" s="2"/>
      <c r="BG19" s="2"/>
      <c r="BH19" s="2"/>
      <c r="BI19" s="2"/>
      <c r="BJ19" s="2"/>
      <c r="BK19" s="2"/>
      <c r="BL19" s="129"/>
      <c r="BM19" s="134"/>
      <c r="BO19" s="130" t="str">
        <v>FY36</v>
      </c>
      <c r="BP19" s="131"/>
      <c r="BQ19" s="2"/>
      <c r="BR19" s="2"/>
      <c r="BS19" s="2"/>
      <c r="BT19" s="2"/>
      <c r="BU19" s="2"/>
      <c r="BV19" s="2"/>
      <c r="BW19" s="2"/>
      <c r="BX19" s="2"/>
      <c r="BY19" s="129"/>
      <c r="BZ19" s="134"/>
      <c r="CB19" s="130" t="str">
        <v>FY36</v>
      </c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 t="str">
        <v>FY36</v>
      </c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 t="str">
        <v>FY36</v>
      </c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 t="str">
        <v>FY36</v>
      </c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 x14ac:dyDescent="0.3">
      <c r="B20" s="153" t="str">
        <f t="shared" si="2"/>
        <v>FY37</v>
      </c>
      <c r="C20" s="155"/>
      <c r="D20" s="4"/>
      <c r="E20" s="4"/>
      <c r="F20" s="4"/>
      <c r="G20" s="4"/>
      <c r="H20" s="4"/>
      <c r="I20" s="4"/>
      <c r="J20" s="4"/>
      <c r="K20" s="4"/>
      <c r="L20" s="129"/>
      <c r="M20" s="134"/>
      <c r="O20" s="130" t="str">
        <v>FY37</v>
      </c>
      <c r="P20" s="131"/>
      <c r="Q20" s="2"/>
      <c r="R20" s="2"/>
      <c r="S20" s="2"/>
      <c r="T20" s="2"/>
      <c r="U20" s="2"/>
      <c r="V20" s="2"/>
      <c r="W20" s="2"/>
      <c r="X20" s="2"/>
      <c r="Y20" s="129"/>
      <c r="Z20" s="134"/>
      <c r="AB20" s="130" t="str">
        <v>FY37</v>
      </c>
      <c r="AC20" s="131"/>
      <c r="AD20" s="2"/>
      <c r="AE20" s="2"/>
      <c r="AF20" s="2"/>
      <c r="AG20" s="2"/>
      <c r="AH20" s="2"/>
      <c r="AI20" s="2"/>
      <c r="AJ20" s="2"/>
      <c r="AK20" s="2"/>
      <c r="AL20" s="129"/>
      <c r="AM20" s="134"/>
      <c r="AO20" s="130" t="str">
        <v>FY37</v>
      </c>
      <c r="AP20" s="131"/>
      <c r="AQ20" s="2"/>
      <c r="AR20" s="2"/>
      <c r="AS20" s="2"/>
      <c r="AT20" s="2"/>
      <c r="AU20" s="2"/>
      <c r="AV20" s="2"/>
      <c r="AW20" s="2"/>
      <c r="AX20" s="2"/>
      <c r="AY20" s="129"/>
      <c r="AZ20" s="134"/>
      <c r="BB20" s="130" t="str">
        <v>FY37</v>
      </c>
      <c r="BC20" s="131"/>
      <c r="BD20" s="2"/>
      <c r="BE20" s="2"/>
      <c r="BF20" s="2"/>
      <c r="BG20" s="2"/>
      <c r="BH20" s="2"/>
      <c r="BI20" s="2"/>
      <c r="BJ20" s="2"/>
      <c r="BK20" s="2"/>
      <c r="BL20" s="129"/>
      <c r="BM20" s="134"/>
      <c r="BO20" s="130" t="str">
        <v>FY37</v>
      </c>
      <c r="BP20" s="131"/>
      <c r="BQ20" s="2"/>
      <c r="BR20" s="2"/>
      <c r="BS20" s="2"/>
      <c r="BT20" s="2"/>
      <c r="BU20" s="2"/>
      <c r="BV20" s="2"/>
      <c r="BW20" s="2"/>
      <c r="BX20" s="2"/>
      <c r="BY20" s="129"/>
      <c r="BZ20" s="134"/>
      <c r="CB20" s="130" t="str">
        <v>FY37</v>
      </c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 t="str">
        <v>FY37</v>
      </c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 t="str">
        <v>FY37</v>
      </c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 t="str">
        <v>FY37</v>
      </c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 x14ac:dyDescent="0.3">
      <c r="B21" s="153" t="str">
        <f t="shared" si="2"/>
        <v>FY38</v>
      </c>
      <c r="C21" s="155"/>
      <c r="D21" s="4"/>
      <c r="E21" s="4"/>
      <c r="F21" s="4"/>
      <c r="G21" s="4"/>
      <c r="H21" s="4"/>
      <c r="I21" s="4"/>
      <c r="J21" s="4"/>
      <c r="K21" s="4"/>
      <c r="L21" s="129"/>
      <c r="M21" s="134"/>
      <c r="O21" s="130" t="str">
        <v>FY38</v>
      </c>
      <c r="P21" s="131"/>
      <c r="Q21" s="2"/>
      <c r="R21" s="2"/>
      <c r="S21" s="2"/>
      <c r="T21" s="2"/>
      <c r="U21" s="2"/>
      <c r="V21" s="2"/>
      <c r="W21" s="2"/>
      <c r="X21" s="2"/>
      <c r="Y21" s="129"/>
      <c r="Z21" s="134"/>
      <c r="AB21" s="130" t="str">
        <v>FY38</v>
      </c>
      <c r="AC21" s="131"/>
      <c r="AD21" s="2"/>
      <c r="AE21" s="2"/>
      <c r="AF21" s="2"/>
      <c r="AG21" s="2"/>
      <c r="AH21" s="2"/>
      <c r="AI21" s="2"/>
      <c r="AJ21" s="2"/>
      <c r="AK21" s="2"/>
      <c r="AL21" s="129"/>
      <c r="AM21" s="134"/>
      <c r="AO21" s="130" t="str">
        <v>FY38</v>
      </c>
      <c r="AP21" s="131"/>
      <c r="AQ21" s="2"/>
      <c r="AR21" s="2"/>
      <c r="AS21" s="2"/>
      <c r="AT21" s="2"/>
      <c r="AU21" s="2"/>
      <c r="AV21" s="2"/>
      <c r="AW21" s="2"/>
      <c r="AX21" s="2"/>
      <c r="AY21" s="129"/>
      <c r="AZ21" s="134"/>
      <c r="BB21" s="130" t="str">
        <v>FY38</v>
      </c>
      <c r="BC21" s="131"/>
      <c r="BD21" s="2"/>
      <c r="BE21" s="2"/>
      <c r="BF21" s="2"/>
      <c r="BG21" s="2"/>
      <c r="BH21" s="2"/>
      <c r="BI21" s="2"/>
      <c r="BJ21" s="2"/>
      <c r="BK21" s="2"/>
      <c r="BL21" s="129"/>
      <c r="BM21" s="134"/>
      <c r="BO21" s="130" t="str">
        <v>FY38</v>
      </c>
      <c r="BP21" s="131"/>
      <c r="BQ21" s="2"/>
      <c r="BR21" s="2"/>
      <c r="BS21" s="2"/>
      <c r="BT21" s="2"/>
      <c r="BU21" s="2"/>
      <c r="BV21" s="2"/>
      <c r="BW21" s="2"/>
      <c r="BX21" s="2"/>
      <c r="BY21" s="129"/>
      <c r="BZ21" s="134"/>
      <c r="CB21" s="130" t="str">
        <v>FY38</v>
      </c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 t="str">
        <v>FY38</v>
      </c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 t="str">
        <v>FY38</v>
      </c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 t="str">
        <v>FY38</v>
      </c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 x14ac:dyDescent="0.3">
      <c r="B22" s="153" t="str">
        <f t="shared" si="2"/>
        <v>FY39</v>
      </c>
      <c r="C22" s="155"/>
      <c r="D22" s="4"/>
      <c r="E22" s="4"/>
      <c r="F22" s="4"/>
      <c r="G22" s="4"/>
      <c r="H22" s="4"/>
      <c r="I22" s="4"/>
      <c r="J22" s="4"/>
      <c r="K22" s="4"/>
      <c r="L22" s="129"/>
      <c r="M22" s="134"/>
      <c r="O22" s="130" t="str">
        <v>FY39</v>
      </c>
      <c r="P22" s="131"/>
      <c r="Q22" s="2"/>
      <c r="R22" s="2"/>
      <c r="S22" s="2"/>
      <c r="T22" s="2"/>
      <c r="U22" s="2"/>
      <c r="V22" s="2"/>
      <c r="W22" s="2"/>
      <c r="X22" s="2"/>
      <c r="Y22" s="129"/>
      <c r="Z22" s="134"/>
      <c r="AB22" s="130" t="str">
        <v>FY39</v>
      </c>
      <c r="AC22" s="131"/>
      <c r="AD22" s="2"/>
      <c r="AE22" s="2"/>
      <c r="AF22" s="2"/>
      <c r="AG22" s="2"/>
      <c r="AH22" s="2"/>
      <c r="AI22" s="2"/>
      <c r="AJ22" s="2"/>
      <c r="AK22" s="2"/>
      <c r="AL22" s="129"/>
      <c r="AM22" s="134"/>
      <c r="AO22" s="130" t="str">
        <v>FY39</v>
      </c>
      <c r="AP22" s="131"/>
      <c r="AQ22" s="2"/>
      <c r="AR22" s="2"/>
      <c r="AS22" s="2"/>
      <c r="AT22" s="2"/>
      <c r="AU22" s="2"/>
      <c r="AV22" s="2"/>
      <c r="AW22" s="2"/>
      <c r="AX22" s="2"/>
      <c r="AY22" s="129"/>
      <c r="AZ22" s="134"/>
      <c r="BB22" s="130" t="str">
        <v>FY39</v>
      </c>
      <c r="BC22" s="131"/>
      <c r="BD22" s="2"/>
      <c r="BE22" s="2"/>
      <c r="BF22" s="2"/>
      <c r="BG22" s="2"/>
      <c r="BH22" s="2"/>
      <c r="BI22" s="2"/>
      <c r="BJ22" s="2"/>
      <c r="BK22" s="2"/>
      <c r="BL22" s="129"/>
      <c r="BM22" s="134"/>
      <c r="BO22" s="130" t="str">
        <v>FY39</v>
      </c>
      <c r="BP22" s="131"/>
      <c r="BQ22" s="2"/>
      <c r="BR22" s="2"/>
      <c r="BS22" s="2"/>
      <c r="BT22" s="2"/>
      <c r="BU22" s="2"/>
      <c r="BV22" s="2"/>
      <c r="BW22" s="2"/>
      <c r="BX22" s="2"/>
      <c r="BY22" s="129"/>
      <c r="BZ22" s="134"/>
      <c r="CB22" s="130" t="str">
        <v>FY39</v>
      </c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 t="str">
        <v>FY39</v>
      </c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 t="str">
        <v>FY39</v>
      </c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 t="str">
        <v>FY39</v>
      </c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 x14ac:dyDescent="0.3">
      <c r="B23" s="153" t="str">
        <f t="shared" si="2"/>
        <v>FY40</v>
      </c>
      <c r="C23" s="2"/>
      <c r="D23" s="4"/>
      <c r="E23" s="4"/>
      <c r="F23" s="4"/>
      <c r="G23" s="4"/>
      <c r="H23" s="4"/>
      <c r="I23" s="4"/>
      <c r="J23" s="4"/>
      <c r="K23" s="4"/>
      <c r="L23" s="129"/>
      <c r="M23" s="134">
        <f>M22</f>
        <v>0</v>
      </c>
      <c r="O23" s="130" t="str">
        <v>FY40</v>
      </c>
      <c r="P23" s="131"/>
      <c r="Q23" s="2"/>
      <c r="R23" s="2"/>
      <c r="S23" s="2"/>
      <c r="T23" s="2"/>
      <c r="U23" s="2"/>
      <c r="V23" s="2"/>
      <c r="W23" s="2"/>
      <c r="X23" s="2"/>
      <c r="Y23" s="129"/>
      <c r="Z23" s="134">
        <f>Z22</f>
        <v>0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>AM22</f>
        <v>0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>AZ22</f>
        <v>0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>BM22</f>
        <v>0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>BZ22</f>
        <v>0</v>
      </c>
      <c r="CB23" s="130" t="str">
        <v>FY40</v>
      </c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 t="str">
        <v>FY40</v>
      </c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 t="str">
        <v>FY40</v>
      </c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 t="str">
        <v>FY40</v>
      </c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 x14ac:dyDescent="0.3">
      <c r="B24" s="153" t="str">
        <f t="shared" si="2"/>
        <v>FY41</v>
      </c>
      <c r="C24" s="2"/>
      <c r="D24" s="4"/>
      <c r="E24" s="4"/>
      <c r="F24" s="4"/>
      <c r="G24" s="4"/>
      <c r="H24" s="4"/>
      <c r="I24" s="4"/>
      <c r="J24" s="4"/>
      <c r="K24" s="4"/>
      <c r="L24" s="129"/>
      <c r="M24" s="134">
        <f t="shared" ref="M24:M37" si="3">M23</f>
        <v>0</v>
      </c>
      <c r="O24" s="130" t="str">
        <v>FY41</v>
      </c>
      <c r="P24" s="131"/>
      <c r="Q24" s="2"/>
      <c r="R24" s="2"/>
      <c r="S24" s="2"/>
      <c r="T24" s="2"/>
      <c r="U24" s="2"/>
      <c r="V24" s="2"/>
      <c r="W24" s="2"/>
      <c r="X24" s="2"/>
      <c r="Y24" s="129"/>
      <c r="Z24" s="134">
        <f t="shared" ref="Z24:Z37" si="4">Z23</f>
        <v>0</v>
      </c>
      <c r="AB24" s="130" t="str">
        <v>FY41</v>
      </c>
      <c r="AC24" s="131"/>
      <c r="AD24" s="2"/>
      <c r="AE24" s="2"/>
      <c r="AF24" s="2"/>
      <c r="AG24" s="2"/>
      <c r="AH24" s="2"/>
      <c r="AI24" s="2"/>
      <c r="AJ24" s="2"/>
      <c r="AK24" s="2"/>
      <c r="AL24" s="129"/>
      <c r="AM24" s="134">
        <f t="shared" ref="AM24:AM37" si="5">AM23</f>
        <v>0</v>
      </c>
      <c r="AO24" s="130" t="str">
        <v>FY41</v>
      </c>
      <c r="AP24" s="131"/>
      <c r="AQ24" s="2"/>
      <c r="AR24" s="2"/>
      <c r="AS24" s="2"/>
      <c r="AT24" s="2"/>
      <c r="AU24" s="2"/>
      <c r="AV24" s="2"/>
      <c r="AW24" s="2"/>
      <c r="AX24" s="2"/>
      <c r="AY24" s="129"/>
      <c r="AZ24" s="134">
        <f t="shared" ref="AZ24:AZ37" si="6">AZ23</f>
        <v>0</v>
      </c>
      <c r="BB24" s="130" t="str">
        <v>FY41</v>
      </c>
      <c r="BC24" s="131"/>
      <c r="BD24" s="2"/>
      <c r="BE24" s="2"/>
      <c r="BF24" s="2"/>
      <c r="BG24" s="2"/>
      <c r="BH24" s="2"/>
      <c r="BI24" s="2"/>
      <c r="BJ24" s="2"/>
      <c r="BK24" s="2"/>
      <c r="BL24" s="129"/>
      <c r="BM24" s="134">
        <f t="shared" ref="BM24:BM37" si="7">BM23</f>
        <v>0</v>
      </c>
      <c r="BO24" s="130" t="str">
        <v>FY41</v>
      </c>
      <c r="BP24" s="131"/>
      <c r="BQ24" s="2"/>
      <c r="BR24" s="2"/>
      <c r="BS24" s="2"/>
      <c r="BT24" s="2"/>
      <c r="BU24" s="2"/>
      <c r="BV24" s="2"/>
      <c r="BW24" s="2"/>
      <c r="BX24" s="2"/>
      <c r="BY24" s="129"/>
      <c r="BZ24" s="134">
        <f t="shared" ref="BZ24:BZ37" si="8">BZ23</f>
        <v>0</v>
      </c>
      <c r="CB24" s="130" t="str">
        <v>FY41</v>
      </c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9">CM23</f>
        <v>0</v>
      </c>
      <c r="CO24" s="130" t="str">
        <v>FY41</v>
      </c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10">CZ23</f>
        <v>0</v>
      </c>
      <c r="DB24" s="130" t="str">
        <v>FY41</v>
      </c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11">DM23</f>
        <v>0</v>
      </c>
      <c r="DO24" s="130" t="str">
        <v>FY41</v>
      </c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2">DZ23</f>
        <v>0</v>
      </c>
    </row>
    <row r="25" spans="2:130" x14ac:dyDescent="0.3">
      <c r="B25" s="153" t="str">
        <f t="shared" si="2"/>
        <v>FY42</v>
      </c>
      <c r="C25" s="2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3"/>
        <v>0</v>
      </c>
      <c r="O25" s="130" t="str">
        <v>FY42</v>
      </c>
      <c r="P25" s="131"/>
      <c r="Q25" s="2"/>
      <c r="R25" s="2"/>
      <c r="S25" s="2"/>
      <c r="T25" s="2"/>
      <c r="U25" s="2"/>
      <c r="V25" s="2"/>
      <c r="W25" s="2"/>
      <c r="X25" s="2"/>
      <c r="Y25" s="129"/>
      <c r="Z25" s="134">
        <f t="shared" si="4"/>
        <v>0</v>
      </c>
      <c r="AB25" s="130" t="str">
        <v>FY42</v>
      </c>
      <c r="AC25" s="131"/>
      <c r="AD25" s="2"/>
      <c r="AE25" s="2"/>
      <c r="AF25" s="2"/>
      <c r="AG25" s="2"/>
      <c r="AH25" s="2"/>
      <c r="AI25" s="2"/>
      <c r="AJ25" s="2"/>
      <c r="AK25" s="2"/>
      <c r="AL25" s="129"/>
      <c r="AM25" s="134">
        <f t="shared" si="5"/>
        <v>0</v>
      </c>
      <c r="AO25" s="130" t="str">
        <v>FY42</v>
      </c>
      <c r="AP25" s="131"/>
      <c r="AQ25" s="2"/>
      <c r="AR25" s="2"/>
      <c r="AS25" s="2"/>
      <c r="AT25" s="2"/>
      <c r="AU25" s="2"/>
      <c r="AV25" s="2"/>
      <c r="AW25" s="2"/>
      <c r="AX25" s="2"/>
      <c r="AY25" s="129"/>
      <c r="AZ25" s="134">
        <f t="shared" si="6"/>
        <v>0</v>
      </c>
      <c r="BB25" s="130" t="str">
        <v>FY42</v>
      </c>
      <c r="BC25" s="131"/>
      <c r="BD25" s="2"/>
      <c r="BE25" s="2"/>
      <c r="BF25" s="2"/>
      <c r="BG25" s="2"/>
      <c r="BH25" s="2"/>
      <c r="BI25" s="2"/>
      <c r="BJ25" s="2"/>
      <c r="BK25" s="2"/>
      <c r="BL25" s="129"/>
      <c r="BM25" s="134">
        <f t="shared" si="7"/>
        <v>0</v>
      </c>
      <c r="BO25" s="130" t="str">
        <v>FY42</v>
      </c>
      <c r="BP25" s="131"/>
      <c r="BQ25" s="2"/>
      <c r="BR25" s="2"/>
      <c r="BS25" s="2"/>
      <c r="BT25" s="2"/>
      <c r="BU25" s="2"/>
      <c r="BV25" s="2"/>
      <c r="BW25" s="2"/>
      <c r="BX25" s="2"/>
      <c r="BY25" s="129"/>
      <c r="BZ25" s="134">
        <f t="shared" si="8"/>
        <v>0</v>
      </c>
      <c r="CB25" s="130" t="str">
        <v>FY42</v>
      </c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9"/>
        <v>0</v>
      </c>
      <c r="CO25" s="130" t="str">
        <v>FY42</v>
      </c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10"/>
        <v>0</v>
      </c>
      <c r="DB25" s="130" t="str">
        <v>FY42</v>
      </c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11"/>
        <v>0</v>
      </c>
      <c r="DO25" s="130" t="str">
        <v>FY42</v>
      </c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2"/>
        <v>0</v>
      </c>
    </row>
    <row r="26" spans="2:130" x14ac:dyDescent="0.3">
      <c r="B26" s="153" t="str">
        <f t="shared" si="2"/>
        <v>FY43</v>
      </c>
      <c r="C26" s="2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3"/>
        <v>0</v>
      </c>
      <c r="O26" s="130" t="str">
        <v>FY43</v>
      </c>
      <c r="P26" s="131"/>
      <c r="Q26" s="2"/>
      <c r="R26" s="2"/>
      <c r="S26" s="2"/>
      <c r="T26" s="2"/>
      <c r="U26" s="2"/>
      <c r="V26" s="2"/>
      <c r="W26" s="2"/>
      <c r="X26" s="2"/>
      <c r="Y26" s="129"/>
      <c r="Z26" s="134">
        <f t="shared" si="4"/>
        <v>0</v>
      </c>
      <c r="AB26" s="130" t="str">
        <v>FY43</v>
      </c>
      <c r="AC26" s="131"/>
      <c r="AD26" s="2"/>
      <c r="AE26" s="2"/>
      <c r="AF26" s="2"/>
      <c r="AG26" s="2"/>
      <c r="AH26" s="2"/>
      <c r="AI26" s="2"/>
      <c r="AJ26" s="2"/>
      <c r="AK26" s="2"/>
      <c r="AL26" s="129"/>
      <c r="AM26" s="134">
        <f t="shared" si="5"/>
        <v>0</v>
      </c>
      <c r="AO26" s="130" t="str">
        <v>FY43</v>
      </c>
      <c r="AP26" s="131"/>
      <c r="AQ26" s="2"/>
      <c r="AR26" s="2"/>
      <c r="AS26" s="2"/>
      <c r="AT26" s="2"/>
      <c r="AU26" s="2"/>
      <c r="AV26" s="2"/>
      <c r="AW26" s="2"/>
      <c r="AX26" s="2"/>
      <c r="AY26" s="129"/>
      <c r="AZ26" s="134">
        <f t="shared" si="6"/>
        <v>0</v>
      </c>
      <c r="BB26" s="130" t="str">
        <v>FY43</v>
      </c>
      <c r="BC26" s="131"/>
      <c r="BD26" s="2"/>
      <c r="BE26" s="2"/>
      <c r="BF26" s="2"/>
      <c r="BG26" s="2"/>
      <c r="BH26" s="2"/>
      <c r="BI26" s="2"/>
      <c r="BJ26" s="2"/>
      <c r="BK26" s="2"/>
      <c r="BL26" s="129"/>
      <c r="BM26" s="134">
        <f t="shared" si="7"/>
        <v>0</v>
      </c>
      <c r="BO26" s="130" t="str">
        <v>FY43</v>
      </c>
      <c r="BP26" s="131"/>
      <c r="BQ26" s="2"/>
      <c r="BR26" s="2"/>
      <c r="BS26" s="2"/>
      <c r="BT26" s="2"/>
      <c r="BU26" s="2"/>
      <c r="BV26" s="2"/>
      <c r="BW26" s="2"/>
      <c r="BX26" s="2"/>
      <c r="BY26" s="129"/>
      <c r="BZ26" s="134">
        <f t="shared" si="8"/>
        <v>0</v>
      </c>
      <c r="CB26" s="130" t="str">
        <v>FY43</v>
      </c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9"/>
        <v>0</v>
      </c>
      <c r="CO26" s="130" t="str">
        <v>FY43</v>
      </c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10"/>
        <v>0</v>
      </c>
      <c r="DB26" s="130" t="str">
        <v>FY43</v>
      </c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11"/>
        <v>0</v>
      </c>
      <c r="DO26" s="130" t="str">
        <v>FY43</v>
      </c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2"/>
        <v>0</v>
      </c>
    </row>
    <row r="27" spans="2:130" x14ac:dyDescent="0.3">
      <c r="B27" s="153" t="str">
        <f t="shared" si="2"/>
        <v>FY44</v>
      </c>
      <c r="C27" s="2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3"/>
        <v>0</v>
      </c>
      <c r="O27" s="130" t="str">
        <v>FY44</v>
      </c>
      <c r="P27" s="131"/>
      <c r="Q27" s="2"/>
      <c r="R27" s="2"/>
      <c r="S27" s="2"/>
      <c r="T27" s="2"/>
      <c r="U27" s="2"/>
      <c r="V27" s="2"/>
      <c r="W27" s="2"/>
      <c r="X27" s="2"/>
      <c r="Y27" s="129"/>
      <c r="Z27" s="134">
        <f t="shared" si="4"/>
        <v>0</v>
      </c>
      <c r="AB27" s="130" t="str">
        <v>FY44</v>
      </c>
      <c r="AC27" s="131"/>
      <c r="AD27" s="2"/>
      <c r="AE27" s="2"/>
      <c r="AF27" s="2"/>
      <c r="AG27" s="2"/>
      <c r="AH27" s="2"/>
      <c r="AI27" s="2"/>
      <c r="AJ27" s="2"/>
      <c r="AK27" s="2"/>
      <c r="AL27" s="129"/>
      <c r="AM27" s="134">
        <f t="shared" si="5"/>
        <v>0</v>
      </c>
      <c r="AO27" s="130" t="str">
        <v>FY44</v>
      </c>
      <c r="AP27" s="131"/>
      <c r="AQ27" s="2"/>
      <c r="AR27" s="2"/>
      <c r="AS27" s="2"/>
      <c r="AT27" s="2"/>
      <c r="AU27" s="2"/>
      <c r="AV27" s="2"/>
      <c r="AW27" s="2"/>
      <c r="AX27" s="2"/>
      <c r="AY27" s="129"/>
      <c r="AZ27" s="134">
        <f t="shared" si="6"/>
        <v>0</v>
      </c>
      <c r="BB27" s="130" t="str">
        <v>FY44</v>
      </c>
      <c r="BC27" s="131"/>
      <c r="BD27" s="2"/>
      <c r="BE27" s="2"/>
      <c r="BF27" s="2"/>
      <c r="BG27" s="2"/>
      <c r="BH27" s="2"/>
      <c r="BI27" s="2"/>
      <c r="BJ27" s="2"/>
      <c r="BK27" s="2"/>
      <c r="BL27" s="129"/>
      <c r="BM27" s="134">
        <f t="shared" si="7"/>
        <v>0</v>
      </c>
      <c r="BO27" s="130" t="str">
        <v>FY44</v>
      </c>
      <c r="BP27" s="131"/>
      <c r="BQ27" s="2"/>
      <c r="BR27" s="2"/>
      <c r="BS27" s="2"/>
      <c r="BT27" s="2"/>
      <c r="BU27" s="2"/>
      <c r="BV27" s="2"/>
      <c r="BW27" s="2"/>
      <c r="BX27" s="2"/>
      <c r="BY27" s="129"/>
      <c r="BZ27" s="134">
        <f t="shared" si="8"/>
        <v>0</v>
      </c>
      <c r="CB27" s="130" t="str">
        <v>FY44</v>
      </c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9"/>
        <v>0</v>
      </c>
      <c r="CO27" s="130" t="str">
        <v>FY44</v>
      </c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10"/>
        <v>0</v>
      </c>
      <c r="DB27" s="130" t="str">
        <v>FY44</v>
      </c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11"/>
        <v>0</v>
      </c>
      <c r="DO27" s="130" t="str">
        <v>FY44</v>
      </c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2"/>
        <v>0</v>
      </c>
    </row>
    <row r="28" spans="2:130" x14ac:dyDescent="0.3">
      <c r="B28" s="153" t="str">
        <f t="shared" si="2"/>
        <v>FY45</v>
      </c>
      <c r="C28" s="2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3"/>
        <v>0</v>
      </c>
      <c r="O28" s="130" t="str">
        <v>FY45</v>
      </c>
      <c r="P28" s="131"/>
      <c r="Q28" s="2"/>
      <c r="R28" s="2"/>
      <c r="S28" s="2"/>
      <c r="T28" s="2"/>
      <c r="U28" s="2"/>
      <c r="V28" s="2"/>
      <c r="W28" s="2"/>
      <c r="X28" s="2"/>
      <c r="Y28" s="129"/>
      <c r="Z28" s="134">
        <f t="shared" si="4"/>
        <v>0</v>
      </c>
      <c r="AB28" s="130" t="str">
        <v>FY45</v>
      </c>
      <c r="AC28" s="131"/>
      <c r="AD28" s="2"/>
      <c r="AE28" s="2"/>
      <c r="AF28" s="2"/>
      <c r="AG28" s="2"/>
      <c r="AH28" s="2"/>
      <c r="AI28" s="2"/>
      <c r="AJ28" s="2"/>
      <c r="AK28" s="2"/>
      <c r="AL28" s="129"/>
      <c r="AM28" s="134">
        <f t="shared" si="5"/>
        <v>0</v>
      </c>
      <c r="AO28" s="130" t="str">
        <v>FY45</v>
      </c>
      <c r="AP28" s="131"/>
      <c r="AQ28" s="2"/>
      <c r="AR28" s="2"/>
      <c r="AS28" s="2"/>
      <c r="AT28" s="2"/>
      <c r="AU28" s="2"/>
      <c r="AV28" s="2"/>
      <c r="AW28" s="2"/>
      <c r="AX28" s="2"/>
      <c r="AY28" s="129"/>
      <c r="AZ28" s="134">
        <f t="shared" si="6"/>
        <v>0</v>
      </c>
      <c r="BB28" s="130" t="str">
        <v>FY45</v>
      </c>
      <c r="BC28" s="131"/>
      <c r="BD28" s="2"/>
      <c r="BE28" s="2"/>
      <c r="BF28" s="2"/>
      <c r="BG28" s="2"/>
      <c r="BH28" s="2"/>
      <c r="BI28" s="2"/>
      <c r="BJ28" s="2"/>
      <c r="BK28" s="2"/>
      <c r="BL28" s="129"/>
      <c r="BM28" s="134">
        <f t="shared" si="7"/>
        <v>0</v>
      </c>
      <c r="BO28" s="130" t="str">
        <v>FY45</v>
      </c>
      <c r="BP28" s="131"/>
      <c r="BQ28" s="2"/>
      <c r="BR28" s="2"/>
      <c r="BS28" s="2"/>
      <c r="BT28" s="2"/>
      <c r="BU28" s="2"/>
      <c r="BV28" s="2"/>
      <c r="BW28" s="2"/>
      <c r="BX28" s="2"/>
      <c r="BY28" s="129"/>
      <c r="BZ28" s="134">
        <f t="shared" si="8"/>
        <v>0</v>
      </c>
      <c r="CB28" s="130" t="str">
        <v>FY45</v>
      </c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9"/>
        <v>0</v>
      </c>
      <c r="CO28" s="130" t="str">
        <v>FY45</v>
      </c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10"/>
        <v>0</v>
      </c>
      <c r="DB28" s="130" t="str">
        <v>FY45</v>
      </c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11"/>
        <v>0</v>
      </c>
      <c r="DO28" s="130" t="str">
        <v>FY45</v>
      </c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2"/>
        <v>0</v>
      </c>
    </row>
    <row r="29" spans="2:130" x14ac:dyDescent="0.3">
      <c r="B29" s="153" t="str">
        <f t="shared" si="2"/>
        <v>FY46</v>
      </c>
      <c r="C29" s="2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3"/>
        <v>0</v>
      </c>
      <c r="O29" s="130" t="str">
        <v>FY46</v>
      </c>
      <c r="P29" s="131"/>
      <c r="Q29" s="2"/>
      <c r="R29" s="2"/>
      <c r="S29" s="2"/>
      <c r="T29" s="2"/>
      <c r="U29" s="2"/>
      <c r="V29" s="2"/>
      <c r="W29" s="2"/>
      <c r="X29" s="2"/>
      <c r="Y29" s="129"/>
      <c r="Z29" s="134">
        <f t="shared" si="4"/>
        <v>0</v>
      </c>
      <c r="AB29" s="130" t="str">
        <v>FY46</v>
      </c>
      <c r="AC29" s="131"/>
      <c r="AD29" s="2"/>
      <c r="AE29" s="2"/>
      <c r="AF29" s="2"/>
      <c r="AG29" s="2"/>
      <c r="AH29" s="2"/>
      <c r="AI29" s="2"/>
      <c r="AJ29" s="2"/>
      <c r="AK29" s="2"/>
      <c r="AL29" s="129"/>
      <c r="AM29" s="134">
        <f t="shared" si="5"/>
        <v>0</v>
      </c>
      <c r="AO29" s="130" t="str">
        <v>FY46</v>
      </c>
      <c r="AP29" s="131"/>
      <c r="AQ29" s="2"/>
      <c r="AR29" s="2"/>
      <c r="AS29" s="2"/>
      <c r="AT29" s="2"/>
      <c r="AU29" s="2"/>
      <c r="AV29" s="2"/>
      <c r="AW29" s="2"/>
      <c r="AX29" s="2"/>
      <c r="AY29" s="129"/>
      <c r="AZ29" s="134">
        <f t="shared" si="6"/>
        <v>0</v>
      </c>
      <c r="BB29" s="130" t="str">
        <v>FY46</v>
      </c>
      <c r="BC29" s="131"/>
      <c r="BD29" s="2"/>
      <c r="BE29" s="2"/>
      <c r="BF29" s="2"/>
      <c r="BG29" s="2"/>
      <c r="BH29" s="2"/>
      <c r="BI29" s="2"/>
      <c r="BJ29" s="2"/>
      <c r="BK29" s="2"/>
      <c r="BL29" s="129"/>
      <c r="BM29" s="134">
        <f t="shared" si="7"/>
        <v>0</v>
      </c>
      <c r="BO29" s="130" t="str">
        <v>FY46</v>
      </c>
      <c r="BP29" s="131"/>
      <c r="BQ29" s="2"/>
      <c r="BR29" s="2"/>
      <c r="BS29" s="2"/>
      <c r="BT29" s="2"/>
      <c r="BU29" s="2"/>
      <c r="BV29" s="2"/>
      <c r="BW29" s="2"/>
      <c r="BX29" s="2"/>
      <c r="BY29" s="129"/>
      <c r="BZ29" s="134">
        <f t="shared" si="8"/>
        <v>0</v>
      </c>
      <c r="CB29" s="130" t="str">
        <v>FY46</v>
      </c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9"/>
        <v>0</v>
      </c>
      <c r="CO29" s="130" t="str">
        <v>FY46</v>
      </c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10"/>
        <v>0</v>
      </c>
      <c r="DB29" s="130" t="str">
        <v>FY46</v>
      </c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11"/>
        <v>0</v>
      </c>
      <c r="DO29" s="130" t="str">
        <v>FY46</v>
      </c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2"/>
        <v>0</v>
      </c>
    </row>
    <row r="30" spans="2:130" x14ac:dyDescent="0.3">
      <c r="B30" s="153" t="str">
        <f t="shared" si="2"/>
        <v>FY47</v>
      </c>
      <c r="C30" s="2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3"/>
        <v>0</v>
      </c>
      <c r="O30" s="130" t="str">
        <v>FY47</v>
      </c>
      <c r="P30" s="131"/>
      <c r="Q30" s="2"/>
      <c r="R30" s="2"/>
      <c r="S30" s="2"/>
      <c r="T30" s="2"/>
      <c r="U30" s="2"/>
      <c r="V30" s="2"/>
      <c r="W30" s="2"/>
      <c r="X30" s="2"/>
      <c r="Y30" s="129"/>
      <c r="Z30" s="134">
        <f t="shared" si="4"/>
        <v>0</v>
      </c>
      <c r="AB30" s="130" t="str">
        <v>FY47</v>
      </c>
      <c r="AC30" s="131"/>
      <c r="AD30" s="2"/>
      <c r="AE30" s="2"/>
      <c r="AF30" s="2"/>
      <c r="AG30" s="2"/>
      <c r="AH30" s="2"/>
      <c r="AI30" s="2"/>
      <c r="AJ30" s="2"/>
      <c r="AK30" s="2"/>
      <c r="AL30" s="129"/>
      <c r="AM30" s="134">
        <f t="shared" si="5"/>
        <v>0</v>
      </c>
      <c r="AO30" s="130" t="str">
        <v>FY47</v>
      </c>
      <c r="AP30" s="131"/>
      <c r="AQ30" s="2"/>
      <c r="AR30" s="2"/>
      <c r="AS30" s="2"/>
      <c r="AT30" s="2"/>
      <c r="AU30" s="2"/>
      <c r="AV30" s="2"/>
      <c r="AW30" s="2"/>
      <c r="AX30" s="2"/>
      <c r="AY30" s="129"/>
      <c r="AZ30" s="134">
        <f t="shared" si="6"/>
        <v>0</v>
      </c>
      <c r="BB30" s="130" t="str">
        <v>FY47</v>
      </c>
      <c r="BC30" s="131"/>
      <c r="BD30" s="2"/>
      <c r="BE30" s="2"/>
      <c r="BF30" s="2"/>
      <c r="BG30" s="2"/>
      <c r="BH30" s="2"/>
      <c r="BI30" s="2"/>
      <c r="BJ30" s="2"/>
      <c r="BK30" s="2"/>
      <c r="BL30" s="129"/>
      <c r="BM30" s="134">
        <f t="shared" si="7"/>
        <v>0</v>
      </c>
      <c r="BO30" s="130" t="str">
        <v>FY47</v>
      </c>
      <c r="BP30" s="131"/>
      <c r="BQ30" s="2"/>
      <c r="BR30" s="2"/>
      <c r="BS30" s="2"/>
      <c r="BT30" s="2"/>
      <c r="BU30" s="2"/>
      <c r="BV30" s="2"/>
      <c r="BW30" s="2"/>
      <c r="BX30" s="2"/>
      <c r="BY30" s="129"/>
      <c r="BZ30" s="134">
        <f t="shared" si="8"/>
        <v>0</v>
      </c>
      <c r="CB30" s="130" t="str">
        <v>FY47</v>
      </c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9"/>
        <v>0</v>
      </c>
      <c r="CO30" s="130" t="str">
        <v>FY47</v>
      </c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10"/>
        <v>0</v>
      </c>
      <c r="DB30" s="130" t="str">
        <v>FY47</v>
      </c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11"/>
        <v>0</v>
      </c>
      <c r="DO30" s="130" t="str">
        <v>FY47</v>
      </c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2"/>
        <v>0</v>
      </c>
    </row>
    <row r="31" spans="2:130" x14ac:dyDescent="0.3">
      <c r="B31" s="153" t="str">
        <f t="shared" si="2"/>
        <v>FY48</v>
      </c>
      <c r="C31" s="2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3"/>
        <v>0</v>
      </c>
      <c r="O31" s="130" t="str">
        <v>FY48</v>
      </c>
      <c r="P31" s="131"/>
      <c r="Q31" s="2"/>
      <c r="R31" s="2"/>
      <c r="S31" s="2"/>
      <c r="T31" s="2"/>
      <c r="U31" s="2"/>
      <c r="V31" s="2"/>
      <c r="W31" s="2"/>
      <c r="X31" s="2"/>
      <c r="Y31" s="129"/>
      <c r="Z31" s="134">
        <f t="shared" si="4"/>
        <v>0</v>
      </c>
      <c r="AB31" s="130" t="str">
        <v>FY48</v>
      </c>
      <c r="AC31" s="131"/>
      <c r="AD31" s="2"/>
      <c r="AE31" s="2"/>
      <c r="AF31" s="2"/>
      <c r="AG31" s="2"/>
      <c r="AH31" s="2"/>
      <c r="AI31" s="2"/>
      <c r="AJ31" s="2"/>
      <c r="AK31" s="2"/>
      <c r="AL31" s="129"/>
      <c r="AM31" s="134">
        <f t="shared" si="5"/>
        <v>0</v>
      </c>
      <c r="AO31" s="130" t="str">
        <v>FY48</v>
      </c>
      <c r="AP31" s="131"/>
      <c r="AQ31" s="2"/>
      <c r="AR31" s="2"/>
      <c r="AS31" s="2"/>
      <c r="AT31" s="2"/>
      <c r="AU31" s="2"/>
      <c r="AV31" s="2"/>
      <c r="AW31" s="2"/>
      <c r="AX31" s="2"/>
      <c r="AY31" s="129"/>
      <c r="AZ31" s="134">
        <f t="shared" si="6"/>
        <v>0</v>
      </c>
      <c r="BB31" s="130" t="str">
        <v>FY48</v>
      </c>
      <c r="BC31" s="131"/>
      <c r="BD31" s="2"/>
      <c r="BE31" s="2"/>
      <c r="BF31" s="2"/>
      <c r="BG31" s="2"/>
      <c r="BH31" s="2"/>
      <c r="BI31" s="2"/>
      <c r="BJ31" s="2"/>
      <c r="BK31" s="2"/>
      <c r="BL31" s="129"/>
      <c r="BM31" s="134">
        <f t="shared" si="7"/>
        <v>0</v>
      </c>
      <c r="BO31" s="130" t="str">
        <v>FY48</v>
      </c>
      <c r="BP31" s="131"/>
      <c r="BQ31" s="2"/>
      <c r="BR31" s="2"/>
      <c r="BS31" s="2"/>
      <c r="BT31" s="2"/>
      <c r="BU31" s="2"/>
      <c r="BV31" s="2"/>
      <c r="BW31" s="2"/>
      <c r="BX31" s="2"/>
      <c r="BY31" s="129"/>
      <c r="BZ31" s="134">
        <f t="shared" si="8"/>
        <v>0</v>
      </c>
      <c r="CB31" s="130" t="str">
        <v>FY48</v>
      </c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9"/>
        <v>0</v>
      </c>
      <c r="CO31" s="130" t="str">
        <v>FY48</v>
      </c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10"/>
        <v>0</v>
      </c>
      <c r="DB31" s="130" t="str">
        <v>FY48</v>
      </c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11"/>
        <v>0</v>
      </c>
      <c r="DO31" s="130" t="str">
        <v>FY48</v>
      </c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2"/>
        <v>0</v>
      </c>
    </row>
    <row r="32" spans="2:130" x14ac:dyDescent="0.3">
      <c r="B32" s="153" t="str">
        <f t="shared" si="2"/>
        <v>FY49</v>
      </c>
      <c r="C32" s="2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3"/>
        <v>0</v>
      </c>
      <c r="O32" s="130" t="str">
        <v>FY49</v>
      </c>
      <c r="P32" s="131"/>
      <c r="Q32" s="2"/>
      <c r="R32" s="2"/>
      <c r="S32" s="2"/>
      <c r="T32" s="2"/>
      <c r="U32" s="2"/>
      <c r="V32" s="2"/>
      <c r="W32" s="2"/>
      <c r="X32" s="2"/>
      <c r="Y32" s="129"/>
      <c r="Z32" s="134">
        <f t="shared" si="4"/>
        <v>0</v>
      </c>
      <c r="AB32" s="130" t="str">
        <v>FY49</v>
      </c>
      <c r="AC32" s="131"/>
      <c r="AD32" s="2"/>
      <c r="AE32" s="2"/>
      <c r="AF32" s="2"/>
      <c r="AG32" s="2"/>
      <c r="AH32" s="2"/>
      <c r="AI32" s="2"/>
      <c r="AJ32" s="2"/>
      <c r="AK32" s="2"/>
      <c r="AL32" s="129"/>
      <c r="AM32" s="134">
        <f t="shared" si="5"/>
        <v>0</v>
      </c>
      <c r="AO32" s="130" t="str">
        <v>FY49</v>
      </c>
      <c r="AP32" s="131"/>
      <c r="AQ32" s="2"/>
      <c r="AR32" s="2"/>
      <c r="AS32" s="2"/>
      <c r="AT32" s="2"/>
      <c r="AU32" s="2"/>
      <c r="AV32" s="2"/>
      <c r="AW32" s="2"/>
      <c r="AX32" s="2"/>
      <c r="AY32" s="129"/>
      <c r="AZ32" s="134">
        <f t="shared" si="6"/>
        <v>0</v>
      </c>
      <c r="BB32" s="130" t="str">
        <v>FY49</v>
      </c>
      <c r="BC32" s="131"/>
      <c r="BD32" s="2"/>
      <c r="BE32" s="2"/>
      <c r="BF32" s="2"/>
      <c r="BG32" s="2"/>
      <c r="BH32" s="2"/>
      <c r="BI32" s="2"/>
      <c r="BJ32" s="2"/>
      <c r="BK32" s="2"/>
      <c r="BL32" s="129"/>
      <c r="BM32" s="134">
        <f t="shared" si="7"/>
        <v>0</v>
      </c>
      <c r="BO32" s="130" t="str">
        <v>FY49</v>
      </c>
      <c r="BP32" s="131"/>
      <c r="BQ32" s="2"/>
      <c r="BR32" s="2"/>
      <c r="BS32" s="2"/>
      <c r="BT32" s="2"/>
      <c r="BU32" s="2"/>
      <c r="BV32" s="2"/>
      <c r="BW32" s="2"/>
      <c r="BX32" s="2"/>
      <c r="BY32" s="129"/>
      <c r="BZ32" s="134">
        <f t="shared" si="8"/>
        <v>0</v>
      </c>
      <c r="CB32" s="130" t="str">
        <v>FY49</v>
      </c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9"/>
        <v>0</v>
      </c>
      <c r="CO32" s="130" t="str">
        <v>FY49</v>
      </c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10"/>
        <v>0</v>
      </c>
      <c r="DB32" s="130" t="str">
        <v>FY49</v>
      </c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11"/>
        <v>0</v>
      </c>
      <c r="DO32" s="130" t="str">
        <v>FY49</v>
      </c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2"/>
        <v>0</v>
      </c>
    </row>
    <row r="33" spans="2:130" x14ac:dyDescent="0.3">
      <c r="B33" s="153" t="str">
        <f t="shared" si="2"/>
        <v>FY50</v>
      </c>
      <c r="C33" s="2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3"/>
        <v>0</v>
      </c>
      <c r="O33" s="130" t="str">
        <v>FY50</v>
      </c>
      <c r="P33" s="131"/>
      <c r="Q33" s="2"/>
      <c r="R33" s="2"/>
      <c r="S33" s="2"/>
      <c r="T33" s="2"/>
      <c r="U33" s="2"/>
      <c r="V33" s="2"/>
      <c r="W33" s="2"/>
      <c r="X33" s="2"/>
      <c r="Y33" s="129"/>
      <c r="Z33" s="134">
        <f t="shared" si="4"/>
        <v>0</v>
      </c>
      <c r="AB33" s="130" t="str">
        <v>FY50</v>
      </c>
      <c r="AC33" s="131"/>
      <c r="AD33" s="2"/>
      <c r="AE33" s="2"/>
      <c r="AF33" s="2"/>
      <c r="AG33" s="2"/>
      <c r="AH33" s="2"/>
      <c r="AI33" s="2"/>
      <c r="AJ33" s="2"/>
      <c r="AK33" s="2"/>
      <c r="AL33" s="129"/>
      <c r="AM33" s="134">
        <f t="shared" si="5"/>
        <v>0</v>
      </c>
      <c r="AO33" s="130" t="str">
        <v>FY50</v>
      </c>
      <c r="AP33" s="131"/>
      <c r="AQ33" s="2"/>
      <c r="AR33" s="2"/>
      <c r="AS33" s="2"/>
      <c r="AT33" s="2"/>
      <c r="AU33" s="2"/>
      <c r="AV33" s="2"/>
      <c r="AW33" s="2"/>
      <c r="AX33" s="2"/>
      <c r="AY33" s="129"/>
      <c r="AZ33" s="134">
        <f t="shared" si="6"/>
        <v>0</v>
      </c>
      <c r="BB33" s="130" t="str">
        <v>FY50</v>
      </c>
      <c r="BC33" s="131"/>
      <c r="BD33" s="2"/>
      <c r="BE33" s="2"/>
      <c r="BF33" s="2"/>
      <c r="BG33" s="2"/>
      <c r="BH33" s="2"/>
      <c r="BI33" s="2"/>
      <c r="BJ33" s="2"/>
      <c r="BK33" s="2"/>
      <c r="BL33" s="129"/>
      <c r="BM33" s="134">
        <f t="shared" si="7"/>
        <v>0</v>
      </c>
      <c r="BO33" s="130" t="str">
        <v>FY50</v>
      </c>
      <c r="BP33" s="131"/>
      <c r="BQ33" s="2"/>
      <c r="BR33" s="2"/>
      <c r="BS33" s="2"/>
      <c r="BT33" s="2"/>
      <c r="BU33" s="2"/>
      <c r="BV33" s="2"/>
      <c r="BW33" s="2"/>
      <c r="BX33" s="2"/>
      <c r="BY33" s="129"/>
      <c r="BZ33" s="134">
        <f t="shared" si="8"/>
        <v>0</v>
      </c>
      <c r="CB33" s="130" t="str">
        <v>FY50</v>
      </c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9"/>
        <v>0</v>
      </c>
      <c r="CO33" s="130" t="str">
        <v>FY50</v>
      </c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10"/>
        <v>0</v>
      </c>
      <c r="DB33" s="130" t="str">
        <v>FY50</v>
      </c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11"/>
        <v>0</v>
      </c>
      <c r="DO33" s="130" t="str">
        <v>FY50</v>
      </c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2"/>
        <v>0</v>
      </c>
    </row>
    <row r="34" spans="2:130" x14ac:dyDescent="0.3">
      <c r="B34" s="153" t="str">
        <f t="shared" si="2"/>
        <v>FY51</v>
      </c>
      <c r="C34" s="2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3"/>
        <v>0</v>
      </c>
      <c r="O34" s="130" t="str">
        <v>FY51</v>
      </c>
      <c r="P34" s="131"/>
      <c r="Q34" s="2"/>
      <c r="R34" s="2"/>
      <c r="S34" s="2"/>
      <c r="T34" s="2"/>
      <c r="U34" s="2"/>
      <c r="V34" s="2"/>
      <c r="W34" s="2"/>
      <c r="X34" s="2"/>
      <c r="Y34" s="129"/>
      <c r="Z34" s="134">
        <f t="shared" si="4"/>
        <v>0</v>
      </c>
      <c r="AB34" s="130" t="str">
        <v>FY51</v>
      </c>
      <c r="AC34" s="131"/>
      <c r="AD34" s="2"/>
      <c r="AE34" s="2"/>
      <c r="AF34" s="2"/>
      <c r="AG34" s="2"/>
      <c r="AH34" s="2"/>
      <c r="AI34" s="2"/>
      <c r="AJ34" s="2"/>
      <c r="AK34" s="2"/>
      <c r="AL34" s="129"/>
      <c r="AM34" s="134">
        <f t="shared" si="5"/>
        <v>0</v>
      </c>
      <c r="AO34" s="130" t="str">
        <v>FY51</v>
      </c>
      <c r="AP34" s="131"/>
      <c r="AQ34" s="2"/>
      <c r="AR34" s="2"/>
      <c r="AS34" s="2"/>
      <c r="AT34" s="2"/>
      <c r="AU34" s="2"/>
      <c r="AV34" s="2"/>
      <c r="AW34" s="2"/>
      <c r="AX34" s="2"/>
      <c r="AY34" s="129"/>
      <c r="AZ34" s="134">
        <f t="shared" si="6"/>
        <v>0</v>
      </c>
      <c r="BB34" s="130" t="str">
        <v>FY51</v>
      </c>
      <c r="BC34" s="131"/>
      <c r="BD34" s="2"/>
      <c r="BE34" s="2"/>
      <c r="BF34" s="2"/>
      <c r="BG34" s="2"/>
      <c r="BH34" s="2"/>
      <c r="BI34" s="2"/>
      <c r="BJ34" s="2"/>
      <c r="BK34" s="2"/>
      <c r="BL34" s="129"/>
      <c r="BM34" s="134">
        <f t="shared" si="7"/>
        <v>0</v>
      </c>
      <c r="BO34" s="130" t="str">
        <v>FY51</v>
      </c>
      <c r="BP34" s="131"/>
      <c r="BQ34" s="2"/>
      <c r="BR34" s="2"/>
      <c r="BS34" s="2"/>
      <c r="BT34" s="2"/>
      <c r="BU34" s="2"/>
      <c r="BV34" s="2"/>
      <c r="BW34" s="2"/>
      <c r="BX34" s="2"/>
      <c r="BY34" s="129"/>
      <c r="BZ34" s="134">
        <f t="shared" si="8"/>
        <v>0</v>
      </c>
      <c r="CB34" s="130" t="str">
        <v>FY51</v>
      </c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9"/>
        <v>0</v>
      </c>
      <c r="CO34" s="130" t="str">
        <v>FY51</v>
      </c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10"/>
        <v>0</v>
      </c>
      <c r="DB34" s="130" t="str">
        <v>FY51</v>
      </c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11"/>
        <v>0</v>
      </c>
      <c r="DO34" s="130" t="str">
        <v>FY51</v>
      </c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2"/>
        <v>0</v>
      </c>
    </row>
    <row r="35" spans="2:130" x14ac:dyDescent="0.3">
      <c r="B35" s="153" t="str">
        <f t="shared" si="2"/>
        <v>FY52</v>
      </c>
      <c r="C35" s="2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3"/>
        <v>0</v>
      </c>
      <c r="O35" s="130" t="str">
        <v>FY52</v>
      </c>
      <c r="P35" s="131"/>
      <c r="Q35" s="2"/>
      <c r="R35" s="2"/>
      <c r="S35" s="2"/>
      <c r="T35" s="2"/>
      <c r="U35" s="2"/>
      <c r="V35" s="2"/>
      <c r="W35" s="2"/>
      <c r="X35" s="2"/>
      <c r="Y35" s="129"/>
      <c r="Z35" s="134">
        <f t="shared" si="4"/>
        <v>0</v>
      </c>
      <c r="AB35" s="130" t="str">
        <v>FY52</v>
      </c>
      <c r="AC35" s="131"/>
      <c r="AD35" s="2"/>
      <c r="AE35" s="2"/>
      <c r="AF35" s="2"/>
      <c r="AG35" s="2"/>
      <c r="AH35" s="2"/>
      <c r="AI35" s="2"/>
      <c r="AJ35" s="2"/>
      <c r="AK35" s="2"/>
      <c r="AL35" s="129"/>
      <c r="AM35" s="134">
        <f t="shared" si="5"/>
        <v>0</v>
      </c>
      <c r="AO35" s="130" t="str">
        <v>FY52</v>
      </c>
      <c r="AP35" s="131"/>
      <c r="AQ35" s="2"/>
      <c r="AR35" s="2"/>
      <c r="AS35" s="2"/>
      <c r="AT35" s="2"/>
      <c r="AU35" s="2"/>
      <c r="AV35" s="2"/>
      <c r="AW35" s="2"/>
      <c r="AX35" s="2"/>
      <c r="AY35" s="129"/>
      <c r="AZ35" s="134">
        <f t="shared" si="6"/>
        <v>0</v>
      </c>
      <c r="BB35" s="130" t="str">
        <v>FY52</v>
      </c>
      <c r="BC35" s="131"/>
      <c r="BD35" s="2"/>
      <c r="BE35" s="2"/>
      <c r="BF35" s="2"/>
      <c r="BG35" s="2"/>
      <c r="BH35" s="2"/>
      <c r="BI35" s="2"/>
      <c r="BJ35" s="2"/>
      <c r="BK35" s="2"/>
      <c r="BL35" s="129"/>
      <c r="BM35" s="134">
        <f t="shared" si="7"/>
        <v>0</v>
      </c>
      <c r="BO35" s="130" t="str">
        <v>FY52</v>
      </c>
      <c r="BP35" s="131"/>
      <c r="BQ35" s="2"/>
      <c r="BR35" s="2"/>
      <c r="BS35" s="2"/>
      <c r="BT35" s="2"/>
      <c r="BU35" s="2"/>
      <c r="BV35" s="2"/>
      <c r="BW35" s="2"/>
      <c r="BX35" s="2"/>
      <c r="BY35" s="129"/>
      <c r="BZ35" s="134">
        <f t="shared" si="8"/>
        <v>0</v>
      </c>
      <c r="CB35" s="130" t="str">
        <v>FY52</v>
      </c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9"/>
        <v>0</v>
      </c>
      <c r="CO35" s="130" t="str">
        <v>FY52</v>
      </c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10"/>
        <v>0</v>
      </c>
      <c r="DB35" s="130" t="str">
        <v>FY52</v>
      </c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11"/>
        <v>0</v>
      </c>
      <c r="DO35" s="130" t="str">
        <v>FY52</v>
      </c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2"/>
        <v>0</v>
      </c>
    </row>
    <row r="36" spans="2:130" x14ac:dyDescent="0.3">
      <c r="B36" s="153" t="str">
        <f t="shared" si="2"/>
        <v>FY53</v>
      </c>
      <c r="C36" s="2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3"/>
        <v>0</v>
      </c>
      <c r="O36" s="130" t="str">
        <v>FY53</v>
      </c>
      <c r="P36" s="131"/>
      <c r="Q36" s="2"/>
      <c r="R36" s="2"/>
      <c r="S36" s="2"/>
      <c r="T36" s="2"/>
      <c r="U36" s="2"/>
      <c r="V36" s="2"/>
      <c r="W36" s="2"/>
      <c r="X36" s="2"/>
      <c r="Y36" s="129"/>
      <c r="Z36" s="134">
        <f t="shared" si="4"/>
        <v>0</v>
      </c>
      <c r="AB36" s="130" t="str">
        <v>FY53</v>
      </c>
      <c r="AC36" s="131"/>
      <c r="AD36" s="2"/>
      <c r="AE36" s="2"/>
      <c r="AF36" s="2"/>
      <c r="AG36" s="2"/>
      <c r="AH36" s="2"/>
      <c r="AI36" s="2"/>
      <c r="AJ36" s="2"/>
      <c r="AK36" s="2"/>
      <c r="AL36" s="129"/>
      <c r="AM36" s="134">
        <f t="shared" si="5"/>
        <v>0</v>
      </c>
      <c r="AO36" s="130" t="str">
        <v>FY53</v>
      </c>
      <c r="AP36" s="131"/>
      <c r="AQ36" s="2"/>
      <c r="AR36" s="2"/>
      <c r="AS36" s="2"/>
      <c r="AT36" s="2"/>
      <c r="AU36" s="2"/>
      <c r="AV36" s="2"/>
      <c r="AW36" s="2"/>
      <c r="AX36" s="2"/>
      <c r="AY36" s="129"/>
      <c r="AZ36" s="134">
        <f t="shared" si="6"/>
        <v>0</v>
      </c>
      <c r="BB36" s="130" t="str">
        <v>FY53</v>
      </c>
      <c r="BC36" s="131"/>
      <c r="BD36" s="2"/>
      <c r="BE36" s="2"/>
      <c r="BF36" s="2"/>
      <c r="BG36" s="2"/>
      <c r="BH36" s="2"/>
      <c r="BI36" s="2"/>
      <c r="BJ36" s="2"/>
      <c r="BK36" s="2"/>
      <c r="BL36" s="129"/>
      <c r="BM36" s="134">
        <f t="shared" si="7"/>
        <v>0</v>
      </c>
      <c r="BO36" s="130" t="str">
        <v>FY53</v>
      </c>
      <c r="BP36" s="131"/>
      <c r="BQ36" s="2"/>
      <c r="BR36" s="2"/>
      <c r="BS36" s="2"/>
      <c r="BT36" s="2"/>
      <c r="BU36" s="2"/>
      <c r="BV36" s="2"/>
      <c r="BW36" s="2"/>
      <c r="BX36" s="2"/>
      <c r="BY36" s="129"/>
      <c r="BZ36" s="134">
        <f t="shared" si="8"/>
        <v>0</v>
      </c>
      <c r="CB36" s="130" t="str">
        <v>FY53</v>
      </c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9"/>
        <v>0</v>
      </c>
      <c r="CO36" s="130" t="str">
        <v>FY53</v>
      </c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10"/>
        <v>0</v>
      </c>
      <c r="DB36" s="130" t="str">
        <v>FY53</v>
      </c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11"/>
        <v>0</v>
      </c>
      <c r="DO36" s="130" t="str">
        <v>FY53</v>
      </c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2"/>
        <v>0</v>
      </c>
    </row>
    <row r="37" spans="2:130" ht="15" thickBot="1" x14ac:dyDescent="0.35">
      <c r="B37" s="154" t="str">
        <f t="shared" si="2"/>
        <v>FY54</v>
      </c>
      <c r="C37" s="87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3"/>
        <v>0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4"/>
        <v>0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5"/>
        <v>0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6"/>
        <v>0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7"/>
        <v>0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8"/>
        <v>0</v>
      </c>
      <c r="CB37" s="108" t="str">
        <v>FY54</v>
      </c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9"/>
        <v>0</v>
      </c>
      <c r="CO37" s="108" t="str">
        <v>FY54</v>
      </c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10"/>
        <v>0</v>
      </c>
      <c r="DB37" s="108" t="str">
        <v>FY54</v>
      </c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11"/>
        <v>0</v>
      </c>
      <c r="DO37" s="108" t="str">
        <v>FY54</v>
      </c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2"/>
        <v>0</v>
      </c>
    </row>
  </sheetData>
  <mergeCells count="20">
    <mergeCell ref="CB2:CM2"/>
    <mergeCell ref="CO2:CZ2"/>
    <mergeCell ref="DB2:DM2"/>
    <mergeCell ref="DO2:DZ2"/>
    <mergeCell ref="CC5:CL5"/>
    <mergeCell ref="CP5:CY5"/>
    <mergeCell ref="DC5:DL5"/>
    <mergeCell ref="DP5:DY5"/>
    <mergeCell ref="BP5:BY5"/>
    <mergeCell ref="B2:M2"/>
    <mergeCell ref="O2:Z2"/>
    <mergeCell ref="AB2:AM2"/>
    <mergeCell ref="AO2:AZ2"/>
    <mergeCell ref="BB2:BM2"/>
    <mergeCell ref="BO2:BZ2"/>
    <mergeCell ref="C5:L5"/>
    <mergeCell ref="P5:Y5"/>
    <mergeCell ref="AC5:AL5"/>
    <mergeCell ref="AP5:AY5"/>
    <mergeCell ref="BC5:BL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1FC89-B118-441F-BD57-CD293E04378E}">
  <sheetPr codeName="Sheet18">
    <tabColor theme="5"/>
  </sheetPr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A80AA-EAB6-4892-A277-23D7FE0D82DF}">
  <sheetPr codeName="Sheet19">
    <tabColor theme="5"/>
  </sheetPr>
  <dimension ref="A1:JL235"/>
  <sheetViews>
    <sheetView tabSelected="1" zoomScale="70" zoomScaleNormal="70" workbookViewId="0">
      <selection activeCell="H14" sqref="H14"/>
    </sheetView>
  </sheetViews>
  <sheetFormatPr defaultRowHeight="14.4" x14ac:dyDescent="0.3"/>
  <cols>
    <col min="1" max="1" width="32.5546875" customWidth="1"/>
    <col min="2" max="2" width="49.33203125" customWidth="1"/>
    <col min="3" max="4" width="10.5546875" customWidth="1"/>
    <col min="5" max="5" width="18.88671875" customWidth="1"/>
    <col min="6" max="7" width="5.5546875" customWidth="1"/>
    <col min="8" max="8" width="14.44140625" bestFit="1" customWidth="1"/>
    <col min="9" max="9" width="14.44140625" style="180" bestFit="1" customWidth="1"/>
    <col min="10" max="12" width="5.5546875" customWidth="1"/>
    <col min="13" max="13" width="16.33203125" customWidth="1"/>
    <col min="14" max="14" width="8.33203125" customWidth="1"/>
    <col min="15" max="15" width="9.6640625" customWidth="1"/>
    <col min="16" max="16" width="9.5546875" customWidth="1"/>
    <col min="17" max="17" width="11.33203125" customWidth="1"/>
    <col min="18" max="19" width="5.5546875" customWidth="1"/>
    <col min="20" max="20" width="12.88671875" customWidth="1"/>
    <col min="21" max="21" width="13.6640625" customWidth="1"/>
    <col min="22" max="22" width="13.109375" customWidth="1"/>
    <col min="23" max="23" width="11.6640625" customWidth="1"/>
    <col min="24" max="24" width="9.33203125" customWidth="1"/>
    <col min="25" max="25" width="9.6640625" customWidth="1"/>
    <col min="26" max="26" width="8.33203125" customWidth="1"/>
    <col min="27" max="27" width="11.33203125" customWidth="1"/>
    <col min="28" max="35" width="5.5546875" customWidth="1"/>
  </cols>
  <sheetData>
    <row r="1" spans="1:42" ht="25.8" x14ac:dyDescent="0.3">
      <c r="A1" s="410" t="s">
        <v>344</v>
      </c>
      <c r="B1" s="410"/>
      <c r="C1" s="82"/>
      <c r="F1" s="7">
        <v>1</v>
      </c>
      <c r="G1" s="7">
        <v>2</v>
      </c>
      <c r="H1" s="8">
        <v>3</v>
      </c>
      <c r="I1" s="176">
        <v>4</v>
      </c>
      <c r="J1" s="9">
        <v>5</v>
      </c>
      <c r="K1" s="9">
        <v>6</v>
      </c>
      <c r="L1" s="10">
        <v>7</v>
      </c>
      <c r="M1" s="7">
        <v>8</v>
      </c>
      <c r="N1" s="7">
        <v>9</v>
      </c>
      <c r="O1" s="7">
        <v>10</v>
      </c>
      <c r="P1" s="7">
        <v>11</v>
      </c>
      <c r="Q1" s="7">
        <v>12</v>
      </c>
      <c r="R1" s="7">
        <v>13</v>
      </c>
      <c r="S1" s="7">
        <v>14</v>
      </c>
      <c r="T1" s="7">
        <v>15</v>
      </c>
      <c r="U1" s="7">
        <v>16</v>
      </c>
      <c r="V1" s="7">
        <v>17</v>
      </c>
      <c r="W1" s="7">
        <v>18</v>
      </c>
      <c r="X1" s="7">
        <v>19</v>
      </c>
      <c r="Y1" s="7">
        <v>20</v>
      </c>
      <c r="Z1" s="7">
        <v>21</v>
      </c>
      <c r="AA1" s="7">
        <v>22</v>
      </c>
      <c r="AB1" s="7">
        <v>23</v>
      </c>
      <c r="AC1" s="7">
        <v>24</v>
      </c>
      <c r="AD1" s="7">
        <v>25</v>
      </c>
      <c r="AE1" s="7">
        <v>26</v>
      </c>
      <c r="AF1" s="7">
        <v>27</v>
      </c>
      <c r="AG1" s="7">
        <v>28</v>
      </c>
      <c r="AH1" s="7">
        <v>29</v>
      </c>
      <c r="AI1" s="7">
        <v>30</v>
      </c>
      <c r="AJ1" s="7"/>
      <c r="AK1" s="7"/>
      <c r="AL1" s="7"/>
      <c r="AM1" s="7"/>
      <c r="AN1" s="7"/>
      <c r="AO1" s="7"/>
      <c r="AP1" s="7"/>
    </row>
    <row r="2" spans="1:42" ht="15.6" x14ac:dyDescent="0.3">
      <c r="A2" s="411" t="s">
        <v>260</v>
      </c>
      <c r="B2" s="411"/>
      <c r="C2" s="124">
        <f>Real_2025_to_real_2024_conversion_factor</f>
        <v>0.95358908939334097</v>
      </c>
      <c r="F2" s="7" t="s">
        <v>159</v>
      </c>
      <c r="G2" s="7" t="s">
        <v>160</v>
      </c>
      <c r="H2" s="11" t="s">
        <v>161</v>
      </c>
      <c r="I2" s="177" t="s">
        <v>162</v>
      </c>
      <c r="J2" s="102" t="s">
        <v>163</v>
      </c>
      <c r="K2" s="102" t="s">
        <v>164</v>
      </c>
      <c r="L2" s="12" t="s">
        <v>165</v>
      </c>
      <c r="M2" s="7" t="s">
        <v>166</v>
      </c>
      <c r="N2" s="7" t="s">
        <v>167</v>
      </c>
      <c r="O2" s="7" t="s">
        <v>168</v>
      </c>
      <c r="P2" s="7" t="s">
        <v>169</v>
      </c>
      <c r="Q2" s="7" t="s">
        <v>170</v>
      </c>
      <c r="R2" s="7" t="s">
        <v>171</v>
      </c>
      <c r="S2" s="7" t="s">
        <v>172</v>
      </c>
      <c r="T2" s="7" t="s">
        <v>173</v>
      </c>
      <c r="U2" s="7" t="s">
        <v>174</v>
      </c>
      <c r="V2" s="7" t="s">
        <v>175</v>
      </c>
      <c r="W2" s="7" t="s">
        <v>176</v>
      </c>
      <c r="X2" s="7" t="s">
        <v>177</v>
      </c>
      <c r="Y2" s="7" t="s">
        <v>178</v>
      </c>
      <c r="Z2" s="7" t="s">
        <v>179</v>
      </c>
      <c r="AA2" s="7" t="s">
        <v>180</v>
      </c>
      <c r="AB2" s="7" t="s">
        <v>181</v>
      </c>
      <c r="AC2" s="7" t="s">
        <v>182</v>
      </c>
      <c r="AD2" s="7" t="s">
        <v>183</v>
      </c>
      <c r="AE2" s="7" t="s">
        <v>184</v>
      </c>
      <c r="AF2" s="7" t="s">
        <v>185</v>
      </c>
      <c r="AG2" s="7" t="s">
        <v>186</v>
      </c>
      <c r="AH2" s="7" t="s">
        <v>187</v>
      </c>
      <c r="AI2" s="7" t="s">
        <v>188</v>
      </c>
    </row>
    <row r="3" spans="1:42" s="13" customFormat="1" x14ac:dyDescent="0.3">
      <c r="A3" s="13" t="s">
        <v>202</v>
      </c>
      <c r="H3" s="14"/>
      <c r="I3" s="178"/>
      <c r="L3" s="15"/>
    </row>
    <row r="4" spans="1:42" s="16" customFormat="1" x14ac:dyDescent="0.3">
      <c r="B4" s="16" t="s">
        <v>345</v>
      </c>
      <c r="H4" s="17"/>
      <c r="I4" s="103"/>
      <c r="L4" s="18"/>
    </row>
    <row r="5" spans="1:42" x14ac:dyDescent="0.3">
      <c r="B5" t="s">
        <v>93</v>
      </c>
      <c r="H5" s="19">
        <v>0</v>
      </c>
      <c r="I5" s="101">
        <v>0</v>
      </c>
      <c r="J5" s="100">
        <v>0</v>
      </c>
      <c r="K5" s="100">
        <v>0</v>
      </c>
      <c r="L5" s="20">
        <v>0</v>
      </c>
    </row>
    <row r="6" spans="1:42" x14ac:dyDescent="0.3">
      <c r="B6" t="s">
        <v>97</v>
      </c>
      <c r="H6" s="19">
        <v>0</v>
      </c>
      <c r="I6" s="101">
        <v>0</v>
      </c>
      <c r="J6" s="100">
        <v>0</v>
      </c>
      <c r="K6" s="100">
        <v>0</v>
      </c>
      <c r="L6" s="20">
        <v>0</v>
      </c>
    </row>
    <row r="7" spans="1:42" s="16" customFormat="1" x14ac:dyDescent="0.3">
      <c r="B7" s="16" t="s">
        <v>346</v>
      </c>
      <c r="H7" s="17"/>
      <c r="I7" s="103"/>
      <c r="L7" s="18"/>
    </row>
    <row r="8" spans="1:42" x14ac:dyDescent="0.3">
      <c r="B8" t="s">
        <v>347</v>
      </c>
      <c r="H8" s="19">
        <f>H5</f>
        <v>0</v>
      </c>
      <c r="I8" s="101">
        <f t="shared" ref="I8:L8" si="0">I5</f>
        <v>0</v>
      </c>
      <c r="J8" s="100">
        <f t="shared" si="0"/>
        <v>0</v>
      </c>
      <c r="K8" s="100">
        <f t="shared" si="0"/>
        <v>0</v>
      </c>
      <c r="L8" s="20">
        <f t="shared" si="0"/>
        <v>0</v>
      </c>
    </row>
    <row r="9" spans="1:42" x14ac:dyDescent="0.3">
      <c r="B9" t="s">
        <v>348</v>
      </c>
      <c r="H9" s="19"/>
      <c r="I9" s="101"/>
      <c r="J9" s="100"/>
      <c r="K9" s="100"/>
      <c r="L9" s="20"/>
    </row>
    <row r="10" spans="1:42" x14ac:dyDescent="0.3">
      <c r="H10" s="19"/>
      <c r="I10" s="101"/>
      <c r="J10" s="100"/>
      <c r="K10" s="100"/>
      <c r="L10" s="20"/>
    </row>
    <row r="11" spans="1:42" s="13" customFormat="1" x14ac:dyDescent="0.3">
      <c r="A11" s="13" t="s">
        <v>205</v>
      </c>
      <c r="H11" s="14"/>
      <c r="I11" s="178"/>
      <c r="L11" s="15"/>
    </row>
    <row r="12" spans="1:42" s="16" customFormat="1" x14ac:dyDescent="0.3">
      <c r="B12" s="16" t="s">
        <v>349</v>
      </c>
      <c r="H12" s="17"/>
      <c r="I12" s="103"/>
      <c r="L12" s="18"/>
    </row>
    <row r="13" spans="1:42" ht="43.2" x14ac:dyDescent="0.3">
      <c r="C13" s="21" t="s">
        <v>350</v>
      </c>
      <c r="D13" s="21" t="s">
        <v>351</v>
      </c>
      <c r="E13" s="21" t="s">
        <v>352</v>
      </c>
      <c r="H13" s="19"/>
      <c r="I13" s="101"/>
      <c r="J13" s="100"/>
      <c r="K13" s="100"/>
      <c r="L13" s="20"/>
    </row>
    <row r="14" spans="1:42" x14ac:dyDescent="0.3">
      <c r="B14" t="s">
        <v>353</v>
      </c>
      <c r="C14">
        <v>1</v>
      </c>
      <c r="D14">
        <v>1</v>
      </c>
      <c r="E14">
        <v>0</v>
      </c>
      <c r="H14" s="313" t="s">
        <v>354</v>
      </c>
      <c r="I14" s="314" t="s">
        <v>354</v>
      </c>
      <c r="J14" s="314" t="s">
        <v>354</v>
      </c>
      <c r="K14" s="314" t="s">
        <v>354</v>
      </c>
      <c r="L14" s="315" t="s">
        <v>354</v>
      </c>
    </row>
    <row r="15" spans="1:42" x14ac:dyDescent="0.3">
      <c r="B15" t="s">
        <v>355</v>
      </c>
      <c r="C15">
        <v>1</v>
      </c>
      <c r="D15">
        <v>1</v>
      </c>
      <c r="E15">
        <v>1</v>
      </c>
      <c r="H15" s="313" t="s">
        <v>354</v>
      </c>
      <c r="I15" s="314" t="s">
        <v>354</v>
      </c>
      <c r="J15" s="314" t="s">
        <v>354</v>
      </c>
      <c r="K15" s="314" t="s">
        <v>354</v>
      </c>
      <c r="L15" s="315" t="s">
        <v>354</v>
      </c>
    </row>
    <row r="16" spans="1:42" x14ac:dyDescent="0.3">
      <c r="B16" t="s">
        <v>356</v>
      </c>
      <c r="C16">
        <v>1</v>
      </c>
      <c r="D16">
        <v>1</v>
      </c>
      <c r="E16">
        <f>IFERROR((1-Replacement_Percentage_Option_2)^Asset_Life_Option_2,0)</f>
        <v>0</v>
      </c>
      <c r="H16" s="313" t="s">
        <v>354</v>
      </c>
      <c r="I16" s="314" t="s">
        <v>354</v>
      </c>
      <c r="J16" s="314" t="s">
        <v>354</v>
      </c>
      <c r="K16" s="314" t="s">
        <v>354</v>
      </c>
      <c r="L16" s="315" t="s">
        <v>354</v>
      </c>
    </row>
    <row r="17" spans="2:35" x14ac:dyDescent="0.3">
      <c r="B17" t="s">
        <v>357</v>
      </c>
      <c r="C17">
        <v>1</v>
      </c>
      <c r="D17">
        <v>1</v>
      </c>
      <c r="E17">
        <v>1</v>
      </c>
      <c r="H17" s="313" t="s">
        <v>354</v>
      </c>
      <c r="I17" s="314" t="s">
        <v>354</v>
      </c>
      <c r="J17" s="314" t="s">
        <v>354</v>
      </c>
      <c r="K17" s="314" t="s">
        <v>354</v>
      </c>
      <c r="L17" s="315" t="s">
        <v>354</v>
      </c>
    </row>
    <row r="18" spans="2:35" x14ac:dyDescent="0.3">
      <c r="B18" t="s">
        <v>358</v>
      </c>
      <c r="C18">
        <v>1</v>
      </c>
      <c r="D18">
        <v>1</v>
      </c>
      <c r="E18">
        <v>1</v>
      </c>
      <c r="H18" s="313" t="s">
        <v>354</v>
      </c>
      <c r="I18" s="314" t="s">
        <v>354</v>
      </c>
      <c r="J18" s="314" t="s">
        <v>354</v>
      </c>
      <c r="K18" s="314" t="s">
        <v>354</v>
      </c>
      <c r="L18" s="315" t="s">
        <v>354</v>
      </c>
    </row>
    <row r="19" spans="2:35" x14ac:dyDescent="0.3">
      <c r="B19" t="s">
        <v>359</v>
      </c>
      <c r="C19">
        <v>0</v>
      </c>
      <c r="D19">
        <v>1</v>
      </c>
      <c r="E19">
        <v>1</v>
      </c>
      <c r="H19" s="313" t="s">
        <v>354</v>
      </c>
      <c r="I19" s="314" t="s">
        <v>354</v>
      </c>
      <c r="J19" s="314" t="s">
        <v>354</v>
      </c>
      <c r="K19" s="314" t="s">
        <v>354</v>
      </c>
      <c r="L19" s="315" t="s">
        <v>354</v>
      </c>
    </row>
    <row r="20" spans="2:35" x14ac:dyDescent="0.3">
      <c r="B20" t="s">
        <v>360</v>
      </c>
      <c r="C20">
        <v>0</v>
      </c>
      <c r="D20">
        <v>1</v>
      </c>
      <c r="E20">
        <v>1</v>
      </c>
      <c r="H20" s="313" t="s">
        <v>354</v>
      </c>
      <c r="I20" s="314" t="s">
        <v>354</v>
      </c>
      <c r="J20" s="314" t="s">
        <v>354</v>
      </c>
      <c r="K20" s="314" t="s">
        <v>354</v>
      </c>
      <c r="L20" s="315" t="s">
        <v>354</v>
      </c>
    </row>
    <row r="21" spans="2:35" x14ac:dyDescent="0.3">
      <c r="H21" s="78"/>
      <c r="I21" s="101"/>
      <c r="J21" s="101"/>
      <c r="K21" s="101"/>
      <c r="L21" s="85"/>
    </row>
    <row r="22" spans="2:35" x14ac:dyDescent="0.3">
      <c r="H22" s="78"/>
      <c r="I22" s="101"/>
      <c r="J22" s="101"/>
      <c r="K22" s="101"/>
      <c r="L22" s="85"/>
    </row>
    <row r="23" spans="2:35" s="16" customFormat="1" x14ac:dyDescent="0.3">
      <c r="B23" s="16" t="s">
        <v>361</v>
      </c>
      <c r="H23" s="84"/>
      <c r="I23" s="103"/>
      <c r="L23" s="18"/>
    </row>
    <row r="24" spans="2:35" x14ac:dyDescent="0.3">
      <c r="H24" s="19">
        <v>1</v>
      </c>
      <c r="I24" s="299">
        <v>1</v>
      </c>
      <c r="J24" s="100">
        <v>1</v>
      </c>
      <c r="K24" s="100">
        <v>1</v>
      </c>
      <c r="L24" s="20">
        <v>1</v>
      </c>
    </row>
    <row r="25" spans="2:35" s="16" customFormat="1" x14ac:dyDescent="0.3">
      <c r="B25" s="16" t="s">
        <v>362</v>
      </c>
      <c r="H25" s="17"/>
      <c r="I25" s="103"/>
      <c r="L25" s="18"/>
    </row>
    <row r="26" spans="2:35" x14ac:dyDescent="0.3">
      <c r="H26" s="19"/>
      <c r="I26" s="101"/>
      <c r="J26" s="100"/>
      <c r="K26" s="100"/>
      <c r="L26" s="20"/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</row>
    <row r="27" spans="2:35" s="16" customFormat="1" x14ac:dyDescent="0.3">
      <c r="B27" s="16" t="s">
        <v>363</v>
      </c>
      <c r="H27" s="17"/>
      <c r="I27" s="103"/>
      <c r="L27" s="18"/>
    </row>
    <row r="28" spans="2:35" x14ac:dyDescent="0.3">
      <c r="B28" t="s">
        <v>364</v>
      </c>
      <c r="H28" s="78">
        <v>1.1523287447179708E-2</v>
      </c>
      <c r="I28" s="101">
        <v>1.1523287447179708E-2</v>
      </c>
      <c r="J28" s="101">
        <v>1.1523287447179708E-2</v>
      </c>
      <c r="K28" s="101">
        <v>1.1523287447179708E-2</v>
      </c>
      <c r="L28" s="85">
        <v>1.1523287447179708E-2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</row>
    <row r="29" spans="2:35" x14ac:dyDescent="0.3">
      <c r="B29" t="s">
        <v>365</v>
      </c>
      <c r="H29" s="19"/>
      <c r="I29" s="101"/>
      <c r="J29" s="100"/>
      <c r="K29" s="100"/>
      <c r="L29" s="20"/>
    </row>
    <row r="30" spans="2:35" x14ac:dyDescent="0.3">
      <c r="B30" t="s">
        <v>366</v>
      </c>
      <c r="H30" s="19"/>
      <c r="I30" s="101"/>
      <c r="J30" s="100"/>
      <c r="K30" s="100"/>
      <c r="L30" s="20"/>
    </row>
    <row r="31" spans="2:35" x14ac:dyDescent="0.3">
      <c r="H31" s="19"/>
      <c r="I31" s="101"/>
      <c r="J31" s="100"/>
      <c r="K31" s="100"/>
      <c r="L31" s="20"/>
    </row>
    <row r="32" spans="2:35" s="16" customFormat="1" x14ac:dyDescent="0.3">
      <c r="B32" s="16" t="s">
        <v>346</v>
      </c>
      <c r="H32" s="17"/>
      <c r="I32" s="103"/>
      <c r="L32" s="18"/>
    </row>
    <row r="33" spans="1:35" x14ac:dyDescent="0.3">
      <c r="B33" t="s">
        <v>347</v>
      </c>
      <c r="F33">
        <v>0</v>
      </c>
      <c r="G33">
        <v>0</v>
      </c>
      <c r="H33" s="78">
        <v>1.1523287447179709</v>
      </c>
      <c r="I33" s="101">
        <v>1.1523287447179709</v>
      </c>
      <c r="J33" s="101">
        <v>1.1523287447179709</v>
      </c>
      <c r="K33" s="101">
        <v>1.1523287447179709</v>
      </c>
      <c r="L33" s="85">
        <v>1.1523287447179709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</row>
    <row r="34" spans="1:35" x14ac:dyDescent="0.3">
      <c r="B34" t="s">
        <v>348</v>
      </c>
      <c r="F34">
        <v>0</v>
      </c>
      <c r="G34">
        <v>0</v>
      </c>
      <c r="H34" s="19">
        <v>0</v>
      </c>
      <c r="I34" s="101">
        <v>5.7616437235898543E-2</v>
      </c>
      <c r="J34" s="100">
        <v>0</v>
      </c>
      <c r="K34" s="100">
        <v>0</v>
      </c>
      <c r="L34" s="20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</row>
    <row r="35" spans="1:35" x14ac:dyDescent="0.3">
      <c r="H35" s="19"/>
      <c r="I35" s="101"/>
      <c r="J35" s="100"/>
      <c r="K35" s="100"/>
      <c r="L35" s="20"/>
    </row>
    <row r="36" spans="1:35" s="13" customFormat="1" x14ac:dyDescent="0.3">
      <c r="A36" s="13" t="s">
        <v>209</v>
      </c>
      <c r="H36" s="14"/>
      <c r="I36" s="178"/>
      <c r="L36" s="15"/>
    </row>
    <row r="37" spans="1:35" s="16" customFormat="1" x14ac:dyDescent="0.3">
      <c r="B37" s="16" t="s">
        <v>349</v>
      </c>
      <c r="H37" s="17"/>
      <c r="I37" s="103"/>
      <c r="L37" s="18"/>
    </row>
    <row r="38" spans="1:35" ht="43.2" x14ac:dyDescent="0.3">
      <c r="C38" s="21" t="s">
        <v>350</v>
      </c>
      <c r="D38" s="21" t="s">
        <v>351</v>
      </c>
      <c r="E38" s="21" t="s">
        <v>352</v>
      </c>
      <c r="H38" s="19"/>
      <c r="I38" s="101"/>
      <c r="J38" s="100"/>
      <c r="K38" s="100"/>
      <c r="L38" s="20"/>
    </row>
    <row r="39" spans="1:35" x14ac:dyDescent="0.3">
      <c r="B39" t="s">
        <v>353</v>
      </c>
      <c r="C39">
        <v>1</v>
      </c>
      <c r="D39">
        <v>1</v>
      </c>
      <c r="E39">
        <v>0</v>
      </c>
      <c r="H39" s="78" cm="1">
        <f t="array" ref="H39:H45">Real_2025_to_real_2024_conversion_factor*H$49*Option_3_Estimate*$D$39:$D$45/10^6</f>
        <v>0</v>
      </c>
      <c r="I39" s="101" cm="1">
        <f t="array" ref="I39:I45">Real_2025_to_real_2024_conversion_factor*I$49*Option_3_Estimate*$D$39:$D$45/10^6</f>
        <v>0</v>
      </c>
      <c r="J39" s="101" cm="1">
        <f t="array" ref="J39:J45">Real_2025_to_real_2024_conversion_factor*J$49*Option_3_Estimate*$D$39:$D$45/10^6</f>
        <v>0</v>
      </c>
      <c r="K39" s="101" cm="1">
        <f t="array" ref="K39:K45">Real_2025_to_real_2024_conversion_factor*K$49*Option_3_Estimate*$D$39:$D$45/10^6</f>
        <v>0</v>
      </c>
      <c r="L39" s="85" cm="1">
        <f t="array" ref="L39:L45">Real_2025_to_real_2024_conversion_factor*L$49*Option_3_Estimate*$D$39:$D$45/10^6</f>
        <v>0</v>
      </c>
    </row>
    <row r="40" spans="1:35" x14ac:dyDescent="0.3">
      <c r="B40" t="s">
        <v>355</v>
      </c>
      <c r="C40">
        <v>1</v>
      </c>
      <c r="D40">
        <v>1</v>
      </c>
      <c r="E40">
        <v>1</v>
      </c>
      <c r="H40" s="78">
        <v>0</v>
      </c>
      <c r="I40" s="101">
        <v>0</v>
      </c>
      <c r="J40" s="101">
        <v>0</v>
      </c>
      <c r="K40" s="101">
        <v>0</v>
      </c>
      <c r="L40" s="85">
        <v>0</v>
      </c>
    </row>
    <row r="41" spans="1:35" x14ac:dyDescent="0.3">
      <c r="B41" t="s">
        <v>356</v>
      </c>
      <c r="C41">
        <v>1</v>
      </c>
      <c r="D41">
        <v>1</v>
      </c>
      <c r="E41">
        <f>IFERROR((1-Replacement_Percentage_Option_3)^Asset_Life_Option_3,0)</f>
        <v>0</v>
      </c>
      <c r="H41" s="78">
        <v>0</v>
      </c>
      <c r="I41" s="101">
        <v>0</v>
      </c>
      <c r="J41" s="101">
        <v>0</v>
      </c>
      <c r="K41" s="101">
        <v>0</v>
      </c>
      <c r="L41" s="85">
        <v>0</v>
      </c>
    </row>
    <row r="42" spans="1:35" x14ac:dyDescent="0.3">
      <c r="B42" t="s">
        <v>357</v>
      </c>
      <c r="C42">
        <v>1</v>
      </c>
      <c r="D42">
        <v>1</v>
      </c>
      <c r="E42">
        <v>1</v>
      </c>
      <c r="H42" s="78">
        <v>0</v>
      </c>
      <c r="I42" s="101">
        <v>0</v>
      </c>
      <c r="J42" s="101">
        <v>0</v>
      </c>
      <c r="K42" s="101">
        <v>0</v>
      </c>
      <c r="L42" s="85">
        <v>0</v>
      </c>
    </row>
    <row r="43" spans="1:35" x14ac:dyDescent="0.3">
      <c r="B43" t="s">
        <v>358</v>
      </c>
      <c r="C43">
        <v>1</v>
      </c>
      <c r="D43">
        <v>1</v>
      </c>
      <c r="E43">
        <v>1</v>
      </c>
      <c r="H43" s="78">
        <v>0</v>
      </c>
      <c r="I43" s="101">
        <v>0</v>
      </c>
      <c r="J43" s="101">
        <v>0</v>
      </c>
      <c r="K43" s="101">
        <v>0</v>
      </c>
      <c r="L43" s="85">
        <v>0</v>
      </c>
    </row>
    <row r="44" spans="1:35" x14ac:dyDescent="0.3">
      <c r="B44" t="s">
        <v>359</v>
      </c>
      <c r="C44">
        <v>0</v>
      </c>
      <c r="D44">
        <v>1</v>
      </c>
      <c r="E44">
        <v>1</v>
      </c>
      <c r="H44" s="78">
        <v>0</v>
      </c>
      <c r="I44" s="101">
        <v>0</v>
      </c>
      <c r="J44" s="101">
        <v>0</v>
      </c>
      <c r="K44" s="101">
        <v>0</v>
      </c>
      <c r="L44" s="85">
        <v>0</v>
      </c>
    </row>
    <row r="45" spans="1:35" x14ac:dyDescent="0.3">
      <c r="B45" t="s">
        <v>360</v>
      </c>
      <c r="C45">
        <v>0</v>
      </c>
      <c r="D45">
        <v>1</v>
      </c>
      <c r="E45">
        <v>1</v>
      </c>
      <c r="H45" s="78">
        <v>0</v>
      </c>
      <c r="I45" s="101">
        <v>0</v>
      </c>
      <c r="J45" s="101">
        <v>0</v>
      </c>
      <c r="K45" s="101">
        <v>0</v>
      </c>
      <c r="L45" s="85">
        <v>0</v>
      </c>
    </row>
    <row r="46" spans="1:35" x14ac:dyDescent="0.3">
      <c r="H46" s="78"/>
      <c r="I46" s="101"/>
      <c r="J46" s="101"/>
      <c r="K46" s="101"/>
      <c r="L46" s="85"/>
    </row>
    <row r="47" spans="1:35" x14ac:dyDescent="0.3">
      <c r="H47" s="78"/>
      <c r="I47" s="101"/>
      <c r="J47" s="101"/>
      <c r="K47" s="101"/>
      <c r="L47" s="85"/>
    </row>
    <row r="48" spans="1:35" s="16" customFormat="1" x14ac:dyDescent="0.3">
      <c r="B48" s="16" t="s">
        <v>361</v>
      </c>
      <c r="H48" s="84"/>
      <c r="I48" s="103"/>
      <c r="L48" s="18"/>
    </row>
    <row r="49" spans="1:35" x14ac:dyDescent="0.3">
      <c r="H49" s="19">
        <v>1</v>
      </c>
      <c r="I49" s="101">
        <v>0</v>
      </c>
      <c r="J49" s="100">
        <v>0</v>
      </c>
      <c r="K49" s="100">
        <v>0</v>
      </c>
      <c r="L49" s="20">
        <v>0</v>
      </c>
    </row>
    <row r="50" spans="1:35" s="16" customFormat="1" x14ac:dyDescent="0.3">
      <c r="B50" s="16" t="s">
        <v>362</v>
      </c>
      <c r="H50" s="17"/>
      <c r="I50" s="103"/>
      <c r="L50" s="18"/>
    </row>
    <row r="51" spans="1:35" x14ac:dyDescent="0.3">
      <c r="H51" s="19"/>
      <c r="I51" s="101"/>
      <c r="J51" s="100"/>
      <c r="K51" s="100"/>
      <c r="L51" s="20"/>
      <c r="M51" cm="1">
        <f t="array" aca="1" ref="M51" ca="1">IF(AND(Asset_Life_Option_3&lt;30,Asset_Life_Option_3-(M$1-$H$1)&lt;=0),OFFSET(L49,0,-(Asset_Life_Option_3-1))*SUM($H$39:$L$45*$E$39:$E$45),0)</f>
        <v>0</v>
      </c>
      <c r="N51" cm="1">
        <f t="array" aca="1" ref="N51" ca="1">IF(AND(Asset_Life_Option_3&lt;30,Asset_Life_Option_3-(N$1-$H$1)&lt;=0),OFFSET(M49,0,-(Asset_Life_Option_3-1))*SUM($H$39:$L$45*$E$39:$E$45),0)</f>
        <v>0</v>
      </c>
      <c r="O51" cm="1">
        <f t="array" aca="1" ref="O51" ca="1">IF(AND(Asset_Life_Option_3&lt;30,Asset_Life_Option_3-(O$1-$H$1)&lt;=0),OFFSET(N49,0,-(Asset_Life_Option_3-1))*SUM($H$39:$L$45*$E$39:$E$45),0)</f>
        <v>0</v>
      </c>
      <c r="P51" cm="1">
        <f t="array" aca="1" ref="P51" ca="1">IF(AND(Asset_Life_Option_3&lt;30,Asset_Life_Option_3-(P$1-$H$1)&lt;=0),OFFSET(O49,0,-(Asset_Life_Option_3-1))*SUM($H$39:$L$45*$E$39:$E$45),0)</f>
        <v>0</v>
      </c>
      <c r="Q51" cm="1">
        <f t="array" aca="1" ref="Q51" ca="1">IF(AND(Asset_Life_Option_3&lt;30,Asset_Life_Option_3-(Q$1-$H$1)&lt;=0),OFFSET(P49,0,-(Asset_Life_Option_3-1))*SUM($H$39:$L$45*$E$39:$E$45),0)</f>
        <v>0</v>
      </c>
      <c r="R51" cm="1">
        <f t="array" aca="1" ref="R51" ca="1">IF(AND(Asset_Life_Option_3&lt;30,Asset_Life_Option_3-(R$1-$H$1)&lt;=0),OFFSET(Q49,0,-(Asset_Life_Option_3-1))*SUM($H$39:$L$45*$E$39:$E$45),0)</f>
        <v>0</v>
      </c>
      <c r="S51" cm="1">
        <f t="array" aca="1" ref="S51" ca="1">IF(AND(Asset_Life_Option_3&lt;30,Asset_Life_Option_3-(S$1-$H$1)&lt;=0),OFFSET(R49,0,-(Asset_Life_Option_3-1))*SUM($H$39:$L$45*$E$39:$E$45),0)</f>
        <v>0</v>
      </c>
      <c r="T51" cm="1">
        <f t="array" aca="1" ref="T51" ca="1">IF(AND(Asset_Life_Option_3&lt;30,Asset_Life_Option_3-(T$1-$H$1)&lt;=0),OFFSET(S49,0,-(Asset_Life_Option_3-1))*SUM($H$39:$L$45*$E$39:$E$45),0)</f>
        <v>0</v>
      </c>
      <c r="U51" cm="1">
        <f t="array" aca="1" ref="U51" ca="1">IF(AND(Asset_Life_Option_3&lt;30,Asset_Life_Option_3-(U$1-$H$1)&lt;=0),OFFSET(T49,0,-(Asset_Life_Option_3-1))*SUM($H$39:$L$45*$E$39:$E$45),0)</f>
        <v>0</v>
      </c>
      <c r="V51" cm="1">
        <f t="array" aca="1" ref="V51" ca="1">IF(AND(Asset_Life_Option_3&lt;30,Asset_Life_Option_3-(V$1-$H$1)&lt;=0),OFFSET(U49,0,-(Asset_Life_Option_3-1))*SUM($H$39:$L$45*$E$39:$E$45),0)</f>
        <v>0</v>
      </c>
      <c r="W51" cm="1">
        <f t="array" aca="1" ref="W51" ca="1">IF(AND(Asset_Life_Option_3&lt;30,Asset_Life_Option_3-(W$1-$H$1)&lt;=0),OFFSET(V49,0,-(Asset_Life_Option_3-1))*SUM($H$39:$L$45*$E$39:$E$45),0)</f>
        <v>0</v>
      </c>
      <c r="X51" cm="1">
        <f t="array" aca="1" ref="X51" ca="1">IF(AND(Asset_Life_Option_3&lt;30,Asset_Life_Option_3-(X$1-$H$1)&lt;=0),OFFSET(W49,0,-(Asset_Life_Option_3-1))*SUM($H$39:$L$45*$E$39:$E$45),0)</f>
        <v>0</v>
      </c>
      <c r="Y51" cm="1">
        <f t="array" aca="1" ref="Y51" ca="1">IF(AND(Asset_Life_Option_3&lt;30,Asset_Life_Option_3-(Y$1-$H$1)&lt;=0),OFFSET(X49,0,-(Asset_Life_Option_3-1))*SUM($H$39:$L$45*$E$39:$E$45),0)</f>
        <v>0</v>
      </c>
      <c r="Z51" cm="1">
        <f t="array" aca="1" ref="Z51" ca="1">IF(AND(Asset_Life_Option_3&lt;30,Asset_Life_Option_3-(Z$1-$H$1)&lt;=0),OFFSET(Y49,0,-(Asset_Life_Option_3-1))*SUM($H$39:$L$45*$E$39:$E$45),0)</f>
        <v>0</v>
      </c>
      <c r="AA51" cm="1">
        <f t="array" aca="1" ref="AA51" ca="1">IF(AND(Asset_Life_Option_3&lt;30,Asset_Life_Option_3-(AA$1-$H$1)&lt;=0),OFFSET(Z49,0,-(Asset_Life_Option_3-1))*SUM($H$39:$L$45*$E$39:$E$45),0)</f>
        <v>0</v>
      </c>
      <c r="AB51" cm="1">
        <f t="array" aca="1" ref="AB51" ca="1">IF(AND(Asset_Life_Option_3&lt;30,Asset_Life_Option_3-(AB$1-$H$1)&lt;=0),OFFSET(AA49,0,-(Asset_Life_Option_3-1))*SUM($H$39:$L$45*$E$39:$E$45),0)</f>
        <v>0</v>
      </c>
      <c r="AC51" cm="1">
        <f t="array" aca="1" ref="AC51" ca="1">IF(AND(Asset_Life_Option_3&lt;30,Asset_Life_Option_3-(AC$1-$H$1)&lt;=0),OFFSET(AB49,0,-(Asset_Life_Option_3-1))*SUM($H$39:$L$45*$E$39:$E$45),0)</f>
        <v>0</v>
      </c>
      <c r="AD51" cm="1">
        <f t="array" aca="1" ref="AD51" ca="1">IF(AND(Asset_Life_Option_3&lt;30,Asset_Life_Option_3-(AD$1-$H$1)&lt;=0),OFFSET(AC49,0,-(Asset_Life_Option_3-1))*SUM($H$39:$L$45*$E$39:$E$45),0)</f>
        <v>0</v>
      </c>
      <c r="AE51" cm="1">
        <f t="array" aca="1" ref="AE51" ca="1">IF(AND(Asset_Life_Option_3&lt;30,Asset_Life_Option_3-(AE$1-$H$1)&lt;=0),OFFSET(AD49,0,-(Asset_Life_Option_3-1))*SUM($H$39:$L$45*$E$39:$E$45),0)</f>
        <v>0</v>
      </c>
      <c r="AF51" cm="1">
        <f t="array" aca="1" ref="AF51" ca="1">IF(AND(Asset_Life_Option_3&lt;30,Asset_Life_Option_3-(AF$1-$H$1)&lt;=0),OFFSET(AE49,0,-(Asset_Life_Option_3-1))*SUM($H$39:$L$45*$E$39:$E$45),0)</f>
        <v>0</v>
      </c>
      <c r="AG51" cm="1">
        <f t="array" aca="1" ref="AG51" ca="1">IF(AND(Asset_Life_Option_3&lt;30,Asset_Life_Option_3-(AG$1-$H$1)&lt;=0),OFFSET(AF49,0,-(Asset_Life_Option_3-1))*SUM($H$39:$L$45*$E$39:$E$45),0)</f>
        <v>0</v>
      </c>
      <c r="AH51" cm="1">
        <f t="array" aca="1" ref="AH51" ca="1">IF(AND(Asset_Life_Option_3&lt;30,Asset_Life_Option_3-(AH$1-$H$1)&lt;=0),OFFSET(AG49,0,-(Asset_Life_Option_3-1))*SUM($H$39:$L$45*$E$39:$E$45),0)</f>
        <v>0</v>
      </c>
      <c r="AI51" cm="1">
        <f t="array" aca="1" ref="AI51" ca="1">IF(AND(Asset_Life_Option_3&lt;30,Asset_Life_Option_3-(AI$1-$H$1)&lt;=0),OFFSET(AH49,0,-(Asset_Life_Option_3-1))*SUM($H$39:$L$45*$E$39:$E$45),0)</f>
        <v>0</v>
      </c>
    </row>
    <row r="52" spans="1:35" s="16" customFormat="1" x14ac:dyDescent="0.3">
      <c r="B52" s="16" t="s">
        <v>363</v>
      </c>
      <c r="H52" s="17"/>
      <c r="I52" s="103"/>
      <c r="L52" s="18"/>
    </row>
    <row r="53" spans="1:35" x14ac:dyDescent="0.3">
      <c r="B53" t="s">
        <v>364</v>
      </c>
      <c r="H53" s="19">
        <f>IF(SUM($F$49:G$49)=1,1%*SUM($H$39:$L$45),0)</f>
        <v>0</v>
      </c>
      <c r="I53" s="101">
        <f>IF(SUM($F$49:H$49)=1,1%*SUM($H$39:$L$45),0)</f>
        <v>0</v>
      </c>
      <c r="J53" s="100">
        <f>IF(SUM($F$49:I$49)=1,1%*SUM($H$39:$L$45),0)</f>
        <v>0</v>
      </c>
      <c r="K53" s="100">
        <f>IF(SUM($F$49:J$49)=1,1%*SUM($H$39:$L$45),0)</f>
        <v>0</v>
      </c>
      <c r="L53" s="20">
        <f>IF(SUM($F$49:K$49)=1,1%*SUM($H$39:$L$45),0)</f>
        <v>0</v>
      </c>
      <c r="M53">
        <f>L53</f>
        <v>0</v>
      </c>
      <c r="N53">
        <f t="shared" ref="N53:AI53" si="1">M53</f>
        <v>0</v>
      </c>
      <c r="O53">
        <f t="shared" si="1"/>
        <v>0</v>
      </c>
      <c r="P53">
        <f t="shared" si="1"/>
        <v>0</v>
      </c>
      <c r="Q53">
        <f t="shared" si="1"/>
        <v>0</v>
      </c>
      <c r="R53">
        <f t="shared" si="1"/>
        <v>0</v>
      </c>
      <c r="S53">
        <f t="shared" si="1"/>
        <v>0</v>
      </c>
      <c r="T53">
        <f t="shared" si="1"/>
        <v>0</v>
      </c>
      <c r="U53">
        <f t="shared" si="1"/>
        <v>0</v>
      </c>
      <c r="V53">
        <f t="shared" si="1"/>
        <v>0</v>
      </c>
      <c r="W53">
        <f t="shared" si="1"/>
        <v>0</v>
      </c>
      <c r="X53">
        <f t="shared" si="1"/>
        <v>0</v>
      </c>
      <c r="Y53">
        <f t="shared" si="1"/>
        <v>0</v>
      </c>
      <c r="Z53">
        <f t="shared" si="1"/>
        <v>0</v>
      </c>
      <c r="AA53">
        <f t="shared" si="1"/>
        <v>0</v>
      </c>
      <c r="AB53">
        <f t="shared" si="1"/>
        <v>0</v>
      </c>
      <c r="AC53">
        <f t="shared" si="1"/>
        <v>0</v>
      </c>
      <c r="AD53">
        <f t="shared" si="1"/>
        <v>0</v>
      </c>
      <c r="AE53">
        <f t="shared" si="1"/>
        <v>0</v>
      </c>
      <c r="AF53">
        <f t="shared" si="1"/>
        <v>0</v>
      </c>
      <c r="AG53">
        <f t="shared" si="1"/>
        <v>0</v>
      </c>
      <c r="AH53">
        <f t="shared" si="1"/>
        <v>0</v>
      </c>
      <c r="AI53">
        <f t="shared" si="1"/>
        <v>0</v>
      </c>
    </row>
    <row r="54" spans="1:35" x14ac:dyDescent="0.3">
      <c r="B54" t="s">
        <v>365</v>
      </c>
      <c r="H54" s="19"/>
      <c r="I54" s="101"/>
      <c r="J54" s="100"/>
      <c r="K54" s="100"/>
      <c r="L54" s="20"/>
    </row>
    <row r="55" spans="1:35" x14ac:dyDescent="0.3">
      <c r="B55" t="s">
        <v>366</v>
      </c>
      <c r="H55" s="19"/>
      <c r="I55" s="101"/>
      <c r="J55" s="100"/>
      <c r="K55" s="100"/>
      <c r="L55" s="20"/>
    </row>
    <row r="56" spans="1:35" x14ac:dyDescent="0.3">
      <c r="H56" s="19"/>
      <c r="I56" s="101"/>
      <c r="J56" s="100"/>
      <c r="K56" s="100"/>
      <c r="L56" s="20"/>
    </row>
    <row r="57" spans="1:35" s="16" customFormat="1" x14ac:dyDescent="0.3">
      <c r="B57" s="16" t="s">
        <v>346</v>
      </c>
      <c r="H57" s="17"/>
      <c r="I57" s="103"/>
      <c r="L57" s="18"/>
    </row>
    <row r="58" spans="1:35" x14ac:dyDescent="0.3">
      <c r="B58" t="s">
        <v>347</v>
      </c>
      <c r="F58">
        <f t="shared" ref="F58:G58" si="2">SUMPRODUCT($D39:$D47,F39:F47)</f>
        <v>0</v>
      </c>
      <c r="G58">
        <f t="shared" si="2"/>
        <v>0</v>
      </c>
      <c r="H58" s="78">
        <f>SUMPRODUCT($D39:$D45,H39:H45)</f>
        <v>0</v>
      </c>
      <c r="I58" s="101">
        <f>SUMPRODUCT($D39:$D45,I39:I45)</f>
        <v>0</v>
      </c>
      <c r="J58" s="101">
        <f t="shared" ref="J58:K58" si="3">SUMPRODUCT($D39:$D45,J39:J45)</f>
        <v>0</v>
      </c>
      <c r="K58" s="101">
        <f t="shared" si="3"/>
        <v>0</v>
      </c>
      <c r="L58" s="85">
        <f>SUMPRODUCT($D39:$D45,L39:L45)</f>
        <v>0</v>
      </c>
      <c r="M58">
        <f>M49</f>
        <v>0</v>
      </c>
      <c r="N58">
        <f t="shared" ref="N58:AI58" ca="1" si="4">IF(AND(Asset_Life_Option_3&lt;30,Asset_Life_Option_3-(N$1-$H$1)&lt;=0),OFFSET(M49,0,-(Asset_Life_Option_3-1))*SUM($H$39:$L$47),0)</f>
        <v>0</v>
      </c>
      <c r="O58">
        <f t="shared" ca="1" si="4"/>
        <v>0</v>
      </c>
      <c r="P58">
        <f t="shared" ca="1" si="4"/>
        <v>0</v>
      </c>
      <c r="Q58">
        <f t="shared" ca="1" si="4"/>
        <v>0</v>
      </c>
      <c r="R58">
        <f t="shared" ca="1" si="4"/>
        <v>0</v>
      </c>
      <c r="S58">
        <f t="shared" ca="1" si="4"/>
        <v>0</v>
      </c>
      <c r="T58">
        <f t="shared" ca="1" si="4"/>
        <v>0</v>
      </c>
      <c r="U58">
        <f t="shared" ca="1" si="4"/>
        <v>0</v>
      </c>
      <c r="V58">
        <f t="shared" ca="1" si="4"/>
        <v>0</v>
      </c>
      <c r="W58">
        <f t="shared" ca="1" si="4"/>
        <v>0</v>
      </c>
      <c r="X58">
        <f t="shared" ca="1" si="4"/>
        <v>0</v>
      </c>
      <c r="Y58">
        <f t="shared" ca="1" si="4"/>
        <v>0</v>
      </c>
      <c r="Z58">
        <f t="shared" ca="1" si="4"/>
        <v>0</v>
      </c>
      <c r="AA58">
        <f t="shared" ca="1" si="4"/>
        <v>0</v>
      </c>
      <c r="AB58">
        <f t="shared" ca="1" si="4"/>
        <v>0</v>
      </c>
      <c r="AC58">
        <f t="shared" ca="1" si="4"/>
        <v>0</v>
      </c>
      <c r="AD58">
        <f t="shared" ca="1" si="4"/>
        <v>0</v>
      </c>
      <c r="AE58">
        <f t="shared" ca="1" si="4"/>
        <v>0</v>
      </c>
      <c r="AF58">
        <f t="shared" ca="1" si="4"/>
        <v>0</v>
      </c>
      <c r="AG58">
        <f t="shared" ca="1" si="4"/>
        <v>0</v>
      </c>
      <c r="AH58">
        <f t="shared" ca="1" si="4"/>
        <v>0</v>
      </c>
      <c r="AI58">
        <f t="shared" ca="1" si="4"/>
        <v>0</v>
      </c>
    </row>
    <row r="59" spans="1:35" x14ac:dyDescent="0.3">
      <c r="B59" t="s">
        <v>348</v>
      </c>
      <c r="F59">
        <f t="shared" ref="F59" si="5">SUM(F53:F55)</f>
        <v>0</v>
      </c>
      <c r="G59">
        <f>SUM(G53:G55)</f>
        <v>0</v>
      </c>
      <c r="H59" s="19">
        <f>SUM(H53:H55)</f>
        <v>0</v>
      </c>
      <c r="I59" s="101">
        <f t="shared" ref="I59:AH59" si="6">SUM(I53:I55)</f>
        <v>0</v>
      </c>
      <c r="J59" s="100">
        <f t="shared" si="6"/>
        <v>0</v>
      </c>
      <c r="K59" s="100">
        <f t="shared" si="6"/>
        <v>0</v>
      </c>
      <c r="L59" s="20">
        <f t="shared" si="6"/>
        <v>0</v>
      </c>
      <c r="M59">
        <f t="shared" si="6"/>
        <v>0</v>
      </c>
      <c r="N59">
        <f t="shared" si="6"/>
        <v>0</v>
      </c>
      <c r="O59">
        <f t="shared" si="6"/>
        <v>0</v>
      </c>
      <c r="P59">
        <f t="shared" si="6"/>
        <v>0</v>
      </c>
      <c r="Q59">
        <f t="shared" si="6"/>
        <v>0</v>
      </c>
      <c r="R59">
        <f t="shared" si="6"/>
        <v>0</v>
      </c>
      <c r="S59">
        <f t="shared" si="6"/>
        <v>0</v>
      </c>
      <c r="T59">
        <f t="shared" si="6"/>
        <v>0</v>
      </c>
      <c r="U59">
        <f t="shared" si="6"/>
        <v>0</v>
      </c>
      <c r="V59">
        <f t="shared" si="6"/>
        <v>0</v>
      </c>
      <c r="W59">
        <f t="shared" si="6"/>
        <v>0</v>
      </c>
      <c r="X59">
        <f t="shared" si="6"/>
        <v>0</v>
      </c>
      <c r="Y59">
        <f t="shared" si="6"/>
        <v>0</v>
      </c>
      <c r="Z59">
        <f t="shared" si="6"/>
        <v>0</v>
      </c>
      <c r="AA59">
        <f t="shared" si="6"/>
        <v>0</v>
      </c>
      <c r="AB59">
        <f t="shared" si="6"/>
        <v>0</v>
      </c>
      <c r="AC59">
        <f t="shared" si="6"/>
        <v>0</v>
      </c>
      <c r="AD59">
        <f t="shared" si="6"/>
        <v>0</v>
      </c>
      <c r="AE59">
        <f t="shared" si="6"/>
        <v>0</v>
      </c>
      <c r="AF59">
        <f t="shared" si="6"/>
        <v>0</v>
      </c>
      <c r="AG59">
        <f t="shared" si="6"/>
        <v>0</v>
      </c>
      <c r="AH59">
        <f t="shared" si="6"/>
        <v>0</v>
      </c>
      <c r="AI59">
        <f>SUM(AI53:AI55)</f>
        <v>0</v>
      </c>
    </row>
    <row r="60" spans="1:35" x14ac:dyDescent="0.3">
      <c r="H60" s="19"/>
      <c r="I60" s="101"/>
      <c r="J60" s="100"/>
      <c r="K60" s="100"/>
      <c r="L60" s="20"/>
    </row>
    <row r="61" spans="1:35" s="13" customFormat="1" x14ac:dyDescent="0.3">
      <c r="A61" s="13" t="s">
        <v>210</v>
      </c>
      <c r="H61" s="14"/>
      <c r="I61" s="178"/>
      <c r="L61" s="15"/>
    </row>
    <row r="62" spans="1:35" s="16" customFormat="1" x14ac:dyDescent="0.3">
      <c r="B62" s="16" t="s">
        <v>349</v>
      </c>
      <c r="H62" s="17"/>
      <c r="I62" s="103"/>
      <c r="L62" s="18"/>
    </row>
    <row r="63" spans="1:35" ht="43.2" x14ac:dyDescent="0.3">
      <c r="C63" s="21" t="s">
        <v>350</v>
      </c>
      <c r="D63" s="21" t="s">
        <v>351</v>
      </c>
      <c r="E63" s="21" t="s">
        <v>352</v>
      </c>
      <c r="H63" s="19"/>
      <c r="I63" s="101"/>
      <c r="J63" s="100"/>
      <c r="K63" s="100"/>
      <c r="L63" s="20"/>
    </row>
    <row r="64" spans="1:35" x14ac:dyDescent="0.3">
      <c r="B64" t="s">
        <v>353</v>
      </c>
      <c r="C64">
        <v>1</v>
      </c>
      <c r="D64">
        <v>1</v>
      </c>
      <c r="E64">
        <v>0</v>
      </c>
      <c r="H64" s="19" cm="1">
        <f t="array" ref="H64:H70">Real_2025_to_real_2024_conversion_factor*H$74*Option_4_Estimate*$D$64:$D$70/10^6</f>
        <v>0</v>
      </c>
      <c r="I64" s="101" cm="1">
        <f t="array" ref="I64:I70">Real_2025_to_real_2024_conversion_factor*I$74*Option_4_Estimate*$D$64:$D$70/10^6</f>
        <v>0</v>
      </c>
      <c r="J64" s="100" cm="1">
        <f t="array" ref="J64:J70">Real_2025_to_real_2024_conversion_factor*J$74*Option_4_Estimate*$D$64:$D$70/10^6</f>
        <v>0</v>
      </c>
      <c r="K64" s="100" cm="1">
        <f t="array" ref="K64:K70">Real_2025_to_real_2024_conversion_factor*K$74*Option_4_Estimate*$D$64:$D$70/10^6</f>
        <v>0</v>
      </c>
      <c r="L64" s="20" cm="1">
        <f t="array" ref="L64:L70">Real_2025_to_real_2024_conversion_factor*L$74*Option_4_Estimate*$D$64:$D$70/10^6</f>
        <v>0</v>
      </c>
    </row>
    <row r="65" spans="1:272" x14ac:dyDescent="0.3">
      <c r="B65" t="s">
        <v>355</v>
      </c>
      <c r="C65">
        <v>1</v>
      </c>
      <c r="D65">
        <v>1</v>
      </c>
      <c r="E65">
        <v>1</v>
      </c>
      <c r="H65" s="19">
        <v>0</v>
      </c>
      <c r="I65" s="101">
        <v>0</v>
      </c>
      <c r="J65" s="100">
        <v>0</v>
      </c>
      <c r="K65" s="100">
        <v>0</v>
      </c>
      <c r="L65" s="20">
        <v>0</v>
      </c>
    </row>
    <row r="66" spans="1:272" x14ac:dyDescent="0.3">
      <c r="B66" t="s">
        <v>356</v>
      </c>
      <c r="C66">
        <v>1</v>
      </c>
      <c r="D66">
        <v>1</v>
      </c>
      <c r="E66" s="298">
        <f>IFERROR((1-Replacement_Percentage_Option_4)^Asset_Life_Option_4, 0)</f>
        <v>0</v>
      </c>
      <c r="H66" s="19">
        <v>0</v>
      </c>
      <c r="I66" s="101">
        <v>0</v>
      </c>
      <c r="J66" s="100">
        <v>0</v>
      </c>
      <c r="K66" s="100">
        <v>0</v>
      </c>
      <c r="L66" s="20">
        <v>0</v>
      </c>
    </row>
    <row r="67" spans="1:272" x14ac:dyDescent="0.3">
      <c r="B67" t="s">
        <v>357</v>
      </c>
      <c r="C67">
        <v>1</v>
      </c>
      <c r="D67">
        <v>1</v>
      </c>
      <c r="E67">
        <v>1</v>
      </c>
      <c r="H67" s="19">
        <v>0</v>
      </c>
      <c r="I67" s="101">
        <v>0</v>
      </c>
      <c r="J67" s="100">
        <v>0</v>
      </c>
      <c r="K67" s="100">
        <v>0</v>
      </c>
      <c r="L67" s="20">
        <v>0</v>
      </c>
    </row>
    <row r="68" spans="1:272" x14ac:dyDescent="0.3">
      <c r="B68" t="s">
        <v>358</v>
      </c>
      <c r="C68">
        <v>1</v>
      </c>
      <c r="D68">
        <v>1</v>
      </c>
      <c r="E68">
        <v>1</v>
      </c>
      <c r="H68" s="19">
        <v>0</v>
      </c>
      <c r="I68" s="101">
        <v>0</v>
      </c>
      <c r="J68" s="100">
        <v>0</v>
      </c>
      <c r="K68" s="100">
        <v>0</v>
      </c>
      <c r="L68" s="20">
        <v>0</v>
      </c>
    </row>
    <row r="69" spans="1:272" x14ac:dyDescent="0.3">
      <c r="B69" t="s">
        <v>359</v>
      </c>
      <c r="C69">
        <v>0</v>
      </c>
      <c r="D69">
        <v>1</v>
      </c>
      <c r="E69">
        <v>1</v>
      </c>
      <c r="H69" s="19">
        <v>0</v>
      </c>
      <c r="I69" s="101">
        <v>0</v>
      </c>
      <c r="J69" s="100">
        <v>0</v>
      </c>
      <c r="K69" s="100">
        <v>0</v>
      </c>
      <c r="L69" s="20">
        <v>0</v>
      </c>
    </row>
    <row r="70" spans="1:272" x14ac:dyDescent="0.3">
      <c r="B70" t="s">
        <v>360</v>
      </c>
      <c r="C70">
        <v>0</v>
      </c>
      <c r="D70">
        <v>1</v>
      </c>
      <c r="E70">
        <v>1</v>
      </c>
      <c r="H70" s="19">
        <v>0</v>
      </c>
      <c r="I70" s="101">
        <v>0</v>
      </c>
      <c r="J70" s="100">
        <v>0</v>
      </c>
      <c r="K70" s="100">
        <v>0</v>
      </c>
      <c r="L70" s="20">
        <v>0</v>
      </c>
    </row>
    <row r="71" spans="1:272" x14ac:dyDescent="0.3">
      <c r="H71" s="19"/>
      <c r="I71" s="101"/>
      <c r="J71" s="100"/>
      <c r="K71" s="100"/>
      <c r="L71" s="20"/>
    </row>
    <row r="72" spans="1:272" x14ac:dyDescent="0.3">
      <c r="H72" s="19"/>
      <c r="I72" s="101"/>
      <c r="J72" s="100"/>
      <c r="K72" s="100"/>
      <c r="L72" s="20"/>
    </row>
    <row r="73" spans="1:272" s="16" customFormat="1" x14ac:dyDescent="0.3">
      <c r="B73" s="16" t="s">
        <v>361</v>
      </c>
      <c r="H73" s="84"/>
      <c r="I73" s="103"/>
      <c r="L73" s="18"/>
    </row>
    <row r="74" spans="1:272" x14ac:dyDescent="0.3">
      <c r="H74" s="19">
        <v>1</v>
      </c>
      <c r="I74" s="101">
        <v>0</v>
      </c>
      <c r="J74" s="100">
        <v>0</v>
      </c>
      <c r="K74" s="100">
        <v>0</v>
      </c>
      <c r="L74" s="20">
        <v>0</v>
      </c>
    </row>
    <row r="75" spans="1:272" x14ac:dyDescent="0.3">
      <c r="A75" s="16"/>
      <c r="B75" s="16" t="s">
        <v>362</v>
      </c>
      <c r="C75" s="16"/>
      <c r="D75" s="16"/>
      <c r="E75" s="16"/>
      <c r="F75" s="16"/>
      <c r="G75" s="16"/>
      <c r="H75" s="84"/>
      <c r="I75" s="103"/>
      <c r="J75" s="16"/>
      <c r="K75" s="16"/>
      <c r="L75" s="18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6"/>
      <c r="AL75" s="16"/>
      <c r="AM75" s="16"/>
      <c r="AN75" s="16"/>
      <c r="AO75" s="16"/>
      <c r="AP75" s="16"/>
      <c r="AQ75" s="16"/>
      <c r="AR75" s="16"/>
      <c r="AS75" s="16"/>
      <c r="AT75" s="16"/>
      <c r="AU75" s="16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  <c r="CI75" s="16"/>
      <c r="CJ75" s="16"/>
      <c r="CK75" s="16"/>
      <c r="CL75" s="16"/>
      <c r="CM75" s="16"/>
      <c r="CN75" s="16"/>
      <c r="CO75" s="16"/>
      <c r="CP75" s="16"/>
      <c r="CQ75" s="16"/>
      <c r="CR75" s="16"/>
      <c r="CS75" s="16"/>
      <c r="CT75" s="16"/>
      <c r="CU75" s="16"/>
      <c r="CV75" s="16"/>
      <c r="CW75" s="16"/>
      <c r="CX75" s="16"/>
      <c r="CY75" s="16"/>
      <c r="CZ75" s="16"/>
      <c r="DA75" s="16"/>
      <c r="DB75" s="16"/>
      <c r="DC75" s="16"/>
      <c r="DD75" s="16"/>
      <c r="DE75" s="16"/>
      <c r="DF75" s="16"/>
      <c r="DG75" s="16"/>
      <c r="DH75" s="16"/>
      <c r="DI75" s="16"/>
      <c r="DJ75" s="16"/>
      <c r="DK75" s="16"/>
      <c r="DL75" s="16"/>
      <c r="DM75" s="16"/>
      <c r="DN75" s="16"/>
      <c r="DO75" s="16"/>
      <c r="DP75" s="16"/>
      <c r="DQ75" s="16"/>
      <c r="DR75" s="16"/>
      <c r="DS75" s="16"/>
      <c r="DT75" s="16"/>
      <c r="DU75" s="16"/>
      <c r="DV75" s="16"/>
      <c r="DW75" s="16"/>
      <c r="DX75" s="16"/>
      <c r="DY75" s="16"/>
      <c r="DZ75" s="16"/>
      <c r="EA75" s="16"/>
      <c r="EB75" s="16"/>
      <c r="EC75" s="16"/>
      <c r="ED75" s="16"/>
      <c r="EE75" s="16"/>
      <c r="EF75" s="16"/>
      <c r="EG75" s="16"/>
      <c r="EH75" s="16"/>
      <c r="EI75" s="16"/>
      <c r="EJ75" s="16"/>
      <c r="EK75" s="16"/>
      <c r="EL75" s="16"/>
      <c r="EM75" s="16"/>
      <c r="EN75" s="16"/>
      <c r="EO75" s="16"/>
      <c r="EP75" s="16"/>
      <c r="EQ75" s="16"/>
      <c r="ER75" s="16"/>
      <c r="ES75" s="16"/>
      <c r="ET75" s="16"/>
      <c r="EU75" s="16"/>
      <c r="EV75" s="16"/>
      <c r="EW75" s="16"/>
      <c r="EX75" s="16"/>
      <c r="EY75" s="16"/>
      <c r="EZ75" s="16"/>
      <c r="FA75" s="16"/>
      <c r="FB75" s="16"/>
      <c r="FC75" s="16"/>
      <c r="FD75" s="16"/>
      <c r="FE75" s="16"/>
      <c r="FF75" s="16"/>
      <c r="FG75" s="16"/>
      <c r="FH75" s="16"/>
      <c r="FI75" s="16"/>
      <c r="FJ75" s="16"/>
      <c r="FK75" s="16"/>
      <c r="FL75" s="16"/>
      <c r="FM75" s="16"/>
      <c r="FN75" s="16"/>
      <c r="FO75" s="16"/>
      <c r="FP75" s="16"/>
      <c r="FQ75" s="16"/>
      <c r="FR75" s="16"/>
      <c r="FS75" s="16"/>
      <c r="FT75" s="16"/>
      <c r="FU75" s="16"/>
      <c r="FV75" s="16"/>
      <c r="FW75" s="16"/>
      <c r="FX75" s="16"/>
      <c r="FY75" s="16"/>
      <c r="FZ75" s="16"/>
      <c r="GA75" s="16"/>
      <c r="GB75" s="16"/>
      <c r="GC75" s="16"/>
      <c r="GD75" s="16"/>
      <c r="GE75" s="16"/>
      <c r="GF75" s="16"/>
      <c r="GG75" s="16"/>
      <c r="GH75" s="16"/>
      <c r="GI75" s="16"/>
      <c r="GJ75" s="16"/>
      <c r="GK75" s="16"/>
      <c r="GL75" s="16"/>
      <c r="GM75" s="16"/>
      <c r="GN75" s="16"/>
      <c r="GO75" s="16"/>
      <c r="GP75" s="16"/>
      <c r="GQ75" s="16"/>
      <c r="GR75" s="16"/>
      <c r="GS75" s="16"/>
      <c r="GT75" s="16"/>
      <c r="GU75" s="16"/>
      <c r="GV75" s="16"/>
      <c r="GW75" s="16"/>
      <c r="GX75" s="16"/>
      <c r="GY75" s="16"/>
      <c r="GZ75" s="16"/>
      <c r="HA75" s="16"/>
      <c r="HB75" s="16"/>
      <c r="HC75" s="16"/>
      <c r="HD75" s="16"/>
      <c r="HE75" s="16"/>
      <c r="HF75" s="16"/>
      <c r="HG75" s="16"/>
      <c r="HH75" s="16"/>
      <c r="HI75" s="16"/>
      <c r="HJ75" s="16"/>
      <c r="HK75" s="16"/>
      <c r="HL75" s="16"/>
      <c r="HM75" s="16"/>
      <c r="HN75" s="16"/>
      <c r="HO75" s="16"/>
      <c r="HP75" s="16"/>
      <c r="HQ75" s="16"/>
      <c r="HR75" s="16"/>
      <c r="HS75" s="16"/>
      <c r="HT75" s="16"/>
      <c r="HU75" s="16"/>
      <c r="HV75" s="16"/>
      <c r="HW75" s="16"/>
      <c r="HX75" s="16"/>
      <c r="HY75" s="16"/>
      <c r="HZ75" s="16"/>
      <c r="IA75" s="16"/>
      <c r="IB75" s="16"/>
      <c r="IC75" s="16"/>
      <c r="ID75" s="16"/>
      <c r="IE75" s="16"/>
      <c r="IF75" s="16"/>
      <c r="IG75" s="16"/>
      <c r="IH75" s="16"/>
      <c r="II75" s="16"/>
      <c r="IJ75" s="16"/>
      <c r="IK75" s="16"/>
      <c r="IL75" s="16"/>
      <c r="IM75" s="16"/>
      <c r="IN75" s="16"/>
      <c r="IO75" s="16"/>
      <c r="IP75" s="16"/>
      <c r="IQ75" s="16"/>
      <c r="IR75" s="16"/>
      <c r="IS75" s="16"/>
      <c r="IT75" s="16"/>
      <c r="IU75" s="16"/>
      <c r="IV75" s="16"/>
      <c r="IW75" s="16"/>
      <c r="IX75" s="16"/>
      <c r="IY75" s="16"/>
      <c r="IZ75" s="16"/>
      <c r="JA75" s="16"/>
      <c r="JB75" s="16"/>
      <c r="JC75" s="16"/>
      <c r="JD75" s="16"/>
      <c r="JE75" s="16"/>
      <c r="JF75" s="16"/>
      <c r="JG75" s="16"/>
      <c r="JH75" s="16"/>
      <c r="JI75" s="16"/>
      <c r="JJ75" s="16"/>
      <c r="JK75" s="16"/>
      <c r="JL75" s="16"/>
    </row>
    <row r="76" spans="1:272" x14ac:dyDescent="0.3">
      <c r="H76" s="19"/>
      <c r="I76" s="101"/>
      <c r="J76" s="100"/>
      <c r="K76" s="100"/>
      <c r="L76" s="20"/>
      <c r="M76" cm="1">
        <f t="array" aca="1" ref="M76" ca="1">IF(AND(Asset_Life_Option_4&lt;30,Asset_Life_Option_4-(M$1-$H$1)&lt;=0),OFFSET(L74,0,-(Asset_Life_Option_4-1))*SUM($H$64:$L$70*$E$64:$E$70),0)</f>
        <v>0</v>
      </c>
      <c r="N76" cm="1">
        <f t="array" aca="1" ref="N76" ca="1">IF(AND(Asset_Life_Option_4&lt;30,Asset_Life_Option_4-(N$1-$H$1)&lt;=0),OFFSET(M74,0,-(Asset_Life_Option_4-1))*SUM($H$64:$L$70*$E$64:$E$70),0)</f>
        <v>0</v>
      </c>
      <c r="O76" cm="1">
        <f t="array" aca="1" ref="O76" ca="1">IF(AND(Asset_Life_Option_4&lt;30,Asset_Life_Option_4-(O$1-$H$1)&lt;=0),OFFSET(N74,0,-(Asset_Life_Option_4-1))*SUM($H$64:$L$70*$E$64:$E$70),0)</f>
        <v>0</v>
      </c>
      <c r="P76" cm="1">
        <f t="array" aca="1" ref="P76" ca="1">IF(AND(Asset_Life_Option_4&lt;30,Asset_Life_Option_4-(P$1-$H$1)&lt;=0),OFFSET(O74,0,-(Asset_Life_Option_4-1))*SUM($H$64:$L$70*$E$64:$E$70),0)</f>
        <v>0</v>
      </c>
      <c r="Q76" cm="1">
        <f t="array" aca="1" ref="Q76" ca="1">IF(AND(Asset_Life_Option_4&lt;30,Asset_Life_Option_4-(Q$1-$H$1)&lt;=0),OFFSET(P74,0,-(Asset_Life_Option_4-1))*SUM($H$64:$L$70*$E$64:$E$70),0)</f>
        <v>0</v>
      </c>
      <c r="R76" cm="1">
        <f t="array" aca="1" ref="R76" ca="1">IF(AND(Asset_Life_Option_4&lt;30,Asset_Life_Option_4-(R$1-$H$1)&lt;=0),OFFSET(Q74,0,-(Asset_Life_Option_4-1))*SUM($H$64:$L$70*$E$64:$E$70),0)</f>
        <v>0</v>
      </c>
      <c r="S76" cm="1">
        <f t="array" aca="1" ref="S76" ca="1">IF(AND(Asset_Life_Option_4&lt;30,Asset_Life_Option_4-(S$1-$H$1)&lt;=0),OFFSET(R74,0,-(Asset_Life_Option_4-1))*SUM($H$64:$L$70*$E$64:$E$70),0)</f>
        <v>0</v>
      </c>
      <c r="T76" cm="1">
        <f t="array" aca="1" ref="T76" ca="1">IF(AND(Asset_Life_Option_4&lt;30,Asset_Life_Option_4-(T$1-$H$1)&lt;=0),OFFSET(S74,0,-(Asset_Life_Option_4-1))*SUM($H$64:$L$70*$E$64:$E$70),0)</f>
        <v>0</v>
      </c>
      <c r="U76" cm="1">
        <f t="array" aca="1" ref="U76" ca="1">IF(AND(Asset_Life_Option_4&lt;30,Asset_Life_Option_4-(U$1-$H$1)&lt;=0),OFFSET(T74,0,-(Asset_Life_Option_4-1))*SUM($H$64:$L$70*$E$64:$E$70),0)</f>
        <v>0</v>
      </c>
      <c r="V76" cm="1">
        <f t="array" aca="1" ref="V76" ca="1">IF(AND(Asset_Life_Option_4&lt;30,Asset_Life_Option_4-(V$1-$H$1)&lt;=0),OFFSET(U74,0,-(Asset_Life_Option_4-1))*SUM($H$64:$L$70*$E$64:$E$70),0)</f>
        <v>0</v>
      </c>
      <c r="W76" cm="1">
        <f t="array" aca="1" ref="W76" ca="1">IF(AND(Asset_Life_Option_4&lt;30,Asset_Life_Option_4-(W$1-$H$1)&lt;=0),OFFSET(V74,0,-(Asset_Life_Option_4-1))*SUM($H$64:$L$70*$E$64:$E$70),0)</f>
        <v>0</v>
      </c>
      <c r="X76" cm="1">
        <f t="array" aca="1" ref="X76" ca="1">IF(AND(Asset_Life_Option_4&lt;30,Asset_Life_Option_4-(X$1-$H$1)&lt;=0),OFFSET(W74,0,-(Asset_Life_Option_4-1))*SUM($H$64:$L$70*$E$64:$E$70),0)</f>
        <v>0</v>
      </c>
      <c r="Y76" cm="1">
        <f t="array" aca="1" ref="Y76" ca="1">IF(AND(Asset_Life_Option_4&lt;30,Asset_Life_Option_4-(Y$1-$H$1)&lt;=0),OFFSET(X74,0,-(Asset_Life_Option_4-1))*SUM($H$64:$L$70*$E$64:$E$70),0)</f>
        <v>0</v>
      </c>
      <c r="Z76" cm="1">
        <f t="array" aca="1" ref="Z76" ca="1">IF(AND(Asset_Life_Option_4&lt;30,Asset_Life_Option_4-(Z$1-$H$1)&lt;=0),OFFSET(Y74,0,-(Asset_Life_Option_4-1))*SUM($H$64:$L$70*$E$64:$E$70),0)</f>
        <v>0</v>
      </c>
      <c r="AA76" cm="1">
        <f t="array" aca="1" ref="AA76" ca="1">IF(AND(Asset_Life_Option_4&lt;30,Asset_Life_Option_4-(AA$1-$H$1)&lt;=0),OFFSET(Z74,0,-(Asset_Life_Option_4-1))*SUM($H$64:$L$70*$E$64:$E$70),0)</f>
        <v>0</v>
      </c>
      <c r="AB76" cm="1">
        <f t="array" aca="1" ref="AB76" ca="1">IF(AND(Asset_Life_Option_4&lt;30,Asset_Life_Option_4-(AB$1-$H$1)&lt;=0),OFFSET(AA74,0,-(Asset_Life_Option_4-1))*SUM($H$64:$L$70*$E$64:$E$70),0)</f>
        <v>0</v>
      </c>
      <c r="AC76" cm="1">
        <f t="array" aca="1" ref="AC76" ca="1">IF(AND(Asset_Life_Option_4&lt;30,Asset_Life_Option_4-(AC$1-$H$1)&lt;=0),OFFSET(AB74,0,-(Asset_Life_Option_4-1))*SUM($H$64:$L$70*$E$64:$E$70),0)</f>
        <v>0</v>
      </c>
      <c r="AD76" cm="1">
        <f t="array" aca="1" ref="AD76" ca="1">IF(AND(Asset_Life_Option_4&lt;30,Asset_Life_Option_4-(AD$1-$H$1)&lt;=0),OFFSET(AC74,0,-(Asset_Life_Option_4-1))*SUM($H$64:$L$70*$E$64:$E$70),0)</f>
        <v>0</v>
      </c>
      <c r="AE76" cm="1">
        <f t="array" aca="1" ref="AE76" ca="1">IF(AND(Asset_Life_Option_4&lt;30,Asset_Life_Option_4-(AE$1-$H$1)&lt;=0),OFFSET(AD74,0,-(Asset_Life_Option_4-1))*SUM($H$64:$L$70*$E$64:$E$70),0)</f>
        <v>0</v>
      </c>
      <c r="AF76" cm="1">
        <f t="array" aca="1" ref="AF76" ca="1">IF(AND(Asset_Life_Option_4&lt;30,Asset_Life_Option_4-(AF$1-$H$1)&lt;=0),OFFSET(AE74,0,-(Asset_Life_Option_4-1))*SUM($H$64:$L$70*$E$64:$E$70),0)</f>
        <v>0</v>
      </c>
      <c r="AG76" cm="1">
        <f t="array" aca="1" ref="AG76" ca="1">IF(AND(Asset_Life_Option_4&lt;30,Asset_Life_Option_4-(AG$1-$H$1)&lt;=0),OFFSET(AF74,0,-(Asset_Life_Option_4-1))*SUM($H$64:$L$70*$E$64:$E$70),0)</f>
        <v>0</v>
      </c>
      <c r="AH76" cm="1">
        <f t="array" aca="1" ref="AH76" ca="1">IF(AND(Asset_Life_Option_4&lt;30,Asset_Life_Option_4-(AH$1-$H$1)&lt;=0),OFFSET(AG74,0,-(Asset_Life_Option_4-1))*SUM($H$64:$L$70*$E$64:$E$70),0)</f>
        <v>0</v>
      </c>
      <c r="AI76" cm="1">
        <f t="array" aca="1" ref="AI76" ca="1">IF(AND(Asset_Life_Option_4&lt;30,Asset_Life_Option_4-(AI$1-$H$1)&lt;=0),OFFSET(AH74,0,-(Asset_Life_Option_4-1))*SUM($H$64:$L$70*$E$64:$E$70),0)</f>
        <v>0</v>
      </c>
    </row>
    <row r="77" spans="1:272" s="16" customFormat="1" x14ac:dyDescent="0.3">
      <c r="B77" s="16" t="s">
        <v>363</v>
      </c>
      <c r="H77" s="17"/>
      <c r="I77" s="103"/>
      <c r="L77" s="18"/>
    </row>
    <row r="78" spans="1:272" x14ac:dyDescent="0.3">
      <c r="B78" t="s">
        <v>364</v>
      </c>
      <c r="H78" s="19">
        <f>IF(SUM($F$74:G$74)=1,1%*SUM($H$64:$L$70),0)</f>
        <v>0</v>
      </c>
      <c r="I78" s="101">
        <f>IF(SUM($F$74:H$74)=1,1%*SUM($H$64:$L$70),0)</f>
        <v>0</v>
      </c>
      <c r="J78" s="100">
        <f>IF(SUM($F$74:I$74)=1,1%*SUM($H$64:$L$70),0)</f>
        <v>0</v>
      </c>
      <c r="K78" s="100">
        <f>IF(SUM($F$74:J$74)=1,1%*SUM($H$64:$L$70),0)</f>
        <v>0</v>
      </c>
      <c r="L78" s="20">
        <f>IF(SUM($F$74:K$74)=1,1%*SUM($H$64:$L$72),0)</f>
        <v>0</v>
      </c>
      <c r="M78">
        <f>L78</f>
        <v>0</v>
      </c>
      <c r="N78">
        <f t="shared" ref="N78:AI78" si="7">M78</f>
        <v>0</v>
      </c>
      <c r="O78">
        <f t="shared" si="7"/>
        <v>0</v>
      </c>
      <c r="P78">
        <f t="shared" si="7"/>
        <v>0</v>
      </c>
      <c r="Q78">
        <f t="shared" si="7"/>
        <v>0</v>
      </c>
      <c r="R78">
        <f t="shared" si="7"/>
        <v>0</v>
      </c>
      <c r="S78">
        <f t="shared" si="7"/>
        <v>0</v>
      </c>
      <c r="T78">
        <f t="shared" si="7"/>
        <v>0</v>
      </c>
      <c r="U78">
        <f t="shared" si="7"/>
        <v>0</v>
      </c>
      <c r="V78">
        <f t="shared" si="7"/>
        <v>0</v>
      </c>
      <c r="W78">
        <f t="shared" si="7"/>
        <v>0</v>
      </c>
      <c r="X78">
        <f t="shared" si="7"/>
        <v>0</v>
      </c>
      <c r="Y78">
        <f t="shared" si="7"/>
        <v>0</v>
      </c>
      <c r="Z78">
        <f t="shared" si="7"/>
        <v>0</v>
      </c>
      <c r="AA78">
        <f t="shared" si="7"/>
        <v>0</v>
      </c>
      <c r="AB78">
        <f t="shared" si="7"/>
        <v>0</v>
      </c>
      <c r="AC78">
        <f t="shared" si="7"/>
        <v>0</v>
      </c>
      <c r="AD78">
        <f t="shared" si="7"/>
        <v>0</v>
      </c>
      <c r="AE78">
        <f t="shared" si="7"/>
        <v>0</v>
      </c>
      <c r="AF78">
        <f t="shared" si="7"/>
        <v>0</v>
      </c>
      <c r="AG78">
        <f t="shared" si="7"/>
        <v>0</v>
      </c>
      <c r="AH78">
        <f t="shared" si="7"/>
        <v>0</v>
      </c>
      <c r="AI78">
        <f t="shared" si="7"/>
        <v>0</v>
      </c>
    </row>
    <row r="79" spans="1:272" x14ac:dyDescent="0.3">
      <c r="B79" t="s">
        <v>365</v>
      </c>
      <c r="H79" s="19"/>
      <c r="I79" s="101"/>
      <c r="J79" s="100"/>
      <c r="K79" s="100"/>
      <c r="L79" s="20"/>
    </row>
    <row r="80" spans="1:272" x14ac:dyDescent="0.3">
      <c r="B80" t="s">
        <v>366</v>
      </c>
      <c r="H80" s="19"/>
      <c r="I80" s="101"/>
      <c r="J80" s="100"/>
      <c r="K80" s="100"/>
      <c r="L80" s="20"/>
    </row>
    <row r="81" spans="1:35" x14ac:dyDescent="0.3">
      <c r="H81" s="19"/>
      <c r="I81" s="101"/>
      <c r="J81" s="100"/>
      <c r="K81" s="100"/>
      <c r="L81" s="20"/>
    </row>
    <row r="82" spans="1:35" s="16" customFormat="1" x14ac:dyDescent="0.3">
      <c r="B82" s="16" t="s">
        <v>346</v>
      </c>
      <c r="H82" s="17"/>
      <c r="I82" s="103"/>
      <c r="L82" s="18"/>
    </row>
    <row r="83" spans="1:35" x14ac:dyDescent="0.3">
      <c r="B83" t="s">
        <v>347</v>
      </c>
      <c r="F83">
        <f t="shared" ref="F83:G83" si="8">SUMPRODUCT($D64:$D72,F64:F72)</f>
        <v>0</v>
      </c>
      <c r="G83">
        <f t="shared" si="8"/>
        <v>0</v>
      </c>
      <c r="H83" s="19">
        <f>SUMPRODUCT($D64:$D70,H64:H70)</f>
        <v>0</v>
      </c>
      <c r="I83" s="101">
        <f>SUMPRODUCT($D64:$D70,I64:I70)</f>
        <v>0</v>
      </c>
      <c r="J83" s="100">
        <f>SUMPRODUCT($D64:$D70,J64:J70)</f>
        <v>0</v>
      </c>
      <c r="K83" s="100">
        <f>SUMPRODUCT($D64:$D70,K64:K70)</f>
        <v>0</v>
      </c>
      <c r="L83" s="20">
        <f>SUMPRODUCT($D64:$D70,L64:L70)</f>
        <v>0</v>
      </c>
      <c r="M83">
        <f ca="1">M76</f>
        <v>0</v>
      </c>
      <c r="N83">
        <f t="shared" ref="N83:AI83" ca="1" si="9">N76</f>
        <v>0</v>
      </c>
      <c r="O83">
        <f t="shared" ca="1" si="9"/>
        <v>0</v>
      </c>
      <c r="P83">
        <f t="shared" ca="1" si="9"/>
        <v>0</v>
      </c>
      <c r="Q83">
        <f t="shared" ca="1" si="9"/>
        <v>0</v>
      </c>
      <c r="R83">
        <f t="shared" ca="1" si="9"/>
        <v>0</v>
      </c>
      <c r="S83">
        <f t="shared" ca="1" si="9"/>
        <v>0</v>
      </c>
      <c r="T83">
        <f t="shared" ca="1" si="9"/>
        <v>0</v>
      </c>
      <c r="U83">
        <f t="shared" ca="1" si="9"/>
        <v>0</v>
      </c>
      <c r="V83">
        <f t="shared" ca="1" si="9"/>
        <v>0</v>
      </c>
      <c r="W83">
        <f t="shared" ca="1" si="9"/>
        <v>0</v>
      </c>
      <c r="X83">
        <f t="shared" ca="1" si="9"/>
        <v>0</v>
      </c>
      <c r="Y83">
        <f t="shared" ca="1" si="9"/>
        <v>0</v>
      </c>
      <c r="Z83">
        <f t="shared" ca="1" si="9"/>
        <v>0</v>
      </c>
      <c r="AA83">
        <f t="shared" ca="1" si="9"/>
        <v>0</v>
      </c>
      <c r="AB83">
        <f t="shared" ca="1" si="9"/>
        <v>0</v>
      </c>
      <c r="AC83">
        <f t="shared" ca="1" si="9"/>
        <v>0</v>
      </c>
      <c r="AD83">
        <f t="shared" ca="1" si="9"/>
        <v>0</v>
      </c>
      <c r="AE83">
        <f t="shared" ca="1" si="9"/>
        <v>0</v>
      </c>
      <c r="AF83">
        <f t="shared" ca="1" si="9"/>
        <v>0</v>
      </c>
      <c r="AG83">
        <f t="shared" ca="1" si="9"/>
        <v>0</v>
      </c>
      <c r="AH83">
        <f t="shared" ca="1" si="9"/>
        <v>0</v>
      </c>
      <c r="AI83">
        <f t="shared" ca="1" si="9"/>
        <v>0</v>
      </c>
    </row>
    <row r="84" spans="1:35" x14ac:dyDescent="0.3">
      <c r="B84" t="s">
        <v>348</v>
      </c>
      <c r="F84">
        <f t="shared" ref="F84" si="10">SUM(F78:F80)</f>
        <v>0</v>
      </c>
      <c r="G84">
        <f>SUM(G78:G80)</f>
        <v>0</v>
      </c>
      <c r="H84" s="19">
        <f>SUM(H78:H80)</f>
        <v>0</v>
      </c>
      <c r="I84" s="101">
        <f t="shared" ref="I84:AH84" si="11">SUM(I78:I80)</f>
        <v>0</v>
      </c>
      <c r="J84" s="100">
        <f t="shared" si="11"/>
        <v>0</v>
      </c>
      <c r="K84" s="100">
        <f t="shared" si="11"/>
        <v>0</v>
      </c>
      <c r="L84" s="20">
        <f t="shared" si="11"/>
        <v>0</v>
      </c>
      <c r="M84">
        <f t="shared" si="11"/>
        <v>0</v>
      </c>
      <c r="N84">
        <f t="shared" si="11"/>
        <v>0</v>
      </c>
      <c r="O84">
        <f t="shared" si="11"/>
        <v>0</v>
      </c>
      <c r="P84">
        <f t="shared" si="11"/>
        <v>0</v>
      </c>
      <c r="Q84">
        <f t="shared" si="11"/>
        <v>0</v>
      </c>
      <c r="R84">
        <f t="shared" si="11"/>
        <v>0</v>
      </c>
      <c r="S84">
        <f t="shared" si="11"/>
        <v>0</v>
      </c>
      <c r="T84">
        <f t="shared" si="11"/>
        <v>0</v>
      </c>
      <c r="U84">
        <f t="shared" si="11"/>
        <v>0</v>
      </c>
      <c r="V84">
        <f t="shared" si="11"/>
        <v>0</v>
      </c>
      <c r="W84">
        <f t="shared" si="11"/>
        <v>0</v>
      </c>
      <c r="X84">
        <f t="shared" si="11"/>
        <v>0</v>
      </c>
      <c r="Y84">
        <f t="shared" si="11"/>
        <v>0</v>
      </c>
      <c r="Z84">
        <f t="shared" si="11"/>
        <v>0</v>
      </c>
      <c r="AA84">
        <f t="shared" si="11"/>
        <v>0</v>
      </c>
      <c r="AB84">
        <f t="shared" si="11"/>
        <v>0</v>
      </c>
      <c r="AC84">
        <f t="shared" si="11"/>
        <v>0</v>
      </c>
      <c r="AD84">
        <f t="shared" si="11"/>
        <v>0</v>
      </c>
      <c r="AE84">
        <f t="shared" si="11"/>
        <v>0</v>
      </c>
      <c r="AF84">
        <f t="shared" si="11"/>
        <v>0</v>
      </c>
      <c r="AG84">
        <f t="shared" si="11"/>
        <v>0</v>
      </c>
      <c r="AH84">
        <f t="shared" si="11"/>
        <v>0</v>
      </c>
      <c r="AI84">
        <f>SUM(AI78:AI80)</f>
        <v>0</v>
      </c>
    </row>
    <row r="85" spans="1:35" x14ac:dyDescent="0.3">
      <c r="H85" s="19"/>
      <c r="I85" s="101"/>
      <c r="J85" s="100"/>
      <c r="K85" s="100"/>
      <c r="L85" s="20"/>
    </row>
    <row r="86" spans="1:35" s="13" customFormat="1" x14ac:dyDescent="0.3">
      <c r="A86" s="13" t="s">
        <v>211</v>
      </c>
      <c r="H86" s="14"/>
      <c r="I86" s="178"/>
      <c r="L86" s="15"/>
    </row>
    <row r="87" spans="1:35" s="16" customFormat="1" x14ac:dyDescent="0.3">
      <c r="B87" s="16" t="s">
        <v>349</v>
      </c>
      <c r="H87" s="17"/>
      <c r="I87" s="103"/>
      <c r="L87" s="18"/>
    </row>
    <row r="88" spans="1:35" ht="43.2" x14ac:dyDescent="0.3">
      <c r="C88" s="21" t="s">
        <v>350</v>
      </c>
      <c r="D88" s="21" t="s">
        <v>351</v>
      </c>
      <c r="E88" s="21" t="s">
        <v>352</v>
      </c>
      <c r="H88" s="19"/>
      <c r="I88" s="101"/>
      <c r="J88" s="100"/>
      <c r="K88" s="100"/>
      <c r="L88" s="20"/>
    </row>
    <row r="89" spans="1:35" x14ac:dyDescent="0.3">
      <c r="B89" t="s">
        <v>353</v>
      </c>
      <c r="C89">
        <v>1</v>
      </c>
      <c r="D89">
        <v>1</v>
      </c>
      <c r="E89">
        <v>0</v>
      </c>
      <c r="H89" s="19" cm="1">
        <f t="array" ref="H89:H95">Real_2025_to_real_2024_conversion_factor*H$99*Option_5_Estimate*$D$89:$D$95/10^6</f>
        <v>0</v>
      </c>
      <c r="I89" s="101" cm="1">
        <f t="array" ref="I89:I95">Real_2025_to_real_2024_conversion_factor*I$99*Option_5_Estimate*$D$89:$D$95/10^6</f>
        <v>0</v>
      </c>
      <c r="J89" s="100" cm="1">
        <f t="array" ref="J89:J95">Real_2025_to_real_2024_conversion_factor*J$99*Option_5_Estimate*$D$89:$D$95/10^6</f>
        <v>0</v>
      </c>
      <c r="K89" s="100" cm="1">
        <f t="array" ref="K89:K95">Real_2025_to_real_2024_conversion_factor*K$99*Option_5_Estimate*$D$89:$D$95/10^6</f>
        <v>0</v>
      </c>
      <c r="L89" s="20" cm="1">
        <f t="array" ref="L89:L95">Real_2025_to_real_2024_conversion_factor*L$99*Option_5_Estimate*$D$89:$D$95/10^6</f>
        <v>0</v>
      </c>
    </row>
    <row r="90" spans="1:35" x14ac:dyDescent="0.3">
      <c r="B90" t="s">
        <v>355</v>
      </c>
      <c r="C90">
        <v>1</v>
      </c>
      <c r="D90">
        <v>1</v>
      </c>
      <c r="E90">
        <v>1</v>
      </c>
      <c r="H90" s="19">
        <v>0</v>
      </c>
      <c r="I90" s="101">
        <v>0</v>
      </c>
      <c r="J90" s="100">
        <v>0</v>
      </c>
      <c r="K90" s="100">
        <v>0</v>
      </c>
      <c r="L90" s="20">
        <v>0</v>
      </c>
    </row>
    <row r="91" spans="1:35" x14ac:dyDescent="0.3">
      <c r="B91" t="s">
        <v>356</v>
      </c>
      <c r="C91">
        <v>1</v>
      </c>
      <c r="D91">
        <v>1</v>
      </c>
      <c r="E91">
        <f>IFERROR((1-Replacement_Percentage_Option_5)^Asset_Life_Option_5,0)</f>
        <v>0</v>
      </c>
      <c r="H91" s="19">
        <v>0</v>
      </c>
      <c r="I91" s="101">
        <v>0</v>
      </c>
      <c r="J91" s="100">
        <v>0</v>
      </c>
      <c r="K91" s="100">
        <v>0</v>
      </c>
      <c r="L91" s="20">
        <v>0</v>
      </c>
    </row>
    <row r="92" spans="1:35" x14ac:dyDescent="0.3">
      <c r="B92" t="s">
        <v>357</v>
      </c>
      <c r="C92">
        <v>1</v>
      </c>
      <c r="D92">
        <v>1</v>
      </c>
      <c r="E92">
        <v>1</v>
      </c>
      <c r="H92" s="19">
        <v>0</v>
      </c>
      <c r="I92" s="101">
        <v>0</v>
      </c>
      <c r="J92" s="100">
        <v>0</v>
      </c>
      <c r="K92" s="100">
        <v>0</v>
      </c>
      <c r="L92" s="20">
        <v>0</v>
      </c>
    </row>
    <row r="93" spans="1:35" x14ac:dyDescent="0.3">
      <c r="B93" t="s">
        <v>358</v>
      </c>
      <c r="C93">
        <v>1</v>
      </c>
      <c r="D93">
        <v>1</v>
      </c>
      <c r="E93">
        <v>1</v>
      </c>
      <c r="H93" s="19">
        <v>0</v>
      </c>
      <c r="I93" s="101">
        <v>0</v>
      </c>
      <c r="J93" s="100">
        <v>0</v>
      </c>
      <c r="K93" s="100">
        <v>0</v>
      </c>
      <c r="L93" s="20">
        <v>0</v>
      </c>
    </row>
    <row r="94" spans="1:35" x14ac:dyDescent="0.3">
      <c r="B94" t="s">
        <v>359</v>
      </c>
      <c r="C94">
        <v>0</v>
      </c>
      <c r="D94">
        <v>1</v>
      </c>
      <c r="E94">
        <v>1</v>
      </c>
      <c r="H94" s="19">
        <v>0</v>
      </c>
      <c r="I94" s="101">
        <v>0</v>
      </c>
      <c r="J94" s="100">
        <v>0</v>
      </c>
      <c r="K94" s="100">
        <v>0</v>
      </c>
      <c r="L94" s="20">
        <v>0</v>
      </c>
    </row>
    <row r="95" spans="1:35" x14ac:dyDescent="0.3">
      <c r="B95" t="s">
        <v>360</v>
      </c>
      <c r="C95">
        <v>0</v>
      </c>
      <c r="D95">
        <v>1</v>
      </c>
      <c r="E95">
        <v>1</v>
      </c>
      <c r="H95" s="19">
        <v>0</v>
      </c>
      <c r="I95" s="101">
        <v>0</v>
      </c>
      <c r="J95" s="100">
        <v>0</v>
      </c>
      <c r="K95" s="100">
        <v>0</v>
      </c>
      <c r="L95" s="20">
        <v>0</v>
      </c>
    </row>
    <row r="96" spans="1:35" x14ac:dyDescent="0.3">
      <c r="H96" s="19"/>
      <c r="I96" s="101"/>
      <c r="J96" s="100"/>
      <c r="K96" s="100"/>
      <c r="L96" s="20"/>
    </row>
    <row r="97" spans="1:35" x14ac:dyDescent="0.3">
      <c r="H97" s="19"/>
      <c r="I97" s="101"/>
      <c r="J97" s="100"/>
      <c r="K97" s="100"/>
      <c r="L97" s="20"/>
    </row>
    <row r="98" spans="1:35" s="16" customFormat="1" x14ac:dyDescent="0.3">
      <c r="B98" s="16" t="s">
        <v>361</v>
      </c>
      <c r="H98" s="84"/>
      <c r="I98" s="103"/>
      <c r="L98" s="18"/>
    </row>
    <row r="99" spans="1:35" x14ac:dyDescent="0.3">
      <c r="H99" s="19">
        <v>1</v>
      </c>
      <c r="I99" s="101">
        <v>0</v>
      </c>
      <c r="J99" s="100">
        <v>0</v>
      </c>
      <c r="K99" s="100">
        <v>0</v>
      </c>
      <c r="L99" s="20">
        <v>0</v>
      </c>
    </row>
    <row r="100" spans="1:35" s="16" customFormat="1" x14ac:dyDescent="0.3">
      <c r="B100" s="16" t="s">
        <v>362</v>
      </c>
      <c r="H100" s="17"/>
      <c r="I100" s="103"/>
      <c r="L100" s="18"/>
    </row>
    <row r="101" spans="1:35" x14ac:dyDescent="0.3">
      <c r="H101" s="19"/>
      <c r="I101" s="101"/>
      <c r="J101" s="100"/>
      <c r="K101" s="100"/>
      <c r="L101" s="20"/>
      <c r="M101" cm="1">
        <f t="array" aca="1" ref="M101" ca="1">IF(AND(Asset_Life_Option_5&lt;30,Asset_Life_Option_5-(M$1-$H$1)&lt;=0),OFFSET(L99,0,-(Asset_Life_Option_5-1))*SUM($H$89:$L$95*$E$89:$E$95),0)</f>
        <v>0</v>
      </c>
      <c r="N101" cm="1">
        <f t="array" aca="1" ref="N101" ca="1">IF(AND(Asset_Life_Option_4&lt;30,Asset_Life_Option_4-(N$1-$H$1)&lt;=0),OFFSET(M99,0,-(Asset_Life_Option_4-1))*SUM($H$89:$L$95*$E$89:$E$95),0)</f>
        <v>0</v>
      </c>
      <c r="O101" cm="1">
        <f t="array" aca="1" ref="O101" ca="1">IF(AND(Asset_Life_Option_4&lt;30,Asset_Life_Option_4-(O$1-$H$1)&lt;=0),OFFSET(N99,0,-(Asset_Life_Option_4-1))*SUM($H$89:$L$95*$E$89:$E$95),0)</f>
        <v>0</v>
      </c>
      <c r="P101" cm="1">
        <f t="array" aca="1" ref="P101" ca="1">IF(AND(Asset_Life_Option_4&lt;30,Asset_Life_Option_4-(P$1-$H$1)&lt;=0),OFFSET(O99,0,-(Asset_Life_Option_4-1))*SUM($H$89:$L$95*$E$89:$E$95),0)</f>
        <v>0</v>
      </c>
      <c r="Q101" cm="1">
        <f t="array" aca="1" ref="Q101" ca="1">IF(AND(Asset_Life_Option_4&lt;30,Asset_Life_Option_4-(Q$1-$H$1)&lt;=0),OFFSET(P99,0,-(Asset_Life_Option_4-1))*SUM($H$89:$L$95*$E$89:$E$95),0)</f>
        <v>0</v>
      </c>
      <c r="R101" cm="1">
        <f t="array" aca="1" ref="R101" ca="1">IF(AND(Asset_Life_Option_4&lt;30,Asset_Life_Option_4-(R$1-$H$1)&lt;=0),OFFSET(Q99,0,-(Asset_Life_Option_4-1))*SUM($H$89:$L$95*$E$89:$E$95),0)</f>
        <v>0</v>
      </c>
      <c r="S101" cm="1">
        <f t="array" aca="1" ref="S101" ca="1">IF(AND(Asset_Life_Option_4&lt;30,Asset_Life_Option_4-(S$1-$H$1)&lt;=0),OFFSET(R99,0,-(Asset_Life_Option_4-1))*SUM($H$89:$L$95*$E$89:$E$95),0)</f>
        <v>0</v>
      </c>
      <c r="T101" cm="1">
        <f t="array" aca="1" ref="T101" ca="1">IF(AND(Asset_Life_Option_4&lt;30,Asset_Life_Option_4-(T$1-$H$1)&lt;=0),OFFSET(S99,0,-(Asset_Life_Option_4-1))*SUM($H$89:$L$95*$E$89:$E$95),0)</f>
        <v>0</v>
      </c>
      <c r="U101" cm="1">
        <f t="array" aca="1" ref="U101" ca="1">IF(AND(Asset_Life_Option_4&lt;30,Asset_Life_Option_4-(U$1-$H$1)&lt;=0),OFFSET(T99,0,-(Asset_Life_Option_4-1))*SUM($H$89:$L$95*$E$89:$E$95),0)</f>
        <v>0</v>
      </c>
      <c r="V101" cm="1">
        <f t="array" aca="1" ref="V101" ca="1">IF(AND(Asset_Life_Option_4&lt;30,Asset_Life_Option_4-(V$1-$H$1)&lt;=0),OFFSET(U99,0,-(Asset_Life_Option_4-1))*SUM($H$89:$L$95*$E$89:$E$95),0)</f>
        <v>0</v>
      </c>
      <c r="W101" cm="1">
        <f t="array" aca="1" ref="W101" ca="1">IF(AND(Asset_Life_Option_4&lt;30,Asset_Life_Option_4-(W$1-$H$1)&lt;=0),OFFSET(V99,0,-(Asset_Life_Option_4-1))*SUM($H$89:$L$95*$E$89:$E$95),0)</f>
        <v>0</v>
      </c>
      <c r="X101" cm="1">
        <f t="array" aca="1" ref="X101" ca="1">IF(AND(Asset_Life_Option_4&lt;30,Asset_Life_Option_4-(X$1-$H$1)&lt;=0),OFFSET(W99,0,-(Asset_Life_Option_4-1))*SUM($H$89:$L$95*$E$89:$E$95),0)</f>
        <v>0</v>
      </c>
      <c r="Y101" cm="1">
        <f t="array" aca="1" ref="Y101" ca="1">IF(AND(Asset_Life_Option_4&lt;30,Asset_Life_Option_4-(Y$1-$H$1)&lt;=0),OFFSET(X99,0,-(Asset_Life_Option_4-1))*SUM($H$89:$L$95*$E$89:$E$95),0)</f>
        <v>0</v>
      </c>
      <c r="Z101" cm="1">
        <f t="array" aca="1" ref="Z101" ca="1">IF(AND(Asset_Life_Option_4&lt;30,Asset_Life_Option_4-(Z$1-$H$1)&lt;=0),OFFSET(Y99,0,-(Asset_Life_Option_4-1))*SUM($H$89:$L$95*$E$89:$E$95),0)</f>
        <v>0</v>
      </c>
      <c r="AA101" cm="1">
        <f t="array" aca="1" ref="AA101" ca="1">IF(AND(Asset_Life_Option_4&lt;30,Asset_Life_Option_4-(AA$1-$H$1)&lt;=0),OFFSET(Z99,0,-(Asset_Life_Option_4-1))*SUM($H$89:$L$95*$E$89:$E$95),0)</f>
        <v>0</v>
      </c>
      <c r="AB101" cm="1">
        <f t="array" aca="1" ref="AB101" ca="1">IF(AND(Asset_Life_Option_4&lt;30,Asset_Life_Option_4-(AB$1-$H$1)&lt;=0),OFFSET(AA99,0,-(Asset_Life_Option_4-1))*SUM($H$89:$L$95*$E$89:$E$95),0)</f>
        <v>0</v>
      </c>
      <c r="AC101" cm="1">
        <f t="array" aca="1" ref="AC101" ca="1">IF(AND(Asset_Life_Option_4&lt;30,Asset_Life_Option_4-(AC$1-$H$1)&lt;=0),OFFSET(AB99,0,-(Asset_Life_Option_4-1))*SUM($H$89:$L$95*$E$89:$E$95),0)</f>
        <v>0</v>
      </c>
      <c r="AD101" cm="1">
        <f t="array" aca="1" ref="AD101" ca="1">IF(AND(Asset_Life_Option_4&lt;30,Asset_Life_Option_4-(AD$1-$H$1)&lt;=0),OFFSET(AC99,0,-(Asset_Life_Option_4-1))*SUM($H$89:$L$95*$E$89:$E$95),0)</f>
        <v>0</v>
      </c>
      <c r="AE101" cm="1">
        <f t="array" aca="1" ref="AE101" ca="1">IF(AND(Asset_Life_Option_4&lt;30,Asset_Life_Option_4-(AE$1-$H$1)&lt;=0),OFFSET(AD99,0,-(Asset_Life_Option_4-1))*SUM($H$89:$L$95*$E$89:$E$95),0)</f>
        <v>0</v>
      </c>
      <c r="AF101" cm="1">
        <f t="array" aca="1" ref="AF101" ca="1">IF(AND(Asset_Life_Option_4&lt;30,Asset_Life_Option_4-(AF$1-$H$1)&lt;=0),OFFSET(AE99,0,-(Asset_Life_Option_4-1))*SUM($H$89:$L$95*$E$89:$E$95),0)</f>
        <v>0</v>
      </c>
      <c r="AG101" cm="1">
        <f t="array" aca="1" ref="AG101" ca="1">IF(AND(Asset_Life_Option_4&lt;30,Asset_Life_Option_4-(AG$1-$H$1)&lt;=0),OFFSET(AF99,0,-(Asset_Life_Option_4-1))*SUM($H$89:$L$95*$E$89:$E$95),0)</f>
        <v>0</v>
      </c>
      <c r="AH101" cm="1">
        <f t="array" aca="1" ref="AH101" ca="1">IF(AND(Asset_Life_Option_4&lt;30,Asset_Life_Option_4-(AH$1-$H$1)&lt;=0),OFFSET(AG99,0,-(Asset_Life_Option_4-1))*SUM($H$89:$L$95*$E$89:$E$95),0)</f>
        <v>0</v>
      </c>
      <c r="AI101" cm="1">
        <f t="array" aca="1" ref="AI101" ca="1">IF(AND(Asset_Life_Option_4&lt;30,Asset_Life_Option_4-(AI$1-$H$1)&lt;=0),OFFSET(AH99,0,-(Asset_Life_Option_4-1))*SUM($H$89:$L$95*$E$89:$E$95),0)</f>
        <v>0</v>
      </c>
    </row>
    <row r="102" spans="1:35" s="16" customFormat="1" x14ac:dyDescent="0.3">
      <c r="B102" s="16" t="s">
        <v>363</v>
      </c>
      <c r="H102" s="17"/>
      <c r="I102" s="103"/>
      <c r="L102" s="18"/>
    </row>
    <row r="103" spans="1:35" x14ac:dyDescent="0.3">
      <c r="B103" t="s">
        <v>364</v>
      </c>
      <c r="H103" s="19">
        <f>IF(SUM($F$99:G$99)=1,1%*SUM($H$89:$L$95),0)</f>
        <v>0</v>
      </c>
      <c r="I103" s="101">
        <f>IF(SUM($F$99:H$99)=1,1%*SUM($H$89:$L$95),0)</f>
        <v>0</v>
      </c>
      <c r="J103" s="100">
        <f>IF(SUM($F$99:I$99)=1,1%*SUM($H$89:$L$95),0)</f>
        <v>0</v>
      </c>
      <c r="K103" s="100">
        <f>IF(SUM($F$99:J$99)=1,1%*SUM($H$89:$L$95),0)</f>
        <v>0</v>
      </c>
      <c r="L103" s="20">
        <f>IF(SUM($F$99:K$99)=1,1%*SUM($H$89:$L$95),0)</f>
        <v>0</v>
      </c>
      <c r="M103">
        <f>K103</f>
        <v>0</v>
      </c>
      <c r="N103">
        <f t="shared" ref="N103:AI103" si="12">L103</f>
        <v>0</v>
      </c>
      <c r="O103">
        <f t="shared" si="12"/>
        <v>0</v>
      </c>
      <c r="P103">
        <f t="shared" si="12"/>
        <v>0</v>
      </c>
      <c r="Q103">
        <f t="shared" si="12"/>
        <v>0</v>
      </c>
      <c r="R103">
        <f t="shared" si="12"/>
        <v>0</v>
      </c>
      <c r="S103">
        <f t="shared" si="12"/>
        <v>0</v>
      </c>
      <c r="T103">
        <f t="shared" si="12"/>
        <v>0</v>
      </c>
      <c r="U103">
        <f t="shared" si="12"/>
        <v>0</v>
      </c>
      <c r="V103">
        <f t="shared" si="12"/>
        <v>0</v>
      </c>
      <c r="W103">
        <f t="shared" si="12"/>
        <v>0</v>
      </c>
      <c r="X103">
        <f t="shared" si="12"/>
        <v>0</v>
      </c>
      <c r="Y103">
        <f t="shared" si="12"/>
        <v>0</v>
      </c>
      <c r="Z103">
        <f t="shared" si="12"/>
        <v>0</v>
      </c>
      <c r="AA103">
        <f t="shared" si="12"/>
        <v>0</v>
      </c>
      <c r="AB103">
        <f t="shared" si="12"/>
        <v>0</v>
      </c>
      <c r="AC103">
        <f t="shared" si="12"/>
        <v>0</v>
      </c>
      <c r="AD103">
        <f t="shared" si="12"/>
        <v>0</v>
      </c>
      <c r="AE103">
        <f t="shared" si="12"/>
        <v>0</v>
      </c>
      <c r="AF103">
        <f t="shared" si="12"/>
        <v>0</v>
      </c>
      <c r="AG103">
        <f t="shared" si="12"/>
        <v>0</v>
      </c>
      <c r="AH103">
        <f t="shared" si="12"/>
        <v>0</v>
      </c>
      <c r="AI103">
        <f t="shared" si="12"/>
        <v>0</v>
      </c>
    </row>
    <row r="104" spans="1:35" x14ac:dyDescent="0.3">
      <c r="B104" t="s">
        <v>365</v>
      </c>
      <c r="F104" cm="1">
        <f t="array" ref="F104:AI104">TRANSPOSE(Option_1_SR_Base-Option_5_SR_Base)</f>
        <v>0.992248890395802</v>
      </c>
      <c r="G104">
        <v>0.992248890395802</v>
      </c>
      <c r="H104" s="19">
        <v>0.992248890395802</v>
      </c>
      <c r="I104" s="101">
        <v>0.992248890395802</v>
      </c>
      <c r="J104" s="100">
        <v>0.992248890395802</v>
      </c>
      <c r="K104" s="100">
        <v>0.992248890395802</v>
      </c>
      <c r="L104" s="20">
        <v>0.992248890395802</v>
      </c>
      <c r="M104">
        <v>0.992248890395802</v>
      </c>
      <c r="N104">
        <v>0.992248890395802</v>
      </c>
      <c r="O104">
        <v>0.992248890395802</v>
      </c>
      <c r="P104">
        <v>0.992248890395802</v>
      </c>
      <c r="Q104">
        <v>0.992248890395802</v>
      </c>
      <c r="R104">
        <v>0.992248890395802</v>
      </c>
      <c r="S104">
        <v>0.992248890395802</v>
      </c>
      <c r="T104">
        <v>0.992248890395802</v>
      </c>
      <c r="U104">
        <v>0.992248890395802</v>
      </c>
      <c r="V104">
        <v>0.992248890395802</v>
      </c>
      <c r="W104">
        <v>0.992248890395802</v>
      </c>
      <c r="X104">
        <v>0.992248890395802</v>
      </c>
      <c r="Y104">
        <v>0.992248890395802</v>
      </c>
      <c r="Z104">
        <v>0.992248890395802</v>
      </c>
      <c r="AA104">
        <v>0.992248890395802</v>
      </c>
      <c r="AB104">
        <v>0.992248890395802</v>
      </c>
      <c r="AC104">
        <v>0.992248890395802</v>
      </c>
      <c r="AD104">
        <v>0.992248890395802</v>
      </c>
      <c r="AE104">
        <v>0.992248890395802</v>
      </c>
      <c r="AF104">
        <v>0.992248890395802</v>
      </c>
      <c r="AG104">
        <v>0.992248890395802</v>
      </c>
      <c r="AH104">
        <v>0.992248890395802</v>
      </c>
      <c r="AI104">
        <v>0.992248890395802</v>
      </c>
    </row>
    <row r="105" spans="1:35" x14ac:dyDescent="0.3">
      <c r="B105" t="s">
        <v>366</v>
      </c>
      <c r="H105" s="19"/>
      <c r="I105" s="101"/>
      <c r="J105" s="100"/>
      <c r="K105" s="100"/>
      <c r="L105" s="20"/>
    </row>
    <row r="106" spans="1:35" x14ac:dyDescent="0.3">
      <c r="H106" s="19"/>
      <c r="I106" s="101"/>
      <c r="J106" s="100"/>
      <c r="K106" s="100"/>
      <c r="L106" s="20"/>
    </row>
    <row r="107" spans="1:35" s="16" customFormat="1" x14ac:dyDescent="0.3">
      <c r="B107" s="16" t="s">
        <v>346</v>
      </c>
      <c r="H107" s="17"/>
      <c r="I107" s="103"/>
      <c r="L107" s="18"/>
    </row>
    <row r="108" spans="1:35" x14ac:dyDescent="0.3">
      <c r="B108" t="s">
        <v>347</v>
      </c>
      <c r="F108">
        <f t="shared" ref="F108:G108" si="13">SUMPRODUCT($D89:$D97,F89:F97)</f>
        <v>0</v>
      </c>
      <c r="G108">
        <f t="shared" si="13"/>
        <v>0</v>
      </c>
      <c r="H108" s="19">
        <f>SUMPRODUCT($D89:$D95,H89:H95)</f>
        <v>0</v>
      </c>
      <c r="I108" s="101">
        <f>SUMPRODUCT($D89:$D95,I89:I95)</f>
        <v>0</v>
      </c>
      <c r="J108" s="100">
        <f>SUMPRODUCT($D89:$D95,J89:J95)</f>
        <v>0</v>
      </c>
      <c r="K108" s="100">
        <f>SUMPRODUCT($D89:$D95,K89:K95)</f>
        <v>0</v>
      </c>
      <c r="L108" s="20">
        <f>SUMPRODUCT($D89:$D95,L89:L95)</f>
        <v>0</v>
      </c>
      <c r="M108">
        <f t="shared" ref="M108:AI108" ca="1" si="14">IF(AND(Asset_Life_Option_5&lt;30,Asset_Life_Option_5-(M$1-$H$1)&lt;=0),OFFSET(L99,0,-(Asset_Life_Option_5-1))*SUM($H$89:$L$97),0)</f>
        <v>0</v>
      </c>
      <c r="N108">
        <f t="shared" ca="1" si="14"/>
        <v>0</v>
      </c>
      <c r="O108">
        <f t="shared" ca="1" si="14"/>
        <v>0</v>
      </c>
      <c r="P108">
        <f t="shared" ca="1" si="14"/>
        <v>0</v>
      </c>
      <c r="Q108">
        <f t="shared" ca="1" si="14"/>
        <v>0</v>
      </c>
      <c r="R108">
        <f t="shared" ca="1" si="14"/>
        <v>0</v>
      </c>
      <c r="S108">
        <f t="shared" ca="1" si="14"/>
        <v>0</v>
      </c>
      <c r="T108">
        <f t="shared" ca="1" si="14"/>
        <v>0</v>
      </c>
      <c r="U108">
        <f t="shared" ca="1" si="14"/>
        <v>0</v>
      </c>
      <c r="V108">
        <f t="shared" ca="1" si="14"/>
        <v>0</v>
      </c>
      <c r="W108">
        <f t="shared" ca="1" si="14"/>
        <v>0</v>
      </c>
      <c r="X108">
        <f t="shared" ca="1" si="14"/>
        <v>0</v>
      </c>
      <c r="Y108">
        <f t="shared" ca="1" si="14"/>
        <v>0</v>
      </c>
      <c r="Z108">
        <f t="shared" ca="1" si="14"/>
        <v>0</v>
      </c>
      <c r="AA108">
        <f t="shared" ca="1" si="14"/>
        <v>0</v>
      </c>
      <c r="AB108">
        <f t="shared" ca="1" si="14"/>
        <v>0</v>
      </c>
      <c r="AC108">
        <f t="shared" ca="1" si="14"/>
        <v>0</v>
      </c>
      <c r="AD108">
        <f t="shared" ca="1" si="14"/>
        <v>0</v>
      </c>
      <c r="AE108">
        <f t="shared" ca="1" si="14"/>
        <v>0</v>
      </c>
      <c r="AF108">
        <f t="shared" ca="1" si="14"/>
        <v>0</v>
      </c>
      <c r="AG108">
        <f t="shared" ca="1" si="14"/>
        <v>0</v>
      </c>
      <c r="AH108">
        <f t="shared" ca="1" si="14"/>
        <v>0</v>
      </c>
      <c r="AI108">
        <f t="shared" ca="1" si="14"/>
        <v>0</v>
      </c>
    </row>
    <row r="109" spans="1:35" x14ac:dyDescent="0.3">
      <c r="B109" t="s">
        <v>348</v>
      </c>
      <c r="F109">
        <f>SUM(F103:F105)</f>
        <v>0.992248890395802</v>
      </c>
      <c r="G109">
        <f>SUM(G103:G105)</f>
        <v>0.992248890395802</v>
      </c>
      <c r="H109" s="19">
        <f>SUM(H103:H105)</f>
        <v>0.992248890395802</v>
      </c>
      <c r="I109" s="101">
        <f t="shared" ref="I109:AH109" si="15">SUM(I103:I105)</f>
        <v>0.992248890395802</v>
      </c>
      <c r="J109" s="100">
        <f t="shared" si="15"/>
        <v>0.992248890395802</v>
      </c>
      <c r="K109" s="100">
        <f t="shared" si="15"/>
        <v>0.992248890395802</v>
      </c>
      <c r="L109" s="20">
        <f t="shared" si="15"/>
        <v>0.992248890395802</v>
      </c>
      <c r="M109">
        <f t="shared" si="15"/>
        <v>0.992248890395802</v>
      </c>
      <c r="N109">
        <f t="shared" si="15"/>
        <v>0.992248890395802</v>
      </c>
      <c r="O109">
        <f t="shared" si="15"/>
        <v>0.992248890395802</v>
      </c>
      <c r="P109">
        <f t="shared" si="15"/>
        <v>0.992248890395802</v>
      </c>
      <c r="Q109">
        <f t="shared" si="15"/>
        <v>0.992248890395802</v>
      </c>
      <c r="R109">
        <f t="shared" si="15"/>
        <v>0.992248890395802</v>
      </c>
      <c r="S109">
        <f t="shared" si="15"/>
        <v>0.992248890395802</v>
      </c>
      <c r="T109">
        <f t="shared" si="15"/>
        <v>0.992248890395802</v>
      </c>
      <c r="U109">
        <f t="shared" si="15"/>
        <v>0.992248890395802</v>
      </c>
      <c r="V109">
        <f t="shared" si="15"/>
        <v>0.992248890395802</v>
      </c>
      <c r="W109">
        <f t="shared" si="15"/>
        <v>0.992248890395802</v>
      </c>
      <c r="X109">
        <f t="shared" si="15"/>
        <v>0.992248890395802</v>
      </c>
      <c r="Y109">
        <f t="shared" si="15"/>
        <v>0.992248890395802</v>
      </c>
      <c r="Z109">
        <f t="shared" si="15"/>
        <v>0.992248890395802</v>
      </c>
      <c r="AA109">
        <f t="shared" si="15"/>
        <v>0.992248890395802</v>
      </c>
      <c r="AB109">
        <f t="shared" si="15"/>
        <v>0.992248890395802</v>
      </c>
      <c r="AC109">
        <f t="shared" si="15"/>
        <v>0.992248890395802</v>
      </c>
      <c r="AD109">
        <f t="shared" si="15"/>
        <v>0.992248890395802</v>
      </c>
      <c r="AE109">
        <f t="shared" si="15"/>
        <v>0.992248890395802</v>
      </c>
      <c r="AF109">
        <f t="shared" si="15"/>
        <v>0.992248890395802</v>
      </c>
      <c r="AG109">
        <f t="shared" si="15"/>
        <v>0.992248890395802</v>
      </c>
      <c r="AH109">
        <f t="shared" si="15"/>
        <v>0.992248890395802</v>
      </c>
      <c r="AI109">
        <f>SUM(AI103:AI105)</f>
        <v>0.992248890395802</v>
      </c>
    </row>
    <row r="110" spans="1:35" x14ac:dyDescent="0.3">
      <c r="H110" s="19"/>
      <c r="I110" s="101"/>
      <c r="J110" s="100"/>
      <c r="K110" s="100"/>
      <c r="L110" s="20"/>
    </row>
    <row r="111" spans="1:35" s="13" customFormat="1" x14ac:dyDescent="0.3">
      <c r="A111" s="13" t="s">
        <v>213</v>
      </c>
      <c r="H111" s="14"/>
      <c r="I111" s="178"/>
      <c r="L111" s="15"/>
    </row>
    <row r="112" spans="1:35" s="16" customFormat="1" x14ac:dyDescent="0.3">
      <c r="B112" s="16" t="s">
        <v>349</v>
      </c>
      <c r="H112" s="17"/>
      <c r="I112" s="103"/>
      <c r="L112" s="18"/>
    </row>
    <row r="113" spans="2:35" ht="43.2" x14ac:dyDescent="0.3">
      <c r="C113" s="21" t="s">
        <v>350</v>
      </c>
      <c r="D113" s="21" t="s">
        <v>351</v>
      </c>
      <c r="E113" s="21" t="s">
        <v>352</v>
      </c>
      <c r="H113" s="19"/>
      <c r="I113" s="101"/>
      <c r="J113" s="100"/>
      <c r="K113" s="100"/>
      <c r="L113" s="20"/>
    </row>
    <row r="114" spans="2:35" x14ac:dyDescent="0.3">
      <c r="B114" t="s">
        <v>353</v>
      </c>
      <c r="C114">
        <v>1</v>
      </c>
      <c r="D114">
        <v>1</v>
      </c>
      <c r="E114">
        <v>0</v>
      </c>
      <c r="H114" s="19" cm="1">
        <f t="array" ref="H114:H120">Real_2025_to_real_2024_conversion_factor*H$124*Option_6_Estimate*$D$114:$D$120/10^6</f>
        <v>0</v>
      </c>
      <c r="I114" s="101" cm="1">
        <f t="array" ref="I114:I120">Real_2025_to_real_2024_conversion_factor*I$124*Option_6_Estimate*$D$114:$D$120/10^6</f>
        <v>0</v>
      </c>
      <c r="J114" s="100" cm="1">
        <f t="array" ref="J114:J120">Real_2025_to_real_2024_conversion_factor*J$124*Option_6_Estimate*$D$114:$D$120/10^6</f>
        <v>0</v>
      </c>
      <c r="K114" s="100" cm="1">
        <f t="array" ref="K114:K120">Real_2025_to_real_2024_conversion_factor*K$124*Option_6_Estimate*$D$114:$D$120/10^6</f>
        <v>0</v>
      </c>
      <c r="L114" s="20" cm="1">
        <f t="array" ref="L114:L120">Real_2025_to_real_2024_conversion_factor*L$124*Option_6_Estimate*$D$114:$D$120/10^6</f>
        <v>0</v>
      </c>
    </row>
    <row r="115" spans="2:35" x14ac:dyDescent="0.3">
      <c r="B115" t="s">
        <v>355</v>
      </c>
      <c r="C115">
        <v>1</v>
      </c>
      <c r="D115">
        <v>1</v>
      </c>
      <c r="E115">
        <v>1</v>
      </c>
      <c r="H115" s="19">
        <v>0</v>
      </c>
      <c r="I115" s="101">
        <v>0</v>
      </c>
      <c r="J115" s="100">
        <v>0</v>
      </c>
      <c r="K115" s="100">
        <v>0</v>
      </c>
      <c r="L115" s="20">
        <v>0</v>
      </c>
    </row>
    <row r="116" spans="2:35" x14ac:dyDescent="0.3">
      <c r="B116" t="s">
        <v>356</v>
      </c>
      <c r="C116">
        <v>1</v>
      </c>
      <c r="D116">
        <v>1</v>
      </c>
      <c r="E116">
        <f>IFERROR((1-Replacement_Percentage_Option_6)^Asset_Life_Option_6,0)</f>
        <v>0</v>
      </c>
      <c r="H116" s="19">
        <v>0</v>
      </c>
      <c r="I116" s="101">
        <v>0</v>
      </c>
      <c r="J116" s="100">
        <v>0</v>
      </c>
      <c r="K116" s="100">
        <v>0</v>
      </c>
      <c r="L116" s="20">
        <v>0</v>
      </c>
    </row>
    <row r="117" spans="2:35" x14ac:dyDescent="0.3">
      <c r="B117" t="s">
        <v>357</v>
      </c>
      <c r="C117">
        <v>1</v>
      </c>
      <c r="D117">
        <v>1</v>
      </c>
      <c r="E117">
        <v>1</v>
      </c>
      <c r="H117" s="19">
        <v>0</v>
      </c>
      <c r="I117" s="101">
        <v>0</v>
      </c>
      <c r="J117" s="100">
        <v>0</v>
      </c>
      <c r="K117" s="100">
        <v>0</v>
      </c>
      <c r="L117" s="20">
        <v>0</v>
      </c>
    </row>
    <row r="118" spans="2:35" x14ac:dyDescent="0.3">
      <c r="B118" t="s">
        <v>358</v>
      </c>
      <c r="C118">
        <v>1</v>
      </c>
      <c r="D118">
        <v>1</v>
      </c>
      <c r="E118">
        <v>1</v>
      </c>
      <c r="H118" s="19">
        <v>0</v>
      </c>
      <c r="I118" s="101">
        <v>0</v>
      </c>
      <c r="J118" s="100">
        <v>0</v>
      </c>
      <c r="K118" s="100">
        <v>0</v>
      </c>
      <c r="L118" s="20">
        <v>0</v>
      </c>
    </row>
    <row r="119" spans="2:35" x14ac:dyDescent="0.3">
      <c r="B119" t="s">
        <v>359</v>
      </c>
      <c r="C119">
        <v>0</v>
      </c>
      <c r="D119">
        <v>1</v>
      </c>
      <c r="E119">
        <v>1</v>
      </c>
      <c r="H119" s="19">
        <v>0</v>
      </c>
      <c r="I119" s="101">
        <v>0</v>
      </c>
      <c r="J119" s="100">
        <v>0</v>
      </c>
      <c r="K119" s="100">
        <v>0</v>
      </c>
      <c r="L119" s="20">
        <v>0</v>
      </c>
    </row>
    <row r="120" spans="2:35" x14ac:dyDescent="0.3">
      <c r="B120" t="s">
        <v>360</v>
      </c>
      <c r="C120">
        <v>0</v>
      </c>
      <c r="D120">
        <v>1</v>
      </c>
      <c r="E120">
        <v>1</v>
      </c>
      <c r="H120" s="19">
        <v>0</v>
      </c>
      <c r="I120" s="101">
        <v>0</v>
      </c>
      <c r="J120" s="100">
        <v>0</v>
      </c>
      <c r="K120" s="100">
        <v>0</v>
      </c>
      <c r="L120" s="20">
        <v>0</v>
      </c>
    </row>
    <row r="121" spans="2:35" x14ac:dyDescent="0.3">
      <c r="H121" s="19"/>
      <c r="I121" s="101"/>
      <c r="J121" s="100"/>
      <c r="K121" s="100"/>
      <c r="L121" s="20"/>
    </row>
    <row r="122" spans="2:35" x14ac:dyDescent="0.3">
      <c r="H122" s="19"/>
      <c r="I122" s="101"/>
      <c r="J122" s="100"/>
      <c r="K122" s="100"/>
      <c r="L122" s="20"/>
    </row>
    <row r="123" spans="2:35" s="16" customFormat="1" x14ac:dyDescent="0.3">
      <c r="B123" s="16" t="s">
        <v>361</v>
      </c>
      <c r="H123" s="84"/>
      <c r="I123" s="103"/>
      <c r="L123" s="18"/>
    </row>
    <row r="124" spans="2:35" x14ac:dyDescent="0.3">
      <c r="H124" s="19">
        <v>1</v>
      </c>
      <c r="I124" s="101">
        <v>0</v>
      </c>
      <c r="J124" s="100">
        <v>0</v>
      </c>
      <c r="K124" s="100">
        <v>0</v>
      </c>
      <c r="L124" s="20">
        <v>0</v>
      </c>
    </row>
    <row r="125" spans="2:35" s="16" customFormat="1" x14ac:dyDescent="0.3">
      <c r="B125" s="16" t="s">
        <v>362</v>
      </c>
      <c r="H125" s="17"/>
      <c r="I125" s="103"/>
      <c r="L125" s="18"/>
    </row>
    <row r="126" spans="2:35" x14ac:dyDescent="0.3">
      <c r="H126" s="19"/>
      <c r="I126" s="101"/>
      <c r="J126" s="100"/>
      <c r="K126" s="100"/>
      <c r="L126" s="20"/>
      <c r="M126" cm="1">
        <f t="array" aca="1" ref="M126" ca="1">IF(AND(Asset_Life_Option_6&lt;30,Asset_Life_Option_6-(M$1-$H$1)&lt;=0),OFFSET(L124,0,-(Asset_Life_Option_6-1))*SUM($H$114:$L$120*$E$114:$E$120),0)</f>
        <v>0</v>
      </c>
      <c r="N126" cm="1">
        <f t="array" aca="1" ref="N126" ca="1">IF(AND(Asset_Life_Option_6&lt;30,Asset_Life_Option_6-(N$1-$H$1)&lt;=0),OFFSET(M124,0,-(Asset_Life_Option_6-1))*SUM($H$114:$L$120*$E$114:$E$120),0)</f>
        <v>0</v>
      </c>
      <c r="O126" cm="1">
        <f t="array" aca="1" ref="O126" ca="1">IF(AND(Asset_Life_Option_6&lt;30,Asset_Life_Option_6-(O$1-$H$1)&lt;=0),OFFSET(N124,0,-(Asset_Life_Option_6-1))*SUM($H$114:$L$120*$E$114:$E$120),0)</f>
        <v>0</v>
      </c>
      <c r="P126" cm="1">
        <f t="array" aca="1" ref="P126" ca="1">IF(AND(Asset_Life_Option_6&lt;30,Asset_Life_Option_6-(P$1-$H$1)&lt;=0),OFFSET(O124,0,-(Asset_Life_Option_6-1))*SUM($H$114:$L$120*$E$114:$E$120),0)</f>
        <v>0</v>
      </c>
      <c r="Q126" cm="1">
        <f t="array" aca="1" ref="Q126" ca="1">IF(AND(Asset_Life_Option_6&lt;30,Asset_Life_Option_6-(Q$1-$H$1)&lt;=0),OFFSET(P124,0,-(Asset_Life_Option_6-1))*SUM($H$114:$L$120*$E$114:$E$120),0)</f>
        <v>0</v>
      </c>
      <c r="R126" cm="1">
        <f t="array" aca="1" ref="R126" ca="1">IF(AND(Asset_Life_Option_6&lt;30,Asset_Life_Option_6-(R$1-$H$1)&lt;=0),OFFSET(Q124,0,-(Asset_Life_Option_6-1))*SUM($H$114:$L$120*$E$114:$E$120),0)</f>
        <v>0</v>
      </c>
      <c r="S126" cm="1">
        <f t="array" aca="1" ref="S126" ca="1">IF(AND(Asset_Life_Option_6&lt;30,Asset_Life_Option_6-(S$1-$H$1)&lt;=0),OFFSET(R124,0,-(Asset_Life_Option_6-1))*SUM($H$114:$L$120*$E$114:$E$120),0)</f>
        <v>0</v>
      </c>
      <c r="T126" cm="1">
        <f t="array" aca="1" ref="T126" ca="1">IF(AND(Asset_Life_Option_6&lt;30,Asset_Life_Option_6-(T$1-$H$1)&lt;=0),OFFSET(S124,0,-(Asset_Life_Option_6-1))*SUM($H$114:$L$120*$E$114:$E$120),0)</f>
        <v>0</v>
      </c>
      <c r="U126" cm="1">
        <f t="array" aca="1" ref="U126" ca="1">IF(AND(Asset_Life_Option_6&lt;30,Asset_Life_Option_6-(U$1-$H$1)&lt;=0),OFFSET(T124,0,-(Asset_Life_Option_6-1))*SUM($H$114:$L$120*$E$114:$E$120),0)</f>
        <v>0</v>
      </c>
      <c r="V126" cm="1">
        <f t="array" aca="1" ref="V126" ca="1">IF(AND(Asset_Life_Option_6&lt;30,Asset_Life_Option_6-(V$1-$H$1)&lt;=0),OFFSET(U124,0,-(Asset_Life_Option_6-1))*SUM($H$114:$L$120*$E$114:$E$120),0)</f>
        <v>0</v>
      </c>
      <c r="W126" cm="1">
        <f t="array" aca="1" ref="W126" ca="1">IF(AND(Asset_Life_Option_6&lt;30,Asset_Life_Option_6-(W$1-$H$1)&lt;=0),OFFSET(V124,0,-(Asset_Life_Option_6-1))*SUM($H$114:$L$120*$E$114:$E$120),0)</f>
        <v>0</v>
      </c>
      <c r="X126" cm="1">
        <f t="array" aca="1" ref="X126" ca="1">IF(AND(Asset_Life_Option_6&lt;30,Asset_Life_Option_6-(X$1-$H$1)&lt;=0),OFFSET(W124,0,-(Asset_Life_Option_6-1))*SUM($H$114:$L$120*$E$114:$E$120),0)</f>
        <v>0</v>
      </c>
      <c r="Y126" cm="1">
        <f t="array" aca="1" ref="Y126" ca="1">IF(AND(Asset_Life_Option_6&lt;30,Asset_Life_Option_6-(Y$1-$H$1)&lt;=0),OFFSET(X124,0,-(Asset_Life_Option_6-1))*SUM($H$114:$L$120*$E$114:$E$120),0)</f>
        <v>0</v>
      </c>
      <c r="Z126" cm="1">
        <f t="array" aca="1" ref="Z126" ca="1">IF(AND(Asset_Life_Option_6&lt;30,Asset_Life_Option_6-(Z$1-$H$1)&lt;=0),OFFSET(Y124,0,-(Asset_Life_Option_6-1))*SUM($H$114:$L$120*$E$114:$E$120),0)</f>
        <v>0</v>
      </c>
      <c r="AA126" cm="1">
        <f t="array" aca="1" ref="AA126" ca="1">IF(AND(Asset_Life_Option_6&lt;30,Asset_Life_Option_6-(AA$1-$H$1)&lt;=0),OFFSET(Z124,0,-(Asset_Life_Option_6-1))*SUM($H$114:$L$120*$E$114:$E$120),0)</f>
        <v>0</v>
      </c>
      <c r="AB126" cm="1">
        <f t="array" aca="1" ref="AB126" ca="1">IF(AND(Asset_Life_Option_6&lt;30,Asset_Life_Option_6-(AB$1-$H$1)&lt;=0),OFFSET(AA124,0,-(Asset_Life_Option_6-1))*SUM($H$114:$L$120*$E$114:$E$120),0)</f>
        <v>0</v>
      </c>
      <c r="AC126" cm="1">
        <f t="array" aca="1" ref="AC126" ca="1">IF(AND(Asset_Life_Option_6&lt;30,Asset_Life_Option_6-(AC$1-$H$1)&lt;=0),OFFSET(AB124,0,-(Asset_Life_Option_6-1))*SUM($H$114:$L$120*$E$114:$E$120),0)</f>
        <v>0</v>
      </c>
      <c r="AD126" cm="1">
        <f t="array" aca="1" ref="AD126" ca="1">IF(AND(Asset_Life_Option_6&lt;30,Asset_Life_Option_6-(AD$1-$H$1)&lt;=0),OFFSET(AC124,0,-(Asset_Life_Option_6-1))*SUM($H$114:$L$120*$E$114:$E$120),0)</f>
        <v>0</v>
      </c>
      <c r="AE126" cm="1">
        <f t="array" aca="1" ref="AE126" ca="1">IF(AND(Asset_Life_Option_6&lt;30,Asset_Life_Option_6-(AE$1-$H$1)&lt;=0),OFFSET(AD124,0,-(Asset_Life_Option_6-1))*SUM($H$114:$L$120*$E$114:$E$120),0)</f>
        <v>0</v>
      </c>
      <c r="AF126" cm="1">
        <f t="array" aca="1" ref="AF126" ca="1">IF(AND(Asset_Life_Option_6&lt;30,Asset_Life_Option_6-(AF$1-$H$1)&lt;=0),OFFSET(AE124,0,-(Asset_Life_Option_6-1))*SUM($H$114:$L$120*$E$114:$E$120),0)</f>
        <v>0</v>
      </c>
      <c r="AG126" cm="1">
        <f t="array" aca="1" ref="AG126" ca="1">IF(AND(Asset_Life_Option_6&lt;30,Asset_Life_Option_6-(AG$1-$H$1)&lt;=0),OFFSET(AF124,0,-(Asset_Life_Option_6-1))*SUM($H$114:$L$120*$E$114:$E$120),0)</f>
        <v>0</v>
      </c>
      <c r="AH126" cm="1">
        <f t="array" aca="1" ref="AH126" ca="1">IF(AND(Asset_Life_Option_6&lt;30,Asset_Life_Option_6-(AH$1-$H$1)&lt;=0),OFFSET(AG124,0,-(Asset_Life_Option_6-1))*SUM($H$114:$L$120*$E$114:$E$120),0)</f>
        <v>0</v>
      </c>
      <c r="AI126" cm="1">
        <f t="array" aca="1" ref="AI126" ca="1">IF(AND(Asset_Life_Option_6&lt;30,Asset_Life_Option_6-(AI$1-$H$1)&lt;=0),OFFSET(AH124,0,-(Asset_Life_Option_6-1))*SUM($H$114:$L$120*$E$114:$E$120),0)</f>
        <v>0</v>
      </c>
    </row>
    <row r="127" spans="2:35" s="16" customFormat="1" x14ac:dyDescent="0.3">
      <c r="B127" s="16" t="s">
        <v>363</v>
      </c>
      <c r="H127" s="17"/>
      <c r="I127" s="103"/>
      <c r="L127" s="18"/>
    </row>
    <row r="128" spans="2:35" x14ac:dyDescent="0.3">
      <c r="B128" t="s">
        <v>364</v>
      </c>
      <c r="H128" s="19">
        <f>IF(SUM($F$124:G$124)=1,1%*SUM($H$114:$L$120),0)</f>
        <v>0</v>
      </c>
      <c r="I128" s="101">
        <f>IF(SUM($F$124:H$124)=1,1%*SUM($H$114:$L$120),0)</f>
        <v>0</v>
      </c>
      <c r="J128" s="100">
        <f>IF(SUM($F$124:I$124)=1,1%*SUM($H$114:$L$120),0)</f>
        <v>0</v>
      </c>
      <c r="K128" s="100">
        <f>IF(SUM($F$124:J$124)=1,1%*SUM($H$114:$L$120),0)</f>
        <v>0</v>
      </c>
      <c r="L128" s="20">
        <f>IF(SUM($F$124:K$124)=1,1%*SUM($H$114:$L$120),0)</f>
        <v>0</v>
      </c>
      <c r="M128">
        <f>L128</f>
        <v>0</v>
      </c>
      <c r="N128">
        <f t="shared" ref="N128:AI128" si="16">M128</f>
        <v>0</v>
      </c>
      <c r="O128">
        <f t="shared" si="16"/>
        <v>0</v>
      </c>
      <c r="P128">
        <f t="shared" si="16"/>
        <v>0</v>
      </c>
      <c r="Q128">
        <f t="shared" si="16"/>
        <v>0</v>
      </c>
      <c r="R128">
        <f t="shared" si="16"/>
        <v>0</v>
      </c>
      <c r="S128">
        <f t="shared" si="16"/>
        <v>0</v>
      </c>
      <c r="T128">
        <f t="shared" si="16"/>
        <v>0</v>
      </c>
      <c r="U128">
        <f t="shared" si="16"/>
        <v>0</v>
      </c>
      <c r="V128">
        <f t="shared" si="16"/>
        <v>0</v>
      </c>
      <c r="W128">
        <f t="shared" si="16"/>
        <v>0</v>
      </c>
      <c r="X128">
        <f t="shared" si="16"/>
        <v>0</v>
      </c>
      <c r="Y128">
        <f t="shared" si="16"/>
        <v>0</v>
      </c>
      <c r="Z128">
        <f t="shared" si="16"/>
        <v>0</v>
      </c>
      <c r="AA128">
        <f t="shared" si="16"/>
        <v>0</v>
      </c>
      <c r="AB128">
        <f t="shared" si="16"/>
        <v>0</v>
      </c>
      <c r="AC128">
        <f t="shared" si="16"/>
        <v>0</v>
      </c>
      <c r="AD128">
        <f t="shared" si="16"/>
        <v>0</v>
      </c>
      <c r="AE128">
        <f t="shared" si="16"/>
        <v>0</v>
      </c>
      <c r="AF128">
        <f t="shared" si="16"/>
        <v>0</v>
      </c>
      <c r="AG128">
        <f t="shared" si="16"/>
        <v>0</v>
      </c>
      <c r="AH128">
        <f t="shared" si="16"/>
        <v>0</v>
      </c>
      <c r="AI128">
        <f t="shared" si="16"/>
        <v>0</v>
      </c>
    </row>
    <row r="129" spans="1:36" x14ac:dyDescent="0.3">
      <c r="B129" t="s">
        <v>365</v>
      </c>
      <c r="H129" s="19"/>
      <c r="I129" s="101"/>
      <c r="J129" s="100"/>
      <c r="K129" s="100"/>
      <c r="L129" s="20"/>
    </row>
    <row r="130" spans="1:36" x14ac:dyDescent="0.3">
      <c r="B130" t="s">
        <v>366</v>
      </c>
      <c r="H130" s="19"/>
      <c r="I130" s="101"/>
      <c r="J130" s="100"/>
      <c r="K130" s="100"/>
      <c r="L130" s="20"/>
    </row>
    <row r="131" spans="1:36" x14ac:dyDescent="0.3">
      <c r="H131" s="19"/>
      <c r="I131" s="101"/>
      <c r="J131" s="100"/>
      <c r="K131" s="100"/>
      <c r="L131" s="20"/>
    </row>
    <row r="132" spans="1:36" s="16" customFormat="1" x14ac:dyDescent="0.3">
      <c r="B132" s="16" t="s">
        <v>346</v>
      </c>
      <c r="H132" s="17"/>
      <c r="I132" s="103"/>
      <c r="L132" s="18"/>
    </row>
    <row r="133" spans="1:36" x14ac:dyDescent="0.3">
      <c r="B133" t="s">
        <v>347</v>
      </c>
      <c r="F133">
        <f t="shared" ref="F133:G133" si="17">SUMPRODUCT($D114:$D122,F114:F122)</f>
        <v>0</v>
      </c>
      <c r="G133">
        <f t="shared" si="17"/>
        <v>0</v>
      </c>
      <c r="H133" s="19">
        <f>SUMPRODUCT($D114:$D120,H114:H120)</f>
        <v>0</v>
      </c>
      <c r="I133" s="101">
        <f>SUMPRODUCT($D114:$D120,I114:I120)</f>
        <v>0</v>
      </c>
      <c r="J133" s="100">
        <f>SUMPRODUCT($D114:$D120,J114:J120)</f>
        <v>0</v>
      </c>
      <c r="K133" s="100">
        <f>SUMPRODUCT($D114:$D120,K114:K120)</f>
        <v>0</v>
      </c>
      <c r="L133" s="20">
        <f>SUMPRODUCT($D114:$D120,L114:L120)</f>
        <v>0</v>
      </c>
      <c r="M133">
        <f ca="1">IF(AND(Asset_Life_Option_6&lt;30,Asset_Life_Option_6-(M$1-$H$1)&lt;=0),OFFSET(L124,0,-(Asset_Life_Option_6-1))*SUM($H$114:$L$122),0)</f>
        <v>0</v>
      </c>
      <c r="N133">
        <f t="shared" ref="N133:AI133" ca="1" si="18">IF(AND(Asset_Life_Option_6&lt;30,Asset_Life_Option_6-(N$1-$H$1)&lt;=0),OFFSET(M124,0,-(Asset_Life_Option_6-1))*SUM($H$114:$L$122),0)</f>
        <v>0</v>
      </c>
      <c r="O133">
        <f t="shared" ca="1" si="18"/>
        <v>0</v>
      </c>
      <c r="P133">
        <f t="shared" ca="1" si="18"/>
        <v>0</v>
      </c>
      <c r="Q133">
        <f t="shared" ca="1" si="18"/>
        <v>0</v>
      </c>
      <c r="R133">
        <f t="shared" ca="1" si="18"/>
        <v>0</v>
      </c>
      <c r="S133">
        <f t="shared" ca="1" si="18"/>
        <v>0</v>
      </c>
      <c r="T133">
        <f t="shared" ca="1" si="18"/>
        <v>0</v>
      </c>
      <c r="U133">
        <f t="shared" ca="1" si="18"/>
        <v>0</v>
      </c>
      <c r="V133">
        <f t="shared" ca="1" si="18"/>
        <v>0</v>
      </c>
      <c r="W133">
        <f t="shared" ca="1" si="18"/>
        <v>0</v>
      </c>
      <c r="X133">
        <f t="shared" ca="1" si="18"/>
        <v>0</v>
      </c>
      <c r="Y133">
        <f t="shared" ca="1" si="18"/>
        <v>0</v>
      </c>
      <c r="Z133">
        <f t="shared" ca="1" si="18"/>
        <v>0</v>
      </c>
      <c r="AA133">
        <f t="shared" ca="1" si="18"/>
        <v>0</v>
      </c>
      <c r="AB133">
        <f t="shared" ca="1" si="18"/>
        <v>0</v>
      </c>
      <c r="AC133">
        <f t="shared" ca="1" si="18"/>
        <v>0</v>
      </c>
      <c r="AD133">
        <f t="shared" ca="1" si="18"/>
        <v>0</v>
      </c>
      <c r="AE133">
        <f t="shared" ca="1" si="18"/>
        <v>0</v>
      </c>
      <c r="AF133">
        <f t="shared" ca="1" si="18"/>
        <v>0</v>
      </c>
      <c r="AG133">
        <f t="shared" ca="1" si="18"/>
        <v>0</v>
      </c>
      <c r="AH133">
        <f t="shared" ca="1" si="18"/>
        <v>0</v>
      </c>
      <c r="AI133">
        <f t="shared" ca="1" si="18"/>
        <v>0</v>
      </c>
    </row>
    <row r="134" spans="1:36" x14ac:dyDescent="0.3">
      <c r="B134" t="s">
        <v>348</v>
      </c>
      <c r="F134">
        <f t="shared" ref="F134" si="19">SUM(F128:F130)</f>
        <v>0</v>
      </c>
      <c r="G134">
        <f>SUM(G128:G130)</f>
        <v>0</v>
      </c>
      <c r="H134" s="19">
        <f>SUM(H128:H130)</f>
        <v>0</v>
      </c>
      <c r="I134" s="101">
        <f t="shared" ref="I134:K134" si="20">SUM(I128:I130)</f>
        <v>0</v>
      </c>
      <c r="J134" s="100">
        <f t="shared" si="20"/>
        <v>0</v>
      </c>
      <c r="K134" s="100">
        <f t="shared" si="20"/>
        <v>0</v>
      </c>
      <c r="L134" s="20">
        <f>SUM(L128:L130)</f>
        <v>0</v>
      </c>
      <c r="M134">
        <f t="shared" ref="M134:AH134" si="21">SUM(M128:M130)</f>
        <v>0</v>
      </c>
      <c r="N134">
        <f t="shared" si="21"/>
        <v>0</v>
      </c>
      <c r="O134">
        <f t="shared" si="21"/>
        <v>0</v>
      </c>
      <c r="P134">
        <f t="shared" si="21"/>
        <v>0</v>
      </c>
      <c r="Q134">
        <f t="shared" si="21"/>
        <v>0</v>
      </c>
      <c r="R134">
        <f t="shared" si="21"/>
        <v>0</v>
      </c>
      <c r="S134">
        <f t="shared" si="21"/>
        <v>0</v>
      </c>
      <c r="T134">
        <f t="shared" si="21"/>
        <v>0</v>
      </c>
      <c r="U134">
        <f t="shared" si="21"/>
        <v>0</v>
      </c>
      <c r="V134">
        <f t="shared" si="21"/>
        <v>0</v>
      </c>
      <c r="W134">
        <f t="shared" si="21"/>
        <v>0</v>
      </c>
      <c r="X134">
        <f t="shared" si="21"/>
        <v>0</v>
      </c>
      <c r="Y134">
        <f t="shared" si="21"/>
        <v>0</v>
      </c>
      <c r="Z134">
        <f t="shared" si="21"/>
        <v>0</v>
      </c>
      <c r="AA134">
        <f t="shared" si="21"/>
        <v>0</v>
      </c>
      <c r="AB134">
        <f t="shared" si="21"/>
        <v>0</v>
      </c>
      <c r="AC134">
        <f t="shared" si="21"/>
        <v>0</v>
      </c>
      <c r="AD134">
        <f t="shared" si="21"/>
        <v>0</v>
      </c>
      <c r="AE134">
        <f t="shared" si="21"/>
        <v>0</v>
      </c>
      <c r="AF134">
        <f t="shared" si="21"/>
        <v>0</v>
      </c>
      <c r="AG134">
        <f t="shared" si="21"/>
        <v>0</v>
      </c>
      <c r="AH134">
        <f t="shared" si="21"/>
        <v>0</v>
      </c>
      <c r="AI134">
        <f>SUM(AI128:AI130)</f>
        <v>0</v>
      </c>
    </row>
    <row r="135" spans="1:36" ht="15" thickBot="1" x14ac:dyDescent="0.35">
      <c r="H135" s="22"/>
      <c r="I135" s="179"/>
      <c r="J135" s="23"/>
      <c r="K135" s="23"/>
      <c r="L135" s="24"/>
    </row>
    <row r="136" spans="1:36" x14ac:dyDescent="0.3">
      <c r="A136" s="13" t="s">
        <v>214</v>
      </c>
      <c r="B136" s="13"/>
      <c r="C136" s="13"/>
      <c r="D136" s="13"/>
      <c r="E136" s="13"/>
      <c r="F136" s="13"/>
      <c r="G136" s="13"/>
      <c r="H136" s="14"/>
      <c r="I136" s="178"/>
      <c r="J136" s="13"/>
      <c r="K136" s="13"/>
      <c r="L136" s="15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13"/>
    </row>
    <row r="137" spans="1:36" x14ac:dyDescent="0.3">
      <c r="A137" s="16"/>
      <c r="B137" s="16" t="s">
        <v>349</v>
      </c>
      <c r="C137" s="16"/>
      <c r="D137" s="16"/>
      <c r="E137" s="16"/>
      <c r="F137" s="16"/>
      <c r="G137" s="16"/>
      <c r="H137" s="17"/>
      <c r="I137" s="103"/>
      <c r="J137" s="16"/>
      <c r="K137" s="16"/>
      <c r="L137" s="18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</row>
    <row r="138" spans="1:36" ht="43.2" x14ac:dyDescent="0.3">
      <c r="C138" s="21" t="s">
        <v>350</v>
      </c>
      <c r="D138" s="21" t="s">
        <v>351</v>
      </c>
      <c r="E138" s="21" t="s">
        <v>352</v>
      </c>
      <c r="H138" s="19"/>
      <c r="I138" s="101"/>
      <c r="J138" s="100"/>
      <c r="K138" s="100"/>
      <c r="L138" s="20"/>
    </row>
    <row r="139" spans="1:36" x14ac:dyDescent="0.3">
      <c r="B139" t="s">
        <v>353</v>
      </c>
      <c r="C139">
        <v>1</v>
      </c>
      <c r="D139">
        <v>1</v>
      </c>
      <c r="E139">
        <v>0</v>
      </c>
      <c r="H139" s="19" cm="1">
        <f t="array" ref="H139:H145">Real_2025_to_real_2024_conversion_factor*H$149*Option_7_Estimate*$D$139:$D$145/10^6</f>
        <v>0</v>
      </c>
      <c r="I139" s="101" cm="1">
        <f t="array" ref="I139:I145">Real_2025_to_real_2024_conversion_factor*I$149*Option_7_Estimate*$D$139:$D$145/10^6</f>
        <v>0</v>
      </c>
      <c r="J139" s="100" cm="1">
        <f t="array" ref="J139:J145">Real_2025_to_real_2024_conversion_factor*J$149*Option_7_Estimate*$D$139:$D$145/10^6</f>
        <v>0</v>
      </c>
      <c r="K139" s="100" cm="1">
        <f t="array" ref="K139:K145">Real_2025_to_real_2024_conversion_factor*K$149*Option_7_Estimate*$D$139:$D$145/10^6</f>
        <v>0</v>
      </c>
      <c r="L139" s="20" cm="1">
        <f t="array" ref="L139:L145">Real_2025_to_real_2024_conversion_factor*L$149*Option_7_Estimate*$D$139:$D$145/10^6</f>
        <v>0</v>
      </c>
    </row>
    <row r="140" spans="1:36" x14ac:dyDescent="0.3">
      <c r="B140" t="s">
        <v>355</v>
      </c>
      <c r="C140">
        <v>1</v>
      </c>
      <c r="D140">
        <v>1</v>
      </c>
      <c r="E140">
        <v>1</v>
      </c>
      <c r="H140" s="19">
        <v>0</v>
      </c>
      <c r="I140" s="101">
        <v>0</v>
      </c>
      <c r="J140" s="100">
        <v>0</v>
      </c>
      <c r="K140" s="100">
        <v>0</v>
      </c>
      <c r="L140" s="20">
        <v>0</v>
      </c>
    </row>
    <row r="141" spans="1:36" x14ac:dyDescent="0.3">
      <c r="B141" t="s">
        <v>356</v>
      </c>
      <c r="C141">
        <v>1</v>
      </c>
      <c r="D141">
        <v>1</v>
      </c>
      <c r="E141" cm="1">
        <f t="array" ref="E141">IFERROR((1-Replacement_Percentage_Option_7)^Asset_Life_Option_7,0)</f>
        <v>0</v>
      </c>
      <c r="H141" s="19">
        <v>0</v>
      </c>
      <c r="I141" s="101">
        <v>0</v>
      </c>
      <c r="J141" s="100">
        <v>0</v>
      </c>
      <c r="K141" s="100">
        <v>0</v>
      </c>
      <c r="L141" s="20">
        <v>0</v>
      </c>
    </row>
    <row r="142" spans="1:36" x14ac:dyDescent="0.3">
      <c r="B142" t="s">
        <v>357</v>
      </c>
      <c r="C142">
        <v>1</v>
      </c>
      <c r="D142">
        <v>1</v>
      </c>
      <c r="E142">
        <v>1</v>
      </c>
      <c r="H142" s="19">
        <v>0</v>
      </c>
      <c r="I142" s="101">
        <v>0</v>
      </c>
      <c r="J142" s="100">
        <v>0</v>
      </c>
      <c r="K142" s="100">
        <v>0</v>
      </c>
      <c r="L142" s="20">
        <v>0</v>
      </c>
    </row>
    <row r="143" spans="1:36" x14ac:dyDescent="0.3">
      <c r="B143" t="s">
        <v>358</v>
      </c>
      <c r="C143">
        <v>1</v>
      </c>
      <c r="D143">
        <v>1</v>
      </c>
      <c r="E143">
        <v>1</v>
      </c>
      <c r="H143" s="19">
        <v>0</v>
      </c>
      <c r="I143" s="101">
        <v>0</v>
      </c>
      <c r="J143" s="100">
        <v>0</v>
      </c>
      <c r="K143" s="100">
        <v>0</v>
      </c>
      <c r="L143" s="20">
        <v>0</v>
      </c>
    </row>
    <row r="144" spans="1:36" x14ac:dyDescent="0.3">
      <c r="B144" t="s">
        <v>359</v>
      </c>
      <c r="C144">
        <v>0</v>
      </c>
      <c r="D144">
        <v>1</v>
      </c>
      <c r="E144">
        <v>1</v>
      </c>
      <c r="H144" s="19">
        <v>0</v>
      </c>
      <c r="I144" s="101">
        <v>0</v>
      </c>
      <c r="J144" s="100">
        <v>0</v>
      </c>
      <c r="K144" s="100">
        <v>0</v>
      </c>
      <c r="L144" s="20">
        <v>0</v>
      </c>
    </row>
    <row r="145" spans="1:36" x14ac:dyDescent="0.3">
      <c r="B145" t="s">
        <v>360</v>
      </c>
      <c r="C145">
        <v>0</v>
      </c>
      <c r="D145">
        <v>1</v>
      </c>
      <c r="E145">
        <v>1</v>
      </c>
      <c r="H145" s="19">
        <v>0</v>
      </c>
      <c r="I145" s="101">
        <v>0</v>
      </c>
      <c r="J145" s="100">
        <v>0</v>
      </c>
      <c r="K145" s="100">
        <v>0</v>
      </c>
      <c r="L145" s="20">
        <v>0</v>
      </c>
    </row>
    <row r="146" spans="1:36" x14ac:dyDescent="0.3">
      <c r="H146" s="19"/>
      <c r="I146" s="101"/>
      <c r="J146" s="100"/>
      <c r="K146" s="100"/>
      <c r="L146" s="20"/>
    </row>
    <row r="147" spans="1:36" x14ac:dyDescent="0.3">
      <c r="H147" s="19"/>
      <c r="I147" s="101"/>
      <c r="J147" s="100"/>
      <c r="K147" s="100"/>
      <c r="L147" s="20"/>
    </row>
    <row r="148" spans="1:36" x14ac:dyDescent="0.3">
      <c r="A148" s="16"/>
      <c r="B148" s="16" t="s">
        <v>361</v>
      </c>
      <c r="C148" s="16"/>
      <c r="D148" s="16"/>
      <c r="E148" s="16"/>
      <c r="F148" s="16"/>
      <c r="G148" s="16"/>
      <c r="H148" s="84"/>
      <c r="I148" s="103"/>
      <c r="J148" s="16"/>
      <c r="K148" s="16"/>
      <c r="L148" s="18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</row>
    <row r="149" spans="1:36" x14ac:dyDescent="0.3">
      <c r="H149" s="19">
        <v>1</v>
      </c>
      <c r="I149" s="101">
        <v>0</v>
      </c>
      <c r="J149" s="100">
        <v>0</v>
      </c>
      <c r="K149" s="100">
        <v>0</v>
      </c>
      <c r="L149" s="20">
        <v>0</v>
      </c>
    </row>
    <row r="150" spans="1:36" x14ac:dyDescent="0.3">
      <c r="A150" s="16"/>
      <c r="B150" s="16" t="s">
        <v>362</v>
      </c>
      <c r="C150" s="16"/>
      <c r="D150" s="16"/>
      <c r="E150" s="16"/>
      <c r="F150" s="16"/>
      <c r="G150" s="16"/>
      <c r="H150" s="17"/>
      <c r="I150" s="103"/>
      <c r="J150" s="16"/>
      <c r="K150" s="16"/>
      <c r="L150" s="18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</row>
    <row r="151" spans="1:36" x14ac:dyDescent="0.3">
      <c r="H151" s="19"/>
      <c r="I151" s="101"/>
      <c r="J151" s="100"/>
      <c r="K151" s="100"/>
      <c r="L151" s="20"/>
      <c r="M151" cm="1">
        <f t="array" aca="1" ref="M151" ca="1">IF(AND(Asset_Life_Option_7&lt;30,Asset_Life_Option_7-(M$1-$H$1)&lt;=0),OFFSET(L149,0,-(Asset_Life_Option_7-1))*SUM($H$139:$L$145*$E$139:$E$145),0)</f>
        <v>0</v>
      </c>
      <c r="N151" cm="1">
        <f t="array" aca="1" ref="N151" ca="1">IF(AND(Asset_Life_Option_7&lt;30,Asset_Life_Option_7-(N$1-$H$1)&lt;=0),OFFSET(M149,0,-(Asset_Life_Option_7-1))*SUM($H$139:$L$145*$E$139:$E$145),0)</f>
        <v>0</v>
      </c>
      <c r="O151" cm="1">
        <f t="array" aca="1" ref="O151" ca="1">IF(AND(Asset_Life_Option_7&lt;30,Asset_Life_Option_7-(O$1-$H$1)&lt;=0),OFFSET(N149,0,-(Asset_Life_Option_7-1))*SUM($H$139:$L$145*$E$139:$E$145),0)</f>
        <v>0</v>
      </c>
      <c r="P151" cm="1">
        <f t="array" aca="1" ref="P151" ca="1">IF(AND(Asset_Life_Option_7&lt;30,Asset_Life_Option_7-(P$1-$H$1)&lt;=0),OFFSET(O149,0,-(Asset_Life_Option_7-1))*SUM($H$139:$L$145*$E$139:$E$145),0)</f>
        <v>0</v>
      </c>
      <c r="Q151" cm="1">
        <f t="array" aca="1" ref="Q151" ca="1">IF(AND(Asset_Life_Option_7&lt;30,Asset_Life_Option_7-(Q$1-$H$1)&lt;=0),OFFSET(P149,0,-(Asset_Life_Option_7-1))*SUM($H$139:$L$145*$E$139:$E$145),0)</f>
        <v>0</v>
      </c>
      <c r="R151" cm="1">
        <f t="array" aca="1" ref="R151" ca="1">IF(AND(Asset_Life_Option_7&lt;30,Asset_Life_Option_7-(R$1-$H$1)&lt;=0),OFFSET(Q149,0,-(Asset_Life_Option_7-1))*SUM($H$139:$L$145*$E$139:$E$145),0)</f>
        <v>0</v>
      </c>
      <c r="S151" cm="1">
        <f t="array" aca="1" ref="S151" ca="1">IF(AND(Asset_Life_Option_7&lt;30,Asset_Life_Option_7-(S$1-$H$1)&lt;=0),OFFSET(R149,0,-(Asset_Life_Option_7-1))*SUM($H$139:$L$145*$E$139:$E$145),0)</f>
        <v>0</v>
      </c>
      <c r="T151" cm="1">
        <f t="array" aca="1" ref="T151" ca="1">IF(AND(Asset_Life_Option_7&lt;30,Asset_Life_Option_7-(T$1-$H$1)&lt;=0),OFFSET(S149,0,-(Asset_Life_Option_7-1))*SUM($H$139:$L$145*$E$139:$E$145),0)</f>
        <v>0</v>
      </c>
      <c r="U151" cm="1">
        <f t="array" aca="1" ref="U151" ca="1">IF(AND(Asset_Life_Option_7&lt;30,Asset_Life_Option_7-(U$1-$H$1)&lt;=0),OFFSET(T149,0,-(Asset_Life_Option_7-1))*SUM($H$139:$L$145*$E$139:$E$145),0)</f>
        <v>0</v>
      </c>
      <c r="V151" cm="1">
        <f t="array" aca="1" ref="V151" ca="1">IF(AND(Asset_Life_Option_7&lt;30,Asset_Life_Option_7-(V$1-$H$1)&lt;=0),OFFSET(U149,0,-(Asset_Life_Option_7-1))*SUM($H$139:$L$145*$E$139:$E$145),0)</f>
        <v>0</v>
      </c>
      <c r="W151" cm="1">
        <f t="array" aca="1" ref="W151" ca="1">IF(AND(Asset_Life_Option_7&lt;30,Asset_Life_Option_7-(W$1-$H$1)&lt;=0),OFFSET(V149,0,-(Asset_Life_Option_7-1))*SUM($H$139:$L$145*$E$139:$E$145),0)</f>
        <v>0</v>
      </c>
      <c r="X151" cm="1">
        <f t="array" aca="1" ref="X151" ca="1">IF(AND(Asset_Life_Option_7&lt;30,Asset_Life_Option_7-(X$1-$H$1)&lt;=0),OFFSET(W149,0,-(Asset_Life_Option_7-1))*SUM($H$139:$L$145*$E$139:$E$145),0)</f>
        <v>0</v>
      </c>
      <c r="Y151" cm="1">
        <f t="array" aca="1" ref="Y151" ca="1">IF(AND(Asset_Life_Option_7&lt;30,Asset_Life_Option_7-(Y$1-$H$1)&lt;=0),OFFSET(X149,0,-(Asset_Life_Option_7-1))*SUM($H$139:$L$145*$E$139:$E$145),0)</f>
        <v>0</v>
      </c>
      <c r="Z151" cm="1">
        <f t="array" aca="1" ref="Z151" ca="1">IF(AND(Asset_Life_Option_7&lt;30,Asset_Life_Option_7-(Z$1-$H$1)&lt;=0),OFFSET(Y149,0,-(Asset_Life_Option_7-1))*SUM($H$139:$L$145*$E$139:$E$145),0)</f>
        <v>0</v>
      </c>
      <c r="AA151" cm="1">
        <f t="array" aca="1" ref="AA151" ca="1">IF(AND(Asset_Life_Option_7&lt;30,Asset_Life_Option_7-(AA$1-$H$1)&lt;=0),OFFSET(Z149,0,-(Asset_Life_Option_7-1))*SUM($H$139:$L$145*$E$139:$E$145),0)</f>
        <v>0</v>
      </c>
      <c r="AB151" cm="1">
        <f t="array" aca="1" ref="AB151" ca="1">IF(AND(Asset_Life_Option_7&lt;30,Asset_Life_Option_7-(AB$1-$H$1)&lt;=0),OFFSET(AA149,0,-(Asset_Life_Option_7-1))*SUM($H$139:$L$145*$E$139:$E$145),0)</f>
        <v>0</v>
      </c>
      <c r="AC151" cm="1">
        <f t="array" aca="1" ref="AC151" ca="1">IF(AND(Asset_Life_Option_7&lt;30,Asset_Life_Option_7-(AC$1-$H$1)&lt;=0),OFFSET(AB149,0,-(Asset_Life_Option_7-1))*SUM($H$139:$L$145*$E$139:$E$145),0)</f>
        <v>0</v>
      </c>
      <c r="AD151" cm="1">
        <f t="array" aca="1" ref="AD151" ca="1">IF(AND(Asset_Life_Option_7&lt;30,Asset_Life_Option_7-(AD$1-$H$1)&lt;=0),OFFSET(AC149,0,-(Asset_Life_Option_7-1))*SUM($H$139:$L$145*$E$139:$E$145),0)</f>
        <v>0</v>
      </c>
      <c r="AE151" cm="1">
        <f t="array" aca="1" ref="AE151" ca="1">IF(AND(Asset_Life_Option_7&lt;30,Asset_Life_Option_7-(AE$1-$H$1)&lt;=0),OFFSET(AD149,0,-(Asset_Life_Option_7-1))*SUM($H$139:$L$145*$E$139:$E$145),0)</f>
        <v>0</v>
      </c>
      <c r="AF151" cm="1">
        <f t="array" aca="1" ref="AF151" ca="1">IF(AND(Asset_Life_Option_7&lt;30,Asset_Life_Option_7-(AF$1-$H$1)&lt;=0),OFFSET(AE149,0,-(Asset_Life_Option_7-1))*SUM($H$139:$L$145*$E$139:$E$145),0)</f>
        <v>0</v>
      </c>
      <c r="AG151" cm="1">
        <f t="array" aca="1" ref="AG151" ca="1">IF(AND(Asset_Life_Option_7&lt;30,Asset_Life_Option_7-(AG$1-$H$1)&lt;=0),OFFSET(AF149,0,-(Asset_Life_Option_7-1))*SUM($H$139:$L$145*$E$139:$E$145),0)</f>
        <v>0</v>
      </c>
      <c r="AH151" cm="1">
        <f t="array" aca="1" ref="AH151" ca="1">IF(AND(Asset_Life_Option_7&lt;30,Asset_Life_Option_7-(AH$1-$H$1)&lt;=0),OFFSET(AG149,0,-(Asset_Life_Option_7-1))*SUM($H$139:$L$145*$E$139:$E$145),0)</f>
        <v>0</v>
      </c>
      <c r="AI151" cm="1">
        <f t="array" aca="1" ref="AI151" ca="1">IF(AND(Asset_Life_Option_7&lt;30,Asset_Life_Option_7-(AI$1-$H$1)&lt;=0),OFFSET(AH149,0,-(Asset_Life_Option_7-1))*SUM($H$139:$L$145*$E$139:$E$145),0)</f>
        <v>0</v>
      </c>
    </row>
    <row r="152" spans="1:36" x14ac:dyDescent="0.3">
      <c r="A152" s="16"/>
      <c r="B152" s="16" t="s">
        <v>363</v>
      </c>
      <c r="C152" s="16"/>
      <c r="D152" s="16"/>
      <c r="E152" s="16"/>
      <c r="F152" s="16"/>
      <c r="G152" s="16"/>
      <c r="H152" s="17"/>
      <c r="I152" s="103"/>
      <c r="J152" s="16"/>
      <c r="K152" s="16"/>
      <c r="L152" s="18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</row>
    <row r="153" spans="1:36" x14ac:dyDescent="0.3">
      <c r="B153" t="s">
        <v>364</v>
      </c>
      <c r="H153" s="19">
        <f>IF(SUM($F$149:G$149)=1,1%*SUM($H$139:$L$145),0)</f>
        <v>0</v>
      </c>
      <c r="I153" s="101">
        <f>IF(SUM($F$149:H$149)=1,1%*SUM($H$139:$L$145),0)</f>
        <v>0</v>
      </c>
      <c r="J153" s="100">
        <f>IF(SUM($F$149:I$149)=1,1%*SUM($H$139:$L$145),0)</f>
        <v>0</v>
      </c>
      <c r="K153" s="100">
        <f>IF(SUM($F$149:J$149)=1,1%*SUM($H$139:$L$145),0)</f>
        <v>0</v>
      </c>
      <c r="L153" s="20">
        <f>IF(SUM($F$149:K$149)=1,1%*SUM($H$139:$L$145),0)</f>
        <v>0</v>
      </c>
      <c r="M153">
        <f>L153</f>
        <v>0</v>
      </c>
      <c r="N153">
        <f t="shared" ref="N153" si="22">M153</f>
        <v>0</v>
      </c>
      <c r="O153">
        <f t="shared" ref="O153" si="23">N153</f>
        <v>0</v>
      </c>
      <c r="P153">
        <f t="shared" ref="P153" si="24">O153</f>
        <v>0</v>
      </c>
      <c r="Q153">
        <f t="shared" ref="Q153" si="25">P153</f>
        <v>0</v>
      </c>
      <c r="R153">
        <f t="shared" ref="R153" si="26">Q153</f>
        <v>0</v>
      </c>
      <c r="S153">
        <f t="shared" ref="S153" si="27">R153</f>
        <v>0</v>
      </c>
      <c r="T153">
        <f t="shared" ref="T153" si="28">S153</f>
        <v>0</v>
      </c>
      <c r="U153">
        <f t="shared" ref="U153" si="29">T153</f>
        <v>0</v>
      </c>
      <c r="V153">
        <f t="shared" ref="V153" si="30">U153</f>
        <v>0</v>
      </c>
      <c r="W153">
        <f t="shared" ref="W153" si="31">V153</f>
        <v>0</v>
      </c>
      <c r="X153">
        <f t="shared" ref="X153" si="32">W153</f>
        <v>0</v>
      </c>
      <c r="Y153">
        <f t="shared" ref="Y153" si="33">X153</f>
        <v>0</v>
      </c>
      <c r="Z153">
        <f t="shared" ref="Z153" si="34">Y153</f>
        <v>0</v>
      </c>
      <c r="AA153">
        <f t="shared" ref="AA153" si="35">Z153</f>
        <v>0</v>
      </c>
      <c r="AB153">
        <f t="shared" ref="AB153" si="36">AA153</f>
        <v>0</v>
      </c>
      <c r="AC153">
        <f t="shared" ref="AC153" si="37">AB153</f>
        <v>0</v>
      </c>
      <c r="AD153">
        <f t="shared" ref="AD153" si="38">AC153</f>
        <v>0</v>
      </c>
      <c r="AE153">
        <f t="shared" ref="AE153" si="39">AD153</f>
        <v>0</v>
      </c>
      <c r="AF153">
        <f t="shared" ref="AF153" si="40">AE153</f>
        <v>0</v>
      </c>
      <c r="AG153">
        <f t="shared" ref="AG153" si="41">AF153</f>
        <v>0</v>
      </c>
      <c r="AH153">
        <f t="shared" ref="AH153" si="42">AG153</f>
        <v>0</v>
      </c>
      <c r="AI153">
        <f t="shared" ref="AI153" si="43">AH153</f>
        <v>0</v>
      </c>
    </row>
    <row r="154" spans="1:36" x14ac:dyDescent="0.3">
      <c r="B154" t="s">
        <v>365</v>
      </c>
      <c r="H154" s="19"/>
      <c r="I154" s="101"/>
      <c r="J154" s="100"/>
      <c r="K154" s="100"/>
      <c r="L154" s="20"/>
    </row>
    <row r="155" spans="1:36" x14ac:dyDescent="0.3">
      <c r="B155" t="s">
        <v>366</v>
      </c>
      <c r="H155" s="19"/>
      <c r="I155" s="101"/>
      <c r="J155" s="100"/>
      <c r="K155" s="100"/>
      <c r="L155" s="20"/>
    </row>
    <row r="156" spans="1:36" x14ac:dyDescent="0.3">
      <c r="H156" s="19"/>
      <c r="I156" s="101"/>
      <c r="J156" s="100"/>
      <c r="K156" s="100"/>
      <c r="L156" s="20"/>
    </row>
    <row r="157" spans="1:36" x14ac:dyDescent="0.3">
      <c r="A157" s="16"/>
      <c r="B157" s="16" t="s">
        <v>346</v>
      </c>
      <c r="C157" s="16"/>
      <c r="D157" s="16"/>
      <c r="E157" s="16"/>
      <c r="F157" s="16"/>
      <c r="G157" s="16"/>
      <c r="H157" s="17"/>
      <c r="I157" s="103"/>
      <c r="J157" s="16"/>
      <c r="K157" s="16"/>
      <c r="L157" s="18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</row>
    <row r="158" spans="1:36" x14ac:dyDescent="0.3">
      <c r="B158" t="s">
        <v>347</v>
      </c>
      <c r="F158">
        <f t="shared" ref="F158:G158" si="44">SUMPRODUCT($D139:$D147,F139:F147)</f>
        <v>0</v>
      </c>
      <c r="G158">
        <f t="shared" si="44"/>
        <v>0</v>
      </c>
      <c r="H158" s="19">
        <f>SUMPRODUCT($D139:$D145,H139:H145)</f>
        <v>0</v>
      </c>
      <c r="I158" s="101">
        <f>SUMPRODUCT($D139:$D145,I139:I145)</f>
        <v>0</v>
      </c>
      <c r="J158" s="100">
        <f>SUMPRODUCT($D139:$D145,J139:J145)</f>
        <v>0</v>
      </c>
      <c r="K158" s="100">
        <f>SUMPRODUCT($D139:$D145,K139:K145)</f>
        <v>0</v>
      </c>
      <c r="L158" s="20">
        <f>SUMPRODUCT($D139:$D145,L139:L145)</f>
        <v>0</v>
      </c>
      <c r="M158">
        <f t="shared" ref="M158:AI158" ca="1" si="45">IF(AND(Asset_Life_Option_7&lt;30,Asset_Life_Option_7-(M$1-$H$1)&lt;=0),OFFSET(L149,0,-(Asset_Life_Option_7-1))*SUM($H$139:$L$147),0)</f>
        <v>0</v>
      </c>
      <c r="N158">
        <f t="shared" ca="1" si="45"/>
        <v>0</v>
      </c>
      <c r="O158">
        <f t="shared" ca="1" si="45"/>
        <v>0</v>
      </c>
      <c r="P158">
        <f t="shared" ca="1" si="45"/>
        <v>0</v>
      </c>
      <c r="Q158">
        <f t="shared" ca="1" si="45"/>
        <v>0</v>
      </c>
      <c r="R158">
        <f t="shared" ca="1" si="45"/>
        <v>0</v>
      </c>
      <c r="S158">
        <f t="shared" ca="1" si="45"/>
        <v>0</v>
      </c>
      <c r="T158">
        <f t="shared" ca="1" si="45"/>
        <v>0</v>
      </c>
      <c r="U158">
        <f t="shared" ca="1" si="45"/>
        <v>0</v>
      </c>
      <c r="V158">
        <f t="shared" ca="1" si="45"/>
        <v>0</v>
      </c>
      <c r="W158">
        <f t="shared" ca="1" si="45"/>
        <v>0</v>
      </c>
      <c r="X158">
        <f t="shared" ca="1" si="45"/>
        <v>0</v>
      </c>
      <c r="Y158">
        <f t="shared" ca="1" si="45"/>
        <v>0</v>
      </c>
      <c r="Z158">
        <f t="shared" ca="1" si="45"/>
        <v>0</v>
      </c>
      <c r="AA158">
        <f t="shared" ca="1" si="45"/>
        <v>0</v>
      </c>
      <c r="AB158">
        <f t="shared" ca="1" si="45"/>
        <v>0</v>
      </c>
      <c r="AC158">
        <f t="shared" ca="1" si="45"/>
        <v>0</v>
      </c>
      <c r="AD158">
        <f t="shared" ca="1" si="45"/>
        <v>0</v>
      </c>
      <c r="AE158">
        <f t="shared" ca="1" si="45"/>
        <v>0</v>
      </c>
      <c r="AF158">
        <f t="shared" ca="1" si="45"/>
        <v>0</v>
      </c>
      <c r="AG158">
        <f t="shared" ca="1" si="45"/>
        <v>0</v>
      </c>
      <c r="AH158">
        <f t="shared" ca="1" si="45"/>
        <v>0</v>
      </c>
      <c r="AI158">
        <f t="shared" ca="1" si="45"/>
        <v>0</v>
      </c>
    </row>
    <row r="159" spans="1:36" x14ac:dyDescent="0.3">
      <c r="B159" t="s">
        <v>348</v>
      </c>
      <c r="F159">
        <f t="shared" ref="F159" si="46">SUM(F153:F155)</f>
        <v>0</v>
      </c>
      <c r="G159">
        <f>SUM(G153:G155)</f>
        <v>0</v>
      </c>
      <c r="H159" s="19">
        <f>SUM(H153:H155)</f>
        <v>0</v>
      </c>
      <c r="I159" s="101">
        <f t="shared" ref="I159:K159" si="47">SUM(I153:I155)</f>
        <v>0</v>
      </c>
      <c r="J159" s="100">
        <f t="shared" si="47"/>
        <v>0</v>
      </c>
      <c r="K159" s="100">
        <f t="shared" si="47"/>
        <v>0</v>
      </c>
      <c r="L159" s="20">
        <f>SUM(L153:L155)</f>
        <v>0</v>
      </c>
      <c r="M159">
        <f t="shared" ref="M159:AH159" si="48">SUM(M153:M155)</f>
        <v>0</v>
      </c>
      <c r="N159">
        <f t="shared" si="48"/>
        <v>0</v>
      </c>
      <c r="O159">
        <f t="shared" si="48"/>
        <v>0</v>
      </c>
      <c r="P159">
        <f t="shared" si="48"/>
        <v>0</v>
      </c>
      <c r="Q159">
        <f t="shared" si="48"/>
        <v>0</v>
      </c>
      <c r="R159">
        <f t="shared" si="48"/>
        <v>0</v>
      </c>
      <c r="S159">
        <f t="shared" si="48"/>
        <v>0</v>
      </c>
      <c r="T159">
        <f t="shared" si="48"/>
        <v>0</v>
      </c>
      <c r="U159">
        <f t="shared" si="48"/>
        <v>0</v>
      </c>
      <c r="V159">
        <f t="shared" si="48"/>
        <v>0</v>
      </c>
      <c r="W159">
        <f t="shared" si="48"/>
        <v>0</v>
      </c>
      <c r="X159">
        <f t="shared" si="48"/>
        <v>0</v>
      </c>
      <c r="Y159">
        <f t="shared" si="48"/>
        <v>0</v>
      </c>
      <c r="Z159">
        <f t="shared" si="48"/>
        <v>0</v>
      </c>
      <c r="AA159">
        <f t="shared" si="48"/>
        <v>0</v>
      </c>
      <c r="AB159">
        <f t="shared" si="48"/>
        <v>0</v>
      </c>
      <c r="AC159">
        <f t="shared" si="48"/>
        <v>0</v>
      </c>
      <c r="AD159">
        <f t="shared" si="48"/>
        <v>0</v>
      </c>
      <c r="AE159">
        <f t="shared" si="48"/>
        <v>0</v>
      </c>
      <c r="AF159">
        <f t="shared" si="48"/>
        <v>0</v>
      </c>
      <c r="AG159">
        <f t="shared" si="48"/>
        <v>0</v>
      </c>
      <c r="AH159">
        <f t="shared" si="48"/>
        <v>0</v>
      </c>
      <c r="AI159">
        <f>SUM(AI153:AI155)</f>
        <v>0</v>
      </c>
    </row>
    <row r="160" spans="1:36" ht="15" thickBot="1" x14ac:dyDescent="0.35">
      <c r="H160" s="22"/>
      <c r="I160" s="179"/>
      <c r="J160" s="23"/>
      <c r="K160" s="23"/>
      <c r="L160" s="24"/>
    </row>
    <row r="161" spans="1:36" x14ac:dyDescent="0.3">
      <c r="A161" s="13" t="s">
        <v>215</v>
      </c>
      <c r="B161" s="13"/>
      <c r="C161" s="13"/>
      <c r="D161" s="13"/>
      <c r="E161" s="13"/>
      <c r="F161" s="13"/>
      <c r="G161" s="13"/>
      <c r="H161" s="14"/>
      <c r="I161" s="178"/>
      <c r="J161" s="13"/>
      <c r="K161" s="13"/>
      <c r="L161" s="15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F161" s="13"/>
      <c r="AG161" s="13"/>
      <c r="AH161" s="13"/>
      <c r="AI161" s="13"/>
      <c r="AJ161" s="13"/>
    </row>
    <row r="162" spans="1:36" x14ac:dyDescent="0.3">
      <c r="A162" s="16"/>
      <c r="B162" s="16" t="s">
        <v>349</v>
      </c>
      <c r="C162" s="16"/>
      <c r="D162" s="16"/>
      <c r="E162" s="16"/>
      <c r="F162" s="16"/>
      <c r="G162" s="16"/>
      <c r="H162" s="17"/>
      <c r="I162" s="103"/>
      <c r="J162" s="16"/>
      <c r="K162" s="16"/>
      <c r="L162" s="18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</row>
    <row r="163" spans="1:36" ht="43.2" x14ac:dyDescent="0.3">
      <c r="C163" s="21" t="s">
        <v>350</v>
      </c>
      <c r="D163" s="21" t="s">
        <v>351</v>
      </c>
      <c r="E163" s="21" t="s">
        <v>352</v>
      </c>
      <c r="H163" s="19"/>
      <c r="I163" s="101"/>
      <c r="J163" s="100"/>
      <c r="K163" s="100"/>
      <c r="L163" s="20"/>
    </row>
    <row r="164" spans="1:36" x14ac:dyDescent="0.3">
      <c r="B164" t="s">
        <v>353</v>
      </c>
      <c r="C164">
        <v>1</v>
      </c>
      <c r="D164">
        <v>1</v>
      </c>
      <c r="E164">
        <v>0</v>
      </c>
      <c r="H164" s="19" cm="1">
        <f t="array" ref="H164:H170">Real_2025_to_real_2024_conversion_factor*H$174*Option_8_Estimate*$D$164:$D$170/10^6</f>
        <v>0</v>
      </c>
      <c r="I164" s="101" cm="1">
        <f t="array" ref="I164:I170">Real_2025_to_real_2024_conversion_factor*I$174*Option_8_Estimate*$D$164:$D$170/10^6</f>
        <v>0</v>
      </c>
      <c r="J164" s="100" cm="1">
        <f t="array" ref="J164:J170">Real_2025_to_real_2024_conversion_factor*J$174*Option_8_Estimate*$D$164:$D$170/10^6</f>
        <v>0</v>
      </c>
      <c r="K164" s="100" cm="1">
        <f t="array" ref="K164:K170">Real_2025_to_real_2024_conversion_factor*K$174*Option_8_Estimate*$D$164:$D$170/10^6</f>
        <v>0</v>
      </c>
      <c r="L164" s="20" cm="1">
        <f t="array" ref="L164:L170">Real_2025_to_real_2024_conversion_factor*L$174*Option_8_Estimate*$D$164:$D$170/10^6</f>
        <v>0</v>
      </c>
    </row>
    <row r="165" spans="1:36" x14ac:dyDescent="0.3">
      <c r="B165" t="s">
        <v>355</v>
      </c>
      <c r="C165">
        <v>1</v>
      </c>
      <c r="D165">
        <v>1</v>
      </c>
      <c r="E165">
        <v>1</v>
      </c>
      <c r="H165" s="19">
        <v>0</v>
      </c>
      <c r="I165" s="101">
        <v>0</v>
      </c>
      <c r="J165" s="100">
        <v>0</v>
      </c>
      <c r="K165" s="100">
        <v>0</v>
      </c>
      <c r="L165" s="20">
        <v>0</v>
      </c>
    </row>
    <row r="166" spans="1:36" x14ac:dyDescent="0.3">
      <c r="B166" t="s">
        <v>356</v>
      </c>
      <c r="C166">
        <v>1</v>
      </c>
      <c r="D166">
        <v>1</v>
      </c>
      <c r="E166" cm="1">
        <f t="array" ref="E166">IFERROR((1-Replacement_Percentage_Option_8)^Asset_Life_Option_8,0)</f>
        <v>0</v>
      </c>
      <c r="H166" s="19">
        <v>0</v>
      </c>
      <c r="I166" s="101">
        <v>0</v>
      </c>
      <c r="J166" s="100">
        <v>0</v>
      </c>
      <c r="K166" s="100">
        <v>0</v>
      </c>
      <c r="L166" s="20">
        <v>0</v>
      </c>
    </row>
    <row r="167" spans="1:36" x14ac:dyDescent="0.3">
      <c r="B167" t="s">
        <v>357</v>
      </c>
      <c r="C167">
        <v>1</v>
      </c>
      <c r="D167">
        <v>1</v>
      </c>
      <c r="E167">
        <v>1</v>
      </c>
      <c r="H167" s="19">
        <v>0</v>
      </c>
      <c r="I167" s="101">
        <v>0</v>
      </c>
      <c r="J167" s="100">
        <v>0</v>
      </c>
      <c r="K167" s="100">
        <v>0</v>
      </c>
      <c r="L167" s="20">
        <v>0</v>
      </c>
    </row>
    <row r="168" spans="1:36" x14ac:dyDescent="0.3">
      <c r="B168" t="s">
        <v>358</v>
      </c>
      <c r="C168">
        <v>1</v>
      </c>
      <c r="D168">
        <v>1</v>
      </c>
      <c r="E168">
        <v>1</v>
      </c>
      <c r="H168" s="19">
        <v>0</v>
      </c>
      <c r="I168" s="101">
        <v>0</v>
      </c>
      <c r="J168" s="100">
        <v>0</v>
      </c>
      <c r="K168" s="100">
        <v>0</v>
      </c>
      <c r="L168" s="20">
        <v>0</v>
      </c>
    </row>
    <row r="169" spans="1:36" x14ac:dyDescent="0.3">
      <c r="B169" t="s">
        <v>359</v>
      </c>
      <c r="C169">
        <v>0</v>
      </c>
      <c r="D169">
        <v>1</v>
      </c>
      <c r="E169">
        <v>1</v>
      </c>
      <c r="H169" s="19">
        <v>0</v>
      </c>
      <c r="I169" s="101">
        <v>0</v>
      </c>
      <c r="J169" s="100">
        <v>0</v>
      </c>
      <c r="K169" s="100">
        <v>0</v>
      </c>
      <c r="L169" s="20">
        <v>0</v>
      </c>
    </row>
    <row r="170" spans="1:36" x14ac:dyDescent="0.3">
      <c r="B170" t="s">
        <v>360</v>
      </c>
      <c r="C170">
        <v>0</v>
      </c>
      <c r="D170">
        <v>1</v>
      </c>
      <c r="E170">
        <v>1</v>
      </c>
      <c r="H170" s="19">
        <v>0</v>
      </c>
      <c r="I170" s="101">
        <v>0</v>
      </c>
      <c r="J170" s="100">
        <v>0</v>
      </c>
      <c r="K170" s="100">
        <v>0</v>
      </c>
      <c r="L170" s="20">
        <v>0</v>
      </c>
    </row>
    <row r="171" spans="1:36" x14ac:dyDescent="0.3">
      <c r="H171" s="19"/>
      <c r="I171" s="101"/>
      <c r="J171" s="100"/>
      <c r="K171" s="100"/>
      <c r="L171" s="20"/>
    </row>
    <row r="172" spans="1:36" x14ac:dyDescent="0.3">
      <c r="H172" s="19"/>
      <c r="I172" s="101"/>
      <c r="J172" s="100"/>
      <c r="K172" s="100"/>
      <c r="L172" s="20"/>
    </row>
    <row r="173" spans="1:36" x14ac:dyDescent="0.3">
      <c r="A173" s="16"/>
      <c r="B173" s="16" t="s">
        <v>361</v>
      </c>
      <c r="C173" s="16"/>
      <c r="D173" s="16"/>
      <c r="E173" s="16"/>
      <c r="F173" s="16"/>
      <c r="G173" s="16"/>
      <c r="H173" s="84"/>
      <c r="I173" s="103"/>
      <c r="J173" s="16"/>
      <c r="K173" s="16"/>
      <c r="L173" s="18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  <c r="AH173" s="16"/>
      <c r="AI173" s="16"/>
      <c r="AJ173" s="16"/>
    </row>
    <row r="174" spans="1:36" x14ac:dyDescent="0.3">
      <c r="H174" s="19">
        <v>1</v>
      </c>
      <c r="I174" s="101">
        <v>0</v>
      </c>
      <c r="J174" s="100">
        <v>0</v>
      </c>
      <c r="K174" s="100">
        <v>0</v>
      </c>
      <c r="L174" s="20">
        <v>0</v>
      </c>
    </row>
    <row r="175" spans="1:36" x14ac:dyDescent="0.3">
      <c r="A175" s="16"/>
      <c r="B175" s="16" t="s">
        <v>362</v>
      </c>
      <c r="C175" s="16"/>
      <c r="D175" s="16"/>
      <c r="E175" s="16"/>
      <c r="F175" s="16"/>
      <c r="G175" s="16"/>
      <c r="H175" s="17"/>
      <c r="I175" s="103"/>
      <c r="J175" s="16"/>
      <c r="K175" s="16"/>
      <c r="L175" s="18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</row>
    <row r="176" spans="1:36" x14ac:dyDescent="0.3">
      <c r="H176" s="19"/>
      <c r="I176" s="101"/>
      <c r="J176" s="100"/>
      <c r="K176" s="100"/>
      <c r="L176" s="20"/>
      <c r="M176" cm="1">
        <f t="array" aca="1" ref="M176" ca="1">IF(AND(Asset_Life_Option_8&lt;30,Asset_Life_Option_8-(M$1-$H$1)&lt;=0),OFFSET(L174,0,-(Asset_Life_Option_8-1))*SUM($H$164:$L$170*$E$164:$E$170),0)</f>
        <v>0</v>
      </c>
      <c r="N176" cm="1">
        <f t="array" aca="1" ref="N176" ca="1">IF(AND(Asset_Life_Option_8&lt;30,Asset_Life_Option_8-(N$1-$H$1)&lt;=0),OFFSET(M174,0,-(Asset_Life_Option_8-1))*SUM($H$164:$L$170*$E$164:$E$170),0)</f>
        <v>0</v>
      </c>
      <c r="O176" cm="1">
        <f t="array" aca="1" ref="O176" ca="1">IF(AND(Asset_Life_Option_8&lt;30,Asset_Life_Option_8-(O$1-$H$1)&lt;=0),OFFSET(N174,0,-(Asset_Life_Option_8-1))*SUM($H$164:$L$170*$E$164:$E$170),0)</f>
        <v>0</v>
      </c>
      <c r="P176" cm="1">
        <f t="array" aca="1" ref="P176" ca="1">IF(AND(Asset_Life_Option_8&lt;30,Asset_Life_Option_8-(P$1-$H$1)&lt;=0),OFFSET(O174,0,-(Asset_Life_Option_8-1))*SUM($H$164:$L$170*$E$164:$E$170),0)</f>
        <v>0</v>
      </c>
      <c r="Q176" cm="1">
        <f t="array" aca="1" ref="Q176" ca="1">IF(AND(Asset_Life_Option_8&lt;30,Asset_Life_Option_8-(Q$1-$H$1)&lt;=0),OFFSET(P174,0,-(Asset_Life_Option_8-1))*SUM($H$164:$L$170*$E$164:$E$170),0)</f>
        <v>0</v>
      </c>
      <c r="R176" cm="1">
        <f t="array" aca="1" ref="R176" ca="1">IF(AND(Asset_Life_Option_8&lt;30,Asset_Life_Option_8-(R$1-$H$1)&lt;=0),OFFSET(Q174,0,-(Asset_Life_Option_8-1))*SUM($H$164:$L$170*$E$164:$E$170),0)</f>
        <v>0</v>
      </c>
      <c r="S176" cm="1">
        <f t="array" aca="1" ref="S176" ca="1">IF(AND(Asset_Life_Option_8&lt;30,Asset_Life_Option_8-(S$1-$H$1)&lt;=0),OFFSET(R174,0,-(Asset_Life_Option_8-1))*SUM($H$164:$L$170*$E$164:$E$170),0)</f>
        <v>0</v>
      </c>
      <c r="T176" cm="1">
        <f t="array" aca="1" ref="T176" ca="1">IF(AND(Asset_Life_Option_8&lt;30,Asset_Life_Option_8-(T$1-$H$1)&lt;=0),OFFSET(S174,0,-(Asset_Life_Option_8-1))*SUM($H$164:$L$170*$E$164:$E$170),0)</f>
        <v>0</v>
      </c>
      <c r="U176" cm="1">
        <f t="array" aca="1" ref="U176" ca="1">IF(AND(Asset_Life_Option_8&lt;30,Asset_Life_Option_8-(U$1-$H$1)&lt;=0),OFFSET(T174,0,-(Asset_Life_Option_8-1))*SUM($H$164:$L$170*$E$164:$E$170),0)</f>
        <v>0</v>
      </c>
      <c r="V176" cm="1">
        <f t="array" aca="1" ref="V176" ca="1">IF(AND(Asset_Life_Option_8&lt;30,Asset_Life_Option_8-(V$1-$H$1)&lt;=0),OFFSET(U174,0,-(Asset_Life_Option_8-1))*SUM($H$164:$L$170*$E$164:$E$170),0)</f>
        <v>0</v>
      </c>
      <c r="W176" cm="1">
        <f t="array" aca="1" ref="W176" ca="1">IF(AND(Asset_Life_Option_8&lt;30,Asset_Life_Option_8-(W$1-$H$1)&lt;=0),OFFSET(V174,0,-(Asset_Life_Option_8-1))*SUM($H$164:$L$170*$E$164:$E$170),0)</f>
        <v>0</v>
      </c>
      <c r="X176" cm="1">
        <f t="array" aca="1" ref="X176" ca="1">IF(AND(Asset_Life_Option_8&lt;30,Asset_Life_Option_8-(X$1-$H$1)&lt;=0),OFFSET(W174,0,-(Asset_Life_Option_8-1))*SUM($H$164:$L$170*$E$164:$E$170),0)</f>
        <v>0</v>
      </c>
      <c r="Y176" cm="1">
        <f t="array" aca="1" ref="Y176" ca="1">IF(AND(Asset_Life_Option_8&lt;30,Asset_Life_Option_8-(Y$1-$H$1)&lt;=0),OFFSET(X174,0,-(Asset_Life_Option_8-1))*SUM($H$164:$L$170*$E$164:$E$170),0)</f>
        <v>0</v>
      </c>
      <c r="Z176" cm="1">
        <f t="array" aca="1" ref="Z176" ca="1">IF(AND(Asset_Life_Option_8&lt;30,Asset_Life_Option_8-(Z$1-$H$1)&lt;=0),OFFSET(Y174,0,-(Asset_Life_Option_8-1))*SUM($H$164:$L$170*$E$164:$E$170),0)</f>
        <v>0</v>
      </c>
      <c r="AA176" cm="1">
        <f t="array" aca="1" ref="AA176" ca="1">IF(AND(Asset_Life_Option_8&lt;30,Asset_Life_Option_8-(AA$1-$H$1)&lt;=0),OFFSET(Z174,0,-(Asset_Life_Option_8-1))*SUM($H$164:$L$170*$E$164:$E$170),0)</f>
        <v>0</v>
      </c>
      <c r="AB176" cm="1">
        <f t="array" aca="1" ref="AB176" ca="1">IF(AND(Asset_Life_Option_8&lt;30,Asset_Life_Option_8-(AB$1-$H$1)&lt;=0),OFFSET(AA174,0,-(Asset_Life_Option_8-1))*SUM($H$164:$L$170*$E$164:$E$170),0)</f>
        <v>0</v>
      </c>
      <c r="AC176" cm="1">
        <f t="array" aca="1" ref="AC176" ca="1">IF(AND(Asset_Life_Option_8&lt;30,Asset_Life_Option_8-(AC$1-$H$1)&lt;=0),OFFSET(AB174,0,-(Asset_Life_Option_8-1))*SUM($H$164:$L$170*$E$164:$E$170),0)</f>
        <v>0</v>
      </c>
      <c r="AD176" cm="1">
        <f t="array" aca="1" ref="AD176" ca="1">IF(AND(Asset_Life_Option_8&lt;30,Asset_Life_Option_8-(AD$1-$H$1)&lt;=0),OFFSET(AC174,0,-(Asset_Life_Option_8-1))*SUM($H$164:$L$170*$E$164:$E$170),0)</f>
        <v>0</v>
      </c>
      <c r="AE176" cm="1">
        <f t="array" aca="1" ref="AE176" ca="1">IF(AND(Asset_Life_Option_8&lt;30,Asset_Life_Option_8-(AE$1-$H$1)&lt;=0),OFFSET(AD174,0,-(Asset_Life_Option_8-1))*SUM($H$164:$L$170*$E$164:$E$170),0)</f>
        <v>0</v>
      </c>
      <c r="AF176" cm="1">
        <f t="array" aca="1" ref="AF176" ca="1">IF(AND(Asset_Life_Option_8&lt;30,Asset_Life_Option_8-(AF$1-$H$1)&lt;=0),OFFSET(AE174,0,-(Asset_Life_Option_8-1))*SUM($H$164:$L$170*$E$164:$E$170),0)</f>
        <v>0</v>
      </c>
      <c r="AG176" cm="1">
        <f t="array" aca="1" ref="AG176" ca="1">IF(AND(Asset_Life_Option_8&lt;30,Asset_Life_Option_8-(AG$1-$H$1)&lt;=0),OFFSET(AF174,0,-(Asset_Life_Option_8-1))*SUM($H$164:$L$170*$E$164:$E$170),0)</f>
        <v>0</v>
      </c>
      <c r="AH176" cm="1">
        <f t="array" aca="1" ref="AH176" ca="1">IF(AND(Asset_Life_Option_8&lt;30,Asset_Life_Option_8-(AH$1-$H$1)&lt;=0),OFFSET(AG174,0,-(Asset_Life_Option_8-1))*SUM($H$164:$L$170*$E$164:$E$170),0)</f>
        <v>0</v>
      </c>
      <c r="AI176" cm="1">
        <f t="array" aca="1" ref="AI176" ca="1">IF(AND(Asset_Life_Option_8&lt;30,Asset_Life_Option_8-(AI$1-$H$1)&lt;=0),OFFSET(AH174,0,-(Asset_Life_Option_8-1))*SUM($H$164:$L$170*$E$164:$E$170),0)</f>
        <v>0</v>
      </c>
    </row>
    <row r="177" spans="1:36" x14ac:dyDescent="0.3">
      <c r="A177" s="16"/>
      <c r="B177" s="16" t="s">
        <v>363</v>
      </c>
      <c r="C177" s="16"/>
      <c r="D177" s="16"/>
      <c r="E177" s="16"/>
      <c r="F177" s="16"/>
      <c r="G177" s="16"/>
      <c r="H177" s="17"/>
      <c r="I177" s="103"/>
      <c r="J177" s="16"/>
      <c r="K177" s="16"/>
      <c r="L177" s="18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</row>
    <row r="178" spans="1:36" x14ac:dyDescent="0.3">
      <c r="B178" t="s">
        <v>364</v>
      </c>
      <c r="H178" s="19">
        <f>IF(SUM($F$174:G$174)=1,1%*SUM($H$164:$L$170),0)</f>
        <v>0</v>
      </c>
      <c r="I178" s="101">
        <f>IF(SUM($F$174:H$174)=1,1%*SUM($H$164:$L$170),0)</f>
        <v>0</v>
      </c>
      <c r="J178" s="100">
        <f>IF(SUM($F$174:I$174)=1,1%*SUM($H$164:$L$170),0)</f>
        <v>0</v>
      </c>
      <c r="K178" s="100">
        <f>IF(SUM($F$174:J$174)=1,1%*SUM($H$164:$L$170),0)</f>
        <v>0</v>
      </c>
      <c r="L178" s="20">
        <f>IF(SUM($F$174:K$174)=1,1%*SUM($H$164:$L$170),0)</f>
        <v>0</v>
      </c>
      <c r="M178">
        <f>L178</f>
        <v>0</v>
      </c>
      <c r="N178">
        <f t="shared" ref="N178" si="49">M178</f>
        <v>0</v>
      </c>
      <c r="O178">
        <f t="shared" ref="O178" si="50">N178</f>
        <v>0</v>
      </c>
      <c r="P178">
        <f t="shared" ref="P178" si="51">O178</f>
        <v>0</v>
      </c>
      <c r="Q178">
        <f t="shared" ref="Q178" si="52">P178</f>
        <v>0</v>
      </c>
      <c r="R178">
        <f t="shared" ref="R178" si="53">Q178</f>
        <v>0</v>
      </c>
      <c r="S178">
        <f t="shared" ref="S178" si="54">R178</f>
        <v>0</v>
      </c>
      <c r="T178">
        <f t="shared" ref="T178" si="55">S178</f>
        <v>0</v>
      </c>
      <c r="U178">
        <f t="shared" ref="U178" si="56">T178</f>
        <v>0</v>
      </c>
      <c r="V178">
        <f t="shared" ref="V178" si="57">U178</f>
        <v>0</v>
      </c>
      <c r="W178">
        <f t="shared" ref="W178" si="58">V178</f>
        <v>0</v>
      </c>
      <c r="X178">
        <f t="shared" ref="X178" si="59">W178</f>
        <v>0</v>
      </c>
      <c r="Y178">
        <f t="shared" ref="Y178" si="60">X178</f>
        <v>0</v>
      </c>
      <c r="Z178">
        <f t="shared" ref="Z178" si="61">Y178</f>
        <v>0</v>
      </c>
      <c r="AA178">
        <f t="shared" ref="AA178" si="62">Z178</f>
        <v>0</v>
      </c>
      <c r="AB178">
        <f t="shared" ref="AB178" si="63">AA178</f>
        <v>0</v>
      </c>
      <c r="AC178">
        <f t="shared" ref="AC178" si="64">AB178</f>
        <v>0</v>
      </c>
      <c r="AD178">
        <f t="shared" ref="AD178" si="65">AC178</f>
        <v>0</v>
      </c>
      <c r="AE178">
        <f t="shared" ref="AE178" si="66">AD178</f>
        <v>0</v>
      </c>
      <c r="AF178">
        <f t="shared" ref="AF178" si="67">AE178</f>
        <v>0</v>
      </c>
      <c r="AG178">
        <f t="shared" ref="AG178" si="68">AF178</f>
        <v>0</v>
      </c>
      <c r="AH178">
        <f t="shared" ref="AH178" si="69">AG178</f>
        <v>0</v>
      </c>
      <c r="AI178">
        <f t="shared" ref="AI178" si="70">AH178</f>
        <v>0</v>
      </c>
    </row>
    <row r="179" spans="1:36" x14ac:dyDescent="0.3">
      <c r="B179" t="s">
        <v>365</v>
      </c>
      <c r="H179" s="19"/>
      <c r="I179" s="101"/>
      <c r="J179" s="100"/>
      <c r="K179" s="100"/>
      <c r="L179" s="20"/>
    </row>
    <row r="180" spans="1:36" x14ac:dyDescent="0.3">
      <c r="B180" t="s">
        <v>366</v>
      </c>
      <c r="H180" s="19"/>
      <c r="I180" s="101"/>
      <c r="J180" s="100"/>
      <c r="K180" s="100"/>
      <c r="L180" s="20"/>
    </row>
    <row r="181" spans="1:36" x14ac:dyDescent="0.3">
      <c r="H181" s="19"/>
      <c r="I181" s="101"/>
      <c r="J181" s="100"/>
      <c r="K181" s="100"/>
      <c r="L181" s="20"/>
    </row>
    <row r="182" spans="1:36" x14ac:dyDescent="0.3">
      <c r="A182" s="16"/>
      <c r="B182" s="16" t="s">
        <v>346</v>
      </c>
      <c r="C182" s="16"/>
      <c r="D182" s="16"/>
      <c r="E182" s="16"/>
      <c r="F182" s="16"/>
      <c r="G182" s="16"/>
      <c r="H182" s="17"/>
      <c r="I182" s="103"/>
      <c r="J182" s="16"/>
      <c r="K182" s="16"/>
      <c r="L182" s="18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</row>
    <row r="183" spans="1:36" x14ac:dyDescent="0.3">
      <c r="B183" t="s">
        <v>347</v>
      </c>
      <c r="F183">
        <f t="shared" ref="F183:G183" si="71">SUMPRODUCT($D164:$D172,F164:F172)</f>
        <v>0</v>
      </c>
      <c r="G183">
        <f t="shared" si="71"/>
        <v>0</v>
      </c>
      <c r="H183" s="19">
        <f>SUMPRODUCT($D164:$D170,H164:H170)</f>
        <v>0</v>
      </c>
      <c r="I183" s="101">
        <f>SUMPRODUCT($D164:$D170,I164:I170)</f>
        <v>0</v>
      </c>
      <c r="J183" s="100">
        <f>SUMPRODUCT($D164:$D170,J164:J170)</f>
        <v>0</v>
      </c>
      <c r="K183" s="100">
        <f>SUMPRODUCT($D164:$D170,K164:K170)</f>
        <v>0</v>
      </c>
      <c r="L183" s="20">
        <f>SUMPRODUCT($D164:$D170,L164:L170)</f>
        <v>0</v>
      </c>
      <c r="M183">
        <f ca="1">IF(AND(Asset_Life_Option_8&lt;30,Asset_Life_Option_8-(M$1-$H$1)&lt;=0),OFFSET(L174,0,-(Asset_Life_Option_8-1))*SUM(H164:L172),0)</f>
        <v>0</v>
      </c>
      <c r="N183">
        <f t="shared" ref="N183" ca="1" si="72">IF(AND(Asset_Life_Option_6&lt;30,Asset_Life_Option_6-(N$1-$H$1)&lt;=0),OFFSET(M174,0,-(Asset_Life_Option_6-1))*SUM($H$114:$L$122),0)</f>
        <v>0</v>
      </c>
      <c r="O183">
        <f t="shared" ref="O183" ca="1" si="73">IF(AND(Asset_Life_Option_6&lt;30,Asset_Life_Option_6-(O$1-$H$1)&lt;=0),OFFSET(N174,0,-(Asset_Life_Option_6-1))*SUM($H$114:$L$122),0)</f>
        <v>0</v>
      </c>
      <c r="P183">
        <f t="shared" ref="P183" ca="1" si="74">IF(AND(Asset_Life_Option_6&lt;30,Asset_Life_Option_6-(P$1-$H$1)&lt;=0),OFFSET(O174,0,-(Asset_Life_Option_6-1))*SUM($H$114:$L$122),0)</f>
        <v>0</v>
      </c>
      <c r="Q183">
        <f t="shared" ref="Q183" ca="1" si="75">IF(AND(Asset_Life_Option_6&lt;30,Asset_Life_Option_6-(Q$1-$H$1)&lt;=0),OFFSET(P174,0,-(Asset_Life_Option_6-1))*SUM($H$114:$L$122),0)</f>
        <v>0</v>
      </c>
      <c r="R183">
        <f t="shared" ref="R183" ca="1" si="76">IF(AND(Asset_Life_Option_6&lt;30,Asset_Life_Option_6-(R$1-$H$1)&lt;=0),OFFSET(Q174,0,-(Asset_Life_Option_6-1))*SUM($H$114:$L$122),0)</f>
        <v>0</v>
      </c>
      <c r="S183">
        <f t="shared" ref="S183" ca="1" si="77">IF(AND(Asset_Life_Option_6&lt;30,Asset_Life_Option_6-(S$1-$H$1)&lt;=0),OFFSET(R174,0,-(Asset_Life_Option_6-1))*SUM($H$114:$L$122),0)</f>
        <v>0</v>
      </c>
      <c r="T183">
        <f t="shared" ref="T183" ca="1" si="78">IF(AND(Asset_Life_Option_6&lt;30,Asset_Life_Option_6-(T$1-$H$1)&lt;=0),OFFSET(S174,0,-(Asset_Life_Option_6-1))*SUM($H$114:$L$122),0)</f>
        <v>0</v>
      </c>
      <c r="U183">
        <f t="shared" ref="U183" ca="1" si="79">IF(AND(Asset_Life_Option_6&lt;30,Asset_Life_Option_6-(U$1-$H$1)&lt;=0),OFFSET(T174,0,-(Asset_Life_Option_6-1))*SUM($H$114:$L$122),0)</f>
        <v>0</v>
      </c>
      <c r="V183">
        <f t="shared" ref="V183" ca="1" si="80">IF(AND(Asset_Life_Option_6&lt;30,Asset_Life_Option_6-(V$1-$H$1)&lt;=0),OFFSET(U174,0,-(Asset_Life_Option_6-1))*SUM($H$114:$L$122),0)</f>
        <v>0</v>
      </c>
      <c r="W183">
        <f t="shared" ref="W183" ca="1" si="81">IF(AND(Asset_Life_Option_6&lt;30,Asset_Life_Option_6-(W$1-$H$1)&lt;=0),OFFSET(V174,0,-(Asset_Life_Option_6-1))*SUM($H$114:$L$122),0)</f>
        <v>0</v>
      </c>
      <c r="X183">
        <f t="shared" ref="X183" ca="1" si="82">IF(AND(Asset_Life_Option_6&lt;30,Asset_Life_Option_6-(X$1-$H$1)&lt;=0),OFFSET(W174,0,-(Asset_Life_Option_6-1))*SUM($H$114:$L$122),0)</f>
        <v>0</v>
      </c>
      <c r="Y183">
        <f t="shared" ref="Y183" ca="1" si="83">IF(AND(Asset_Life_Option_6&lt;30,Asset_Life_Option_6-(Y$1-$H$1)&lt;=0),OFFSET(X174,0,-(Asset_Life_Option_6-1))*SUM($H$114:$L$122),0)</f>
        <v>0</v>
      </c>
      <c r="Z183">
        <f t="shared" ref="Z183" ca="1" si="84">IF(AND(Asset_Life_Option_6&lt;30,Asset_Life_Option_6-(Z$1-$H$1)&lt;=0),OFFSET(Y174,0,-(Asset_Life_Option_6-1))*SUM($H$114:$L$122),0)</f>
        <v>0</v>
      </c>
      <c r="AA183">
        <f t="shared" ref="AA183" ca="1" si="85">IF(AND(Asset_Life_Option_6&lt;30,Asset_Life_Option_6-(AA$1-$H$1)&lt;=0),OFFSET(Z174,0,-(Asset_Life_Option_6-1))*SUM($H$114:$L$122),0)</f>
        <v>0</v>
      </c>
      <c r="AB183">
        <f t="shared" ref="AB183" ca="1" si="86">IF(AND(Asset_Life_Option_6&lt;30,Asset_Life_Option_6-(AB$1-$H$1)&lt;=0),OFFSET(AA174,0,-(Asset_Life_Option_6-1))*SUM($H$114:$L$122),0)</f>
        <v>0</v>
      </c>
      <c r="AC183">
        <f t="shared" ref="AC183" ca="1" si="87">IF(AND(Asset_Life_Option_6&lt;30,Asset_Life_Option_6-(AC$1-$H$1)&lt;=0),OFFSET(AB174,0,-(Asset_Life_Option_6-1))*SUM($H$114:$L$122),0)</f>
        <v>0</v>
      </c>
      <c r="AD183">
        <f t="shared" ref="AD183" ca="1" si="88">IF(AND(Asset_Life_Option_6&lt;30,Asset_Life_Option_6-(AD$1-$H$1)&lt;=0),OFFSET(AC174,0,-(Asset_Life_Option_6-1))*SUM($H$114:$L$122),0)</f>
        <v>0</v>
      </c>
      <c r="AE183">
        <f t="shared" ref="AE183" ca="1" si="89">IF(AND(Asset_Life_Option_6&lt;30,Asset_Life_Option_6-(AE$1-$H$1)&lt;=0),OFFSET(AD174,0,-(Asset_Life_Option_6-1))*SUM($H$114:$L$122),0)</f>
        <v>0</v>
      </c>
      <c r="AF183">
        <f t="shared" ref="AF183" ca="1" si="90">IF(AND(Asset_Life_Option_6&lt;30,Asset_Life_Option_6-(AF$1-$H$1)&lt;=0),OFFSET(AE174,0,-(Asset_Life_Option_6-1))*SUM($H$114:$L$122),0)</f>
        <v>0</v>
      </c>
      <c r="AG183">
        <f t="shared" ref="AG183" ca="1" si="91">IF(AND(Asset_Life_Option_6&lt;30,Asset_Life_Option_6-(AG$1-$H$1)&lt;=0),OFFSET(AF174,0,-(Asset_Life_Option_6-1))*SUM($H$114:$L$122),0)</f>
        <v>0</v>
      </c>
      <c r="AH183">
        <f t="shared" ref="AH183" ca="1" si="92">IF(AND(Asset_Life_Option_6&lt;30,Asset_Life_Option_6-(AH$1-$H$1)&lt;=0),OFFSET(AG174,0,-(Asset_Life_Option_6-1))*SUM($H$114:$L$122),0)</f>
        <v>0</v>
      </c>
      <c r="AI183">
        <f t="shared" ref="AI183" ca="1" si="93">IF(AND(Asset_Life_Option_6&lt;30,Asset_Life_Option_6-(AI$1-$H$1)&lt;=0),OFFSET(AH174,0,-(Asset_Life_Option_6-1))*SUM($H$114:$L$122),0)</f>
        <v>0</v>
      </c>
    </row>
    <row r="184" spans="1:36" x14ac:dyDescent="0.3">
      <c r="B184" t="s">
        <v>348</v>
      </c>
      <c r="F184">
        <f t="shared" ref="F184" si="94">SUM(F178:F180)</f>
        <v>0</v>
      </c>
      <c r="G184">
        <f>SUM(G178:G180)</f>
        <v>0</v>
      </c>
      <c r="H184" s="19">
        <f>SUM(H178:H180)</f>
        <v>0</v>
      </c>
      <c r="I184" s="101">
        <f t="shared" ref="I184:K184" si="95">SUM(I178:I180)</f>
        <v>0</v>
      </c>
      <c r="J184" s="100">
        <f t="shared" si="95"/>
        <v>0</v>
      </c>
      <c r="K184" s="100">
        <f t="shared" si="95"/>
        <v>0</v>
      </c>
      <c r="L184" s="20">
        <f>SUM(L178:L180)</f>
        <v>0</v>
      </c>
      <c r="M184">
        <f t="shared" ref="M184:AH184" si="96">SUM(M178:M180)</f>
        <v>0</v>
      </c>
      <c r="N184">
        <f t="shared" si="96"/>
        <v>0</v>
      </c>
      <c r="O184">
        <f t="shared" si="96"/>
        <v>0</v>
      </c>
      <c r="P184">
        <f t="shared" si="96"/>
        <v>0</v>
      </c>
      <c r="Q184">
        <f t="shared" si="96"/>
        <v>0</v>
      </c>
      <c r="R184">
        <f t="shared" si="96"/>
        <v>0</v>
      </c>
      <c r="S184">
        <f t="shared" si="96"/>
        <v>0</v>
      </c>
      <c r="T184">
        <f t="shared" si="96"/>
        <v>0</v>
      </c>
      <c r="U184">
        <f t="shared" si="96"/>
        <v>0</v>
      </c>
      <c r="V184">
        <f t="shared" si="96"/>
        <v>0</v>
      </c>
      <c r="W184">
        <f t="shared" si="96"/>
        <v>0</v>
      </c>
      <c r="X184">
        <f t="shared" si="96"/>
        <v>0</v>
      </c>
      <c r="Y184">
        <f t="shared" si="96"/>
        <v>0</v>
      </c>
      <c r="Z184">
        <f t="shared" si="96"/>
        <v>0</v>
      </c>
      <c r="AA184">
        <f t="shared" si="96"/>
        <v>0</v>
      </c>
      <c r="AB184">
        <f t="shared" si="96"/>
        <v>0</v>
      </c>
      <c r="AC184">
        <f t="shared" si="96"/>
        <v>0</v>
      </c>
      <c r="AD184">
        <f t="shared" si="96"/>
        <v>0</v>
      </c>
      <c r="AE184">
        <f t="shared" si="96"/>
        <v>0</v>
      </c>
      <c r="AF184">
        <f t="shared" si="96"/>
        <v>0</v>
      </c>
      <c r="AG184">
        <f t="shared" si="96"/>
        <v>0</v>
      </c>
      <c r="AH184">
        <f t="shared" si="96"/>
        <v>0</v>
      </c>
      <c r="AI184">
        <f>SUM(AI178:AI180)</f>
        <v>0</v>
      </c>
    </row>
    <row r="185" spans="1:36" ht="15" thickBot="1" x14ac:dyDescent="0.35">
      <c r="H185" s="22"/>
      <c r="I185" s="179"/>
      <c r="J185" s="23"/>
      <c r="K185" s="23"/>
      <c r="L185" s="24"/>
    </row>
    <row r="186" spans="1:36" x14ac:dyDescent="0.3">
      <c r="A186" s="13" t="s">
        <v>216</v>
      </c>
      <c r="B186" s="13"/>
      <c r="C186" s="13"/>
      <c r="D186" s="13"/>
      <c r="E186" s="13"/>
      <c r="F186" s="13"/>
      <c r="G186" s="13"/>
      <c r="H186" s="14"/>
      <c r="I186" s="178"/>
      <c r="J186" s="13"/>
      <c r="K186" s="13"/>
      <c r="L186" s="15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13"/>
    </row>
    <row r="187" spans="1:36" x14ac:dyDescent="0.3">
      <c r="A187" s="16"/>
      <c r="B187" s="16" t="s">
        <v>349</v>
      </c>
      <c r="C187" s="16"/>
      <c r="D187" s="16"/>
      <c r="E187" s="16"/>
      <c r="F187" s="16"/>
      <c r="G187" s="16"/>
      <c r="H187" s="17"/>
      <c r="I187" s="103"/>
      <c r="J187" s="16"/>
      <c r="K187" s="16"/>
      <c r="L187" s="18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</row>
    <row r="188" spans="1:36" ht="43.2" x14ac:dyDescent="0.3">
      <c r="C188" s="21" t="s">
        <v>350</v>
      </c>
      <c r="D188" s="21" t="s">
        <v>351</v>
      </c>
      <c r="E188" s="21" t="s">
        <v>352</v>
      </c>
      <c r="H188" s="19"/>
      <c r="I188" s="101"/>
      <c r="J188" s="100"/>
      <c r="K188" s="100"/>
      <c r="L188" s="20"/>
    </row>
    <row r="189" spans="1:36" x14ac:dyDescent="0.3">
      <c r="B189" t="s">
        <v>353</v>
      </c>
      <c r="C189">
        <v>1</v>
      </c>
      <c r="D189">
        <v>1</v>
      </c>
      <c r="E189">
        <v>0</v>
      </c>
      <c r="H189" s="19" cm="1">
        <f t="array" ref="H189:H195">Real_2025_to_real_2024_conversion_factor*H$199*Option_9_Estimate*$D$189:$D$195/10^6</f>
        <v>0</v>
      </c>
      <c r="I189" s="101" cm="1">
        <f t="array" ref="I189:I195">Real_2025_to_real_2024_conversion_factor*I$199*Option_9_Estimate*$D$189:$D$195/10^6</f>
        <v>0</v>
      </c>
      <c r="J189" s="100" cm="1">
        <f t="array" ref="J189:J195">Real_2025_to_real_2024_conversion_factor*J$199*Option_9_Estimate*$D$189:$D$195/10^6</f>
        <v>0</v>
      </c>
      <c r="K189" s="100" cm="1">
        <f t="array" ref="K189:K195">Real_2025_to_real_2024_conversion_factor*K$199*Option_9_Estimate*$D$189:$D$195/10^6</f>
        <v>0</v>
      </c>
      <c r="L189" s="20" cm="1">
        <f t="array" ref="L189:L195">Real_2025_to_real_2024_conversion_factor*L$199*Option_9_Estimate*$D$189:$D$195/10^6</f>
        <v>0</v>
      </c>
    </row>
    <row r="190" spans="1:36" x14ac:dyDescent="0.3">
      <c r="B190" t="s">
        <v>355</v>
      </c>
      <c r="C190">
        <v>1</v>
      </c>
      <c r="D190">
        <v>1</v>
      </c>
      <c r="E190">
        <v>1</v>
      </c>
      <c r="H190" s="19">
        <v>0</v>
      </c>
      <c r="I190" s="101">
        <v>0</v>
      </c>
      <c r="J190" s="100">
        <v>0</v>
      </c>
      <c r="K190" s="100">
        <v>0</v>
      </c>
      <c r="L190" s="20">
        <v>0</v>
      </c>
    </row>
    <row r="191" spans="1:36" x14ac:dyDescent="0.3">
      <c r="B191" t="s">
        <v>356</v>
      </c>
      <c r="C191">
        <v>1</v>
      </c>
      <c r="D191">
        <v>1</v>
      </c>
      <c r="E191" cm="1">
        <f t="array" ref="E191">IFERROR((1-Replacement_Percentage_Option_9)^Asset_Life_Option_9,0)</f>
        <v>0</v>
      </c>
      <c r="H191" s="19">
        <v>0</v>
      </c>
      <c r="I191" s="101">
        <v>0</v>
      </c>
      <c r="J191" s="100">
        <v>0</v>
      </c>
      <c r="K191" s="100">
        <v>0</v>
      </c>
      <c r="L191" s="20">
        <v>0</v>
      </c>
    </row>
    <row r="192" spans="1:36" x14ac:dyDescent="0.3">
      <c r="B192" t="s">
        <v>357</v>
      </c>
      <c r="C192">
        <v>1</v>
      </c>
      <c r="D192">
        <v>1</v>
      </c>
      <c r="E192">
        <v>1</v>
      </c>
      <c r="H192" s="19">
        <v>0</v>
      </c>
      <c r="I192" s="101">
        <v>0</v>
      </c>
      <c r="J192" s="100">
        <v>0</v>
      </c>
      <c r="K192" s="100">
        <v>0</v>
      </c>
      <c r="L192" s="20">
        <v>0</v>
      </c>
    </row>
    <row r="193" spans="1:36" x14ac:dyDescent="0.3">
      <c r="B193" t="s">
        <v>358</v>
      </c>
      <c r="C193">
        <v>1</v>
      </c>
      <c r="D193">
        <v>1</v>
      </c>
      <c r="E193">
        <v>1</v>
      </c>
      <c r="H193" s="19">
        <v>0</v>
      </c>
      <c r="I193" s="101">
        <v>0</v>
      </c>
      <c r="J193" s="100">
        <v>0</v>
      </c>
      <c r="K193" s="100">
        <v>0</v>
      </c>
      <c r="L193" s="20">
        <v>0</v>
      </c>
    </row>
    <row r="194" spans="1:36" x14ac:dyDescent="0.3">
      <c r="B194" t="s">
        <v>359</v>
      </c>
      <c r="C194">
        <v>0</v>
      </c>
      <c r="D194">
        <v>1</v>
      </c>
      <c r="E194">
        <v>1</v>
      </c>
      <c r="H194" s="19">
        <v>0</v>
      </c>
      <c r="I194" s="101">
        <v>0</v>
      </c>
      <c r="J194" s="100">
        <v>0</v>
      </c>
      <c r="K194" s="100">
        <v>0</v>
      </c>
      <c r="L194" s="20">
        <v>0</v>
      </c>
    </row>
    <row r="195" spans="1:36" x14ac:dyDescent="0.3">
      <c r="B195" t="s">
        <v>360</v>
      </c>
      <c r="C195">
        <v>0</v>
      </c>
      <c r="D195">
        <v>1</v>
      </c>
      <c r="E195">
        <v>1</v>
      </c>
      <c r="H195" s="19">
        <v>0</v>
      </c>
      <c r="I195" s="101">
        <v>0</v>
      </c>
      <c r="J195" s="100">
        <v>0</v>
      </c>
      <c r="K195" s="100">
        <v>0</v>
      </c>
      <c r="L195" s="20">
        <v>0</v>
      </c>
    </row>
    <row r="196" spans="1:36" x14ac:dyDescent="0.3">
      <c r="H196" s="19"/>
      <c r="I196" s="101"/>
      <c r="J196" s="100"/>
      <c r="K196" s="100"/>
      <c r="L196" s="20"/>
    </row>
    <row r="197" spans="1:36" x14ac:dyDescent="0.3">
      <c r="H197" s="19"/>
      <c r="I197" s="101"/>
      <c r="J197" s="100"/>
      <c r="K197" s="100"/>
      <c r="L197" s="20"/>
    </row>
    <row r="198" spans="1:36" x14ac:dyDescent="0.3">
      <c r="A198" s="16"/>
      <c r="B198" s="16" t="s">
        <v>361</v>
      </c>
      <c r="C198" s="16"/>
      <c r="D198" s="16"/>
      <c r="E198" s="16"/>
      <c r="F198" s="16"/>
      <c r="G198" s="16"/>
      <c r="H198" s="84"/>
      <c r="I198" s="103"/>
      <c r="J198" s="16"/>
      <c r="K198" s="16"/>
      <c r="L198" s="18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</row>
    <row r="199" spans="1:36" x14ac:dyDescent="0.3">
      <c r="H199" s="19">
        <v>1</v>
      </c>
      <c r="I199" s="101">
        <v>0</v>
      </c>
      <c r="J199" s="100">
        <v>0</v>
      </c>
      <c r="K199" s="100">
        <v>0</v>
      </c>
      <c r="L199" s="20">
        <v>0</v>
      </c>
    </row>
    <row r="200" spans="1:36" x14ac:dyDescent="0.3">
      <c r="A200" s="16"/>
      <c r="B200" s="16" t="s">
        <v>362</v>
      </c>
      <c r="C200" s="16"/>
      <c r="D200" s="16"/>
      <c r="E200" s="16"/>
      <c r="F200" s="16"/>
      <c r="G200" s="16"/>
      <c r="H200" s="17"/>
      <c r="I200" s="103"/>
      <c r="J200" s="16"/>
      <c r="K200" s="16"/>
      <c r="L200" s="18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</row>
    <row r="201" spans="1:36" x14ac:dyDescent="0.3">
      <c r="H201" s="19"/>
      <c r="I201" s="101"/>
      <c r="J201" s="100"/>
      <c r="K201" s="100"/>
      <c r="L201" s="20"/>
      <c r="M201" cm="1">
        <f t="array" aca="1" ref="M201" ca="1">IF(AND(Asset_Life_Option_9&lt;30,Asset_Life_Option_9-(M$1-$H$1)&lt;=0),OFFSET(L199,0,-(Asset_Life_Option_9-1))*SUM($H$189:$L$195*$E$189:$E$195),0)</f>
        <v>0</v>
      </c>
      <c r="N201" cm="1">
        <f t="array" aca="1" ref="N201" ca="1">IF(AND(Asset_Life_Option_9&lt;30,Asset_Life_Option_9-(N$1-$H$1)&lt;=0),OFFSET(M199,0,-(Asset_Life_Option_9-1))*SUM($H$189:$L$195*$E$189:$E$195),0)</f>
        <v>0</v>
      </c>
      <c r="O201" cm="1">
        <f t="array" aca="1" ref="O201" ca="1">IF(AND(Asset_Life_Option_9&lt;30,Asset_Life_Option_9-(O$1-$H$1)&lt;=0),OFFSET(N199,0,-(Asset_Life_Option_9-1))*SUM($H$189:$L$195*$E$189:$E$195),0)</f>
        <v>0</v>
      </c>
      <c r="P201" cm="1">
        <f t="array" aca="1" ref="P201" ca="1">IF(AND(Asset_Life_Option_9&lt;30,Asset_Life_Option_9-(P$1-$H$1)&lt;=0),OFFSET(O199,0,-(Asset_Life_Option_9-1))*SUM($H$189:$L$195*$E$189:$E$195),0)</f>
        <v>0</v>
      </c>
      <c r="Q201" cm="1">
        <f t="array" aca="1" ref="Q201" ca="1">IF(AND(Asset_Life_Option_9&lt;30,Asset_Life_Option_9-(Q$1-$H$1)&lt;=0),OFFSET(P199,0,-(Asset_Life_Option_9-1))*SUM($H$189:$L$195*$E$189:$E$195),0)</f>
        <v>0</v>
      </c>
      <c r="R201" cm="1">
        <f t="array" aca="1" ref="R201" ca="1">IF(AND(Asset_Life_Option_9&lt;30,Asset_Life_Option_9-(R$1-$H$1)&lt;=0),OFFSET(Q199,0,-(Asset_Life_Option_9-1))*SUM($H$189:$L$195*$E$189:$E$195),0)</f>
        <v>0</v>
      </c>
      <c r="S201" cm="1">
        <f t="array" aca="1" ref="S201" ca="1">IF(AND(Asset_Life_Option_9&lt;30,Asset_Life_Option_9-(S$1-$H$1)&lt;=0),OFFSET(R199,0,-(Asset_Life_Option_9-1))*SUM($H$189:$L$195*$E$189:$E$195),0)</f>
        <v>0</v>
      </c>
      <c r="T201" cm="1">
        <f t="array" aca="1" ref="T201" ca="1">IF(AND(Asset_Life_Option_9&lt;30,Asset_Life_Option_9-(T$1-$H$1)&lt;=0),OFFSET(S199,0,-(Asset_Life_Option_9-1))*SUM($H$189:$L$195*$E$189:$E$195),0)</f>
        <v>0</v>
      </c>
      <c r="U201" cm="1">
        <f t="array" aca="1" ref="U201" ca="1">IF(AND(Asset_Life_Option_9&lt;30,Asset_Life_Option_9-(U$1-$H$1)&lt;=0),OFFSET(T199,0,-(Asset_Life_Option_9-1))*SUM($H$189:$L$195*$E$189:$E$195),0)</f>
        <v>0</v>
      </c>
      <c r="V201" cm="1">
        <f t="array" aca="1" ref="V201" ca="1">IF(AND(Asset_Life_Option_9&lt;30,Asset_Life_Option_9-(V$1-$H$1)&lt;=0),OFFSET(U199,0,-(Asset_Life_Option_9-1))*SUM($H$189:$L$195*$E$189:$E$195),0)</f>
        <v>0</v>
      </c>
      <c r="W201" cm="1">
        <f t="array" aca="1" ref="W201" ca="1">IF(AND(Asset_Life_Option_9&lt;30,Asset_Life_Option_9-(W$1-$H$1)&lt;=0),OFFSET(V199,0,-(Asset_Life_Option_9-1))*SUM($H$189:$L$195*$E$189:$E$195),0)</f>
        <v>0</v>
      </c>
      <c r="X201" cm="1">
        <f t="array" aca="1" ref="X201" ca="1">IF(AND(Asset_Life_Option_9&lt;30,Asset_Life_Option_9-(X$1-$H$1)&lt;=0),OFFSET(W199,0,-(Asset_Life_Option_9-1))*SUM($H$189:$L$195*$E$189:$E$195),0)</f>
        <v>0</v>
      </c>
      <c r="Y201" cm="1">
        <f t="array" aca="1" ref="Y201" ca="1">IF(AND(Asset_Life_Option_9&lt;30,Asset_Life_Option_9-(Y$1-$H$1)&lt;=0),OFFSET(X199,0,-(Asset_Life_Option_9-1))*SUM($H$189:$L$195*$E$189:$E$195),0)</f>
        <v>0</v>
      </c>
      <c r="Z201" cm="1">
        <f t="array" aca="1" ref="Z201" ca="1">IF(AND(Asset_Life_Option_9&lt;30,Asset_Life_Option_9-(Z$1-$H$1)&lt;=0),OFFSET(Y199,0,-(Asset_Life_Option_9-1))*SUM($H$189:$L$195*$E$189:$E$195),0)</f>
        <v>0</v>
      </c>
      <c r="AA201" cm="1">
        <f t="array" aca="1" ref="AA201" ca="1">IF(AND(Asset_Life_Option_9&lt;30,Asset_Life_Option_9-(AA$1-$H$1)&lt;=0),OFFSET(Z199,0,-(Asset_Life_Option_9-1))*SUM($H$189:$L$195*$E$189:$E$195),0)</f>
        <v>0</v>
      </c>
      <c r="AB201" cm="1">
        <f t="array" aca="1" ref="AB201" ca="1">IF(AND(Asset_Life_Option_9&lt;30,Asset_Life_Option_9-(AB$1-$H$1)&lt;=0),OFFSET(AA199,0,-(Asset_Life_Option_9-1))*SUM($H$189:$L$195*$E$189:$E$195),0)</f>
        <v>0</v>
      </c>
      <c r="AC201" cm="1">
        <f t="array" aca="1" ref="AC201" ca="1">IF(AND(Asset_Life_Option_9&lt;30,Asset_Life_Option_9-(AC$1-$H$1)&lt;=0),OFFSET(AB199,0,-(Asset_Life_Option_9-1))*SUM($H$189:$L$195*$E$189:$E$195),0)</f>
        <v>0</v>
      </c>
      <c r="AD201" cm="1">
        <f t="array" aca="1" ref="AD201" ca="1">IF(AND(Asset_Life_Option_9&lt;30,Asset_Life_Option_9-(AD$1-$H$1)&lt;=0),OFFSET(AC199,0,-(Asset_Life_Option_9-1))*SUM($H$189:$L$195*$E$189:$E$195),0)</f>
        <v>0</v>
      </c>
      <c r="AE201" cm="1">
        <f t="array" aca="1" ref="AE201" ca="1">IF(AND(Asset_Life_Option_9&lt;30,Asset_Life_Option_9-(AE$1-$H$1)&lt;=0),OFFSET(AD199,0,-(Asset_Life_Option_9-1))*SUM($H$189:$L$195*$E$189:$E$195),0)</f>
        <v>0</v>
      </c>
      <c r="AF201" cm="1">
        <f t="array" aca="1" ref="AF201" ca="1">IF(AND(Asset_Life_Option_9&lt;30,Asset_Life_Option_9-(AF$1-$H$1)&lt;=0),OFFSET(AE199,0,-(Asset_Life_Option_9-1))*SUM($H$189:$L$195*$E$189:$E$195),0)</f>
        <v>0</v>
      </c>
      <c r="AG201" cm="1">
        <f t="array" aca="1" ref="AG201" ca="1">IF(AND(Asset_Life_Option_9&lt;30,Asset_Life_Option_9-(AG$1-$H$1)&lt;=0),OFFSET(AF199,0,-(Asset_Life_Option_9-1))*SUM($H$189:$L$195*$E$189:$E$195),0)</f>
        <v>0</v>
      </c>
      <c r="AH201" cm="1">
        <f t="array" aca="1" ref="AH201" ca="1">IF(AND(Asset_Life_Option_9&lt;30,Asset_Life_Option_9-(AH$1-$H$1)&lt;=0),OFFSET(AG199,0,-(Asset_Life_Option_9-1))*SUM($H$189:$L$195*$E$189:$E$195),0)</f>
        <v>0</v>
      </c>
      <c r="AI201" cm="1">
        <f t="array" aca="1" ref="AI201" ca="1">IF(AND(Asset_Life_Option_9&lt;30,Asset_Life_Option_9-(AI$1-$H$1)&lt;=0),OFFSET(AH199,0,-(Asset_Life_Option_9-1))*SUM($H$189:$L$195*$E$189:$E$195),0)</f>
        <v>0</v>
      </c>
    </row>
    <row r="202" spans="1:36" x14ac:dyDescent="0.3">
      <c r="A202" s="16"/>
      <c r="B202" s="16" t="s">
        <v>363</v>
      </c>
      <c r="C202" s="16"/>
      <c r="D202" s="16"/>
      <c r="E202" s="16"/>
      <c r="F202" s="16"/>
      <c r="G202" s="16"/>
      <c r="H202" s="17"/>
      <c r="I202" s="103"/>
      <c r="J202" s="16"/>
      <c r="K202" s="16"/>
      <c r="L202" s="18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</row>
    <row r="203" spans="1:36" x14ac:dyDescent="0.3">
      <c r="B203" t="s">
        <v>364</v>
      </c>
      <c r="H203" s="19">
        <f>IF(SUM($F$199:G$199)=1,1%*SUM($H$189:$L$195),0)</f>
        <v>0</v>
      </c>
      <c r="I203" s="101">
        <f>IF(SUM($F$199:H$199)=1,1%*SUM($H$189:$L$195),0)</f>
        <v>0</v>
      </c>
      <c r="J203" s="100">
        <f>IF(SUM($F$199:I$199)=1,1%*SUM($H$189:$L$195),0)</f>
        <v>0</v>
      </c>
      <c r="K203" s="100">
        <f>IF(SUM($F$199:J$199)=1,1%*SUM($H$189:$L$195),0)</f>
        <v>0</v>
      </c>
      <c r="L203" s="20">
        <f>IF(SUM($F$199:K$199)=1,1%*SUM($H$189:$L$195),0)</f>
        <v>0</v>
      </c>
      <c r="M203">
        <f>L203</f>
        <v>0</v>
      </c>
      <c r="N203">
        <f t="shared" ref="N203" si="97">M203</f>
        <v>0</v>
      </c>
      <c r="O203">
        <f t="shared" ref="O203" si="98">N203</f>
        <v>0</v>
      </c>
      <c r="P203">
        <f t="shared" ref="P203" si="99">O203</f>
        <v>0</v>
      </c>
      <c r="Q203">
        <f t="shared" ref="Q203" si="100">P203</f>
        <v>0</v>
      </c>
      <c r="R203">
        <f t="shared" ref="R203" si="101">Q203</f>
        <v>0</v>
      </c>
      <c r="S203">
        <f t="shared" ref="S203" si="102">R203</f>
        <v>0</v>
      </c>
      <c r="T203">
        <f t="shared" ref="T203" si="103">S203</f>
        <v>0</v>
      </c>
      <c r="U203">
        <f t="shared" ref="U203" si="104">T203</f>
        <v>0</v>
      </c>
      <c r="V203">
        <f t="shared" ref="V203" si="105">U203</f>
        <v>0</v>
      </c>
      <c r="W203">
        <f t="shared" ref="W203" si="106">V203</f>
        <v>0</v>
      </c>
      <c r="X203">
        <f t="shared" ref="X203" si="107">W203</f>
        <v>0</v>
      </c>
      <c r="Y203">
        <f t="shared" ref="Y203" si="108">X203</f>
        <v>0</v>
      </c>
      <c r="Z203">
        <f t="shared" ref="Z203" si="109">Y203</f>
        <v>0</v>
      </c>
      <c r="AA203">
        <f t="shared" ref="AA203" si="110">Z203</f>
        <v>0</v>
      </c>
      <c r="AB203">
        <f t="shared" ref="AB203" si="111">AA203</f>
        <v>0</v>
      </c>
      <c r="AC203">
        <f t="shared" ref="AC203" si="112">AB203</f>
        <v>0</v>
      </c>
      <c r="AD203">
        <f t="shared" ref="AD203" si="113">AC203</f>
        <v>0</v>
      </c>
      <c r="AE203">
        <f t="shared" ref="AE203" si="114">AD203</f>
        <v>0</v>
      </c>
      <c r="AF203">
        <f t="shared" ref="AF203" si="115">AE203</f>
        <v>0</v>
      </c>
      <c r="AG203">
        <f t="shared" ref="AG203" si="116">AF203</f>
        <v>0</v>
      </c>
      <c r="AH203">
        <f t="shared" ref="AH203" si="117">AG203</f>
        <v>0</v>
      </c>
      <c r="AI203">
        <f t="shared" ref="AI203" si="118">AH203</f>
        <v>0</v>
      </c>
    </row>
    <row r="204" spans="1:36" x14ac:dyDescent="0.3">
      <c r="B204" t="s">
        <v>365</v>
      </c>
      <c r="H204" s="19"/>
      <c r="I204" s="101"/>
      <c r="J204" s="100"/>
      <c r="K204" s="100"/>
      <c r="L204" s="20"/>
    </row>
    <row r="205" spans="1:36" x14ac:dyDescent="0.3">
      <c r="B205" t="s">
        <v>366</v>
      </c>
      <c r="H205" s="19"/>
      <c r="I205" s="101"/>
      <c r="J205" s="100"/>
      <c r="K205" s="100"/>
      <c r="L205" s="20"/>
    </row>
    <row r="206" spans="1:36" x14ac:dyDescent="0.3">
      <c r="H206" s="19"/>
      <c r="I206" s="101"/>
      <c r="J206" s="100"/>
      <c r="K206" s="100"/>
      <c r="L206" s="20"/>
    </row>
    <row r="207" spans="1:36" x14ac:dyDescent="0.3">
      <c r="A207" s="16"/>
      <c r="B207" s="16" t="s">
        <v>346</v>
      </c>
      <c r="C207" s="16"/>
      <c r="D207" s="16"/>
      <c r="E207" s="16"/>
      <c r="F207" s="16"/>
      <c r="G207" s="16"/>
      <c r="H207" s="17"/>
      <c r="I207" s="103"/>
      <c r="J207" s="16"/>
      <c r="K207" s="16"/>
      <c r="L207" s="18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</row>
    <row r="208" spans="1:36" x14ac:dyDescent="0.3">
      <c r="B208" t="s">
        <v>347</v>
      </c>
      <c r="F208">
        <f t="shared" ref="F208:G208" si="119">SUMPRODUCT($D189:$D197,F189:F197)</f>
        <v>0</v>
      </c>
      <c r="G208">
        <f t="shared" si="119"/>
        <v>0</v>
      </c>
      <c r="H208" s="19">
        <f>SUMPRODUCT($D189:$D195,H189:H195)</f>
        <v>0</v>
      </c>
      <c r="I208" s="101">
        <f>SUMPRODUCT($D189:$D195,I189:I195)</f>
        <v>0</v>
      </c>
      <c r="J208" s="100">
        <f>SUMPRODUCT($D189:$D195,J189:J195)</f>
        <v>0</v>
      </c>
      <c r="K208" s="100">
        <f>SUMPRODUCT($D189:$D195,K189:K195)</f>
        <v>0</v>
      </c>
      <c r="L208" s="20">
        <f>SUMPRODUCT($D189:$D195,L189:L195)</f>
        <v>0</v>
      </c>
      <c r="M208">
        <f t="shared" ref="M208:AI208" ca="1" si="120">IF(AND(Asset_Life_Option_9&lt;30,Asset_Life_Option_9-(M$1-$H$1)&lt;=0),OFFSET(L199,0,-(Asset_Life_Option_9-1))*SUM($H$189:$L$197),0)</f>
        <v>0</v>
      </c>
      <c r="N208">
        <f t="shared" ca="1" si="120"/>
        <v>0</v>
      </c>
      <c r="O208">
        <f t="shared" ca="1" si="120"/>
        <v>0</v>
      </c>
      <c r="P208">
        <f t="shared" ca="1" si="120"/>
        <v>0</v>
      </c>
      <c r="Q208">
        <f t="shared" ca="1" si="120"/>
        <v>0</v>
      </c>
      <c r="R208">
        <f t="shared" ca="1" si="120"/>
        <v>0</v>
      </c>
      <c r="S208">
        <f t="shared" ca="1" si="120"/>
        <v>0</v>
      </c>
      <c r="T208">
        <f t="shared" ca="1" si="120"/>
        <v>0</v>
      </c>
      <c r="U208">
        <f t="shared" ca="1" si="120"/>
        <v>0</v>
      </c>
      <c r="V208">
        <f t="shared" ca="1" si="120"/>
        <v>0</v>
      </c>
      <c r="W208">
        <f t="shared" ca="1" si="120"/>
        <v>0</v>
      </c>
      <c r="X208">
        <f t="shared" ca="1" si="120"/>
        <v>0</v>
      </c>
      <c r="Y208">
        <f t="shared" ca="1" si="120"/>
        <v>0</v>
      </c>
      <c r="Z208">
        <f t="shared" ca="1" si="120"/>
        <v>0</v>
      </c>
      <c r="AA208">
        <f t="shared" ca="1" si="120"/>
        <v>0</v>
      </c>
      <c r="AB208">
        <f t="shared" ca="1" si="120"/>
        <v>0</v>
      </c>
      <c r="AC208">
        <f t="shared" ca="1" si="120"/>
        <v>0</v>
      </c>
      <c r="AD208">
        <f t="shared" ca="1" si="120"/>
        <v>0</v>
      </c>
      <c r="AE208">
        <f t="shared" ca="1" si="120"/>
        <v>0</v>
      </c>
      <c r="AF208">
        <f t="shared" ca="1" si="120"/>
        <v>0</v>
      </c>
      <c r="AG208">
        <f t="shared" ca="1" si="120"/>
        <v>0</v>
      </c>
      <c r="AH208">
        <f t="shared" ca="1" si="120"/>
        <v>0</v>
      </c>
      <c r="AI208">
        <f t="shared" ca="1" si="120"/>
        <v>0</v>
      </c>
    </row>
    <row r="209" spans="1:36" x14ac:dyDescent="0.3">
      <c r="B209" t="s">
        <v>348</v>
      </c>
      <c r="F209">
        <f t="shared" ref="F209" si="121">SUM(F203:F205)</f>
        <v>0</v>
      </c>
      <c r="G209">
        <f>SUM(G203:G205)</f>
        <v>0</v>
      </c>
      <c r="H209" s="19">
        <f>SUM(H203:H205)</f>
        <v>0</v>
      </c>
      <c r="I209" s="101">
        <f t="shared" ref="I209:K209" si="122">SUM(I203:I205)</f>
        <v>0</v>
      </c>
      <c r="J209" s="100">
        <f t="shared" si="122"/>
        <v>0</v>
      </c>
      <c r="K209" s="100">
        <f t="shared" si="122"/>
        <v>0</v>
      </c>
      <c r="L209" s="20">
        <f>SUM(L203:L205)</f>
        <v>0</v>
      </c>
      <c r="M209">
        <f t="shared" ref="M209:AH209" si="123">SUM(M203:M205)</f>
        <v>0</v>
      </c>
      <c r="N209">
        <f t="shared" si="123"/>
        <v>0</v>
      </c>
      <c r="O209">
        <f t="shared" si="123"/>
        <v>0</v>
      </c>
      <c r="P209">
        <f t="shared" si="123"/>
        <v>0</v>
      </c>
      <c r="Q209">
        <f t="shared" si="123"/>
        <v>0</v>
      </c>
      <c r="R209">
        <f t="shared" si="123"/>
        <v>0</v>
      </c>
      <c r="S209">
        <f t="shared" si="123"/>
        <v>0</v>
      </c>
      <c r="T209">
        <f t="shared" si="123"/>
        <v>0</v>
      </c>
      <c r="U209">
        <f t="shared" si="123"/>
        <v>0</v>
      </c>
      <c r="V209">
        <f t="shared" si="123"/>
        <v>0</v>
      </c>
      <c r="W209">
        <f t="shared" si="123"/>
        <v>0</v>
      </c>
      <c r="X209">
        <f t="shared" si="123"/>
        <v>0</v>
      </c>
      <c r="Y209">
        <f t="shared" si="123"/>
        <v>0</v>
      </c>
      <c r="Z209">
        <f t="shared" si="123"/>
        <v>0</v>
      </c>
      <c r="AA209">
        <f t="shared" si="123"/>
        <v>0</v>
      </c>
      <c r="AB209">
        <f t="shared" si="123"/>
        <v>0</v>
      </c>
      <c r="AC209">
        <f t="shared" si="123"/>
        <v>0</v>
      </c>
      <c r="AD209">
        <f t="shared" si="123"/>
        <v>0</v>
      </c>
      <c r="AE209">
        <f t="shared" si="123"/>
        <v>0</v>
      </c>
      <c r="AF209">
        <f t="shared" si="123"/>
        <v>0</v>
      </c>
      <c r="AG209">
        <f t="shared" si="123"/>
        <v>0</v>
      </c>
      <c r="AH209">
        <f t="shared" si="123"/>
        <v>0</v>
      </c>
      <c r="AI209">
        <f>SUM(AI203:AI205)</f>
        <v>0</v>
      </c>
    </row>
    <row r="210" spans="1:36" ht="15" thickBot="1" x14ac:dyDescent="0.35">
      <c r="H210" s="22"/>
      <c r="I210" s="179"/>
      <c r="J210" s="23"/>
      <c r="K210" s="23"/>
      <c r="L210" s="24"/>
    </row>
    <row r="211" spans="1:36" x14ac:dyDescent="0.3">
      <c r="A211" s="13" t="s">
        <v>217</v>
      </c>
      <c r="B211" s="13"/>
      <c r="C211" s="13"/>
      <c r="D211" s="13"/>
      <c r="E211" s="13"/>
      <c r="F211" s="13"/>
      <c r="G211" s="13"/>
      <c r="H211" s="14"/>
      <c r="I211" s="178"/>
      <c r="J211" s="13"/>
      <c r="K211" s="13"/>
      <c r="L211" s="15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13"/>
    </row>
    <row r="212" spans="1:36" x14ac:dyDescent="0.3">
      <c r="A212" s="16"/>
      <c r="B212" s="16" t="s">
        <v>349</v>
      </c>
      <c r="C212" s="16"/>
      <c r="D212" s="16"/>
      <c r="E212" s="16"/>
      <c r="F212" s="16"/>
      <c r="G212" s="16"/>
      <c r="H212" s="17"/>
      <c r="I212" s="103"/>
      <c r="J212" s="16"/>
      <c r="K212" s="16"/>
      <c r="L212" s="18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F212" s="16"/>
      <c r="AG212" s="16"/>
      <c r="AH212" s="16"/>
      <c r="AI212" s="16"/>
      <c r="AJ212" s="16"/>
    </row>
    <row r="213" spans="1:36" ht="43.2" x14ac:dyDescent="0.3">
      <c r="C213" s="21" t="s">
        <v>350</v>
      </c>
      <c r="D213" s="21" t="s">
        <v>351</v>
      </c>
      <c r="E213" s="21" t="s">
        <v>352</v>
      </c>
      <c r="H213" s="19"/>
      <c r="I213" s="101"/>
      <c r="J213" s="100"/>
      <c r="K213" s="100"/>
      <c r="L213" s="20"/>
    </row>
    <row r="214" spans="1:36" x14ac:dyDescent="0.3">
      <c r="B214" t="s">
        <v>353</v>
      </c>
      <c r="C214">
        <v>1</v>
      </c>
      <c r="D214">
        <v>1</v>
      </c>
      <c r="E214">
        <v>0</v>
      </c>
      <c r="H214" s="19" cm="1">
        <f t="array" ref="H214:H220">Real_2025_to_real_2024_conversion_factor*H$224*Option_10_Estimate*$D$214:$D$220/10^6</f>
        <v>0</v>
      </c>
      <c r="I214" s="101" cm="1">
        <f t="array" ref="I214:I220">Real_2025_to_real_2024_conversion_factor*I$224*Option_10_Estimate*$D$214:$D$220/10^6</f>
        <v>0</v>
      </c>
      <c r="J214" s="100" cm="1">
        <f t="array" ref="J214:J220">Real_2025_to_real_2024_conversion_factor*J$224*Option_10_Estimate*$D$214:$D$220/10^6</f>
        <v>0</v>
      </c>
      <c r="K214" s="100" cm="1">
        <f t="array" ref="K214:K220">Real_2025_to_real_2024_conversion_factor*K$224*Option_10_Estimate*$D$214:$D$220/10^6</f>
        <v>0</v>
      </c>
      <c r="L214" s="20" cm="1">
        <f t="array" ref="L214:L220">Real_2025_to_real_2024_conversion_factor*L$224*Option_10_Estimate*$D$214:$D$220/10^6</f>
        <v>0</v>
      </c>
    </row>
    <row r="215" spans="1:36" x14ac:dyDescent="0.3">
      <c r="B215" t="s">
        <v>355</v>
      </c>
      <c r="C215">
        <v>1</v>
      </c>
      <c r="D215">
        <v>1</v>
      </c>
      <c r="E215">
        <v>1</v>
      </c>
      <c r="H215" s="19">
        <v>0</v>
      </c>
      <c r="I215" s="101">
        <v>0</v>
      </c>
      <c r="J215" s="100">
        <v>0</v>
      </c>
      <c r="K215" s="100">
        <v>0</v>
      </c>
      <c r="L215" s="20">
        <v>0</v>
      </c>
    </row>
    <row r="216" spans="1:36" x14ac:dyDescent="0.3">
      <c r="B216" t="s">
        <v>356</v>
      </c>
      <c r="C216">
        <v>1</v>
      </c>
      <c r="D216">
        <v>1</v>
      </c>
      <c r="E216" cm="1">
        <f t="array" ref="E216">IFERROR((1-Replacement_Percentage_Option_10)^Asset_Life_Option_10,0)</f>
        <v>0</v>
      </c>
      <c r="H216" s="19">
        <v>0</v>
      </c>
      <c r="I216" s="101">
        <v>0</v>
      </c>
      <c r="J216" s="100">
        <v>0</v>
      </c>
      <c r="K216" s="100">
        <v>0</v>
      </c>
      <c r="L216" s="20">
        <v>0</v>
      </c>
    </row>
    <row r="217" spans="1:36" x14ac:dyDescent="0.3">
      <c r="B217" t="s">
        <v>357</v>
      </c>
      <c r="C217">
        <v>1</v>
      </c>
      <c r="D217">
        <v>1</v>
      </c>
      <c r="E217">
        <v>1</v>
      </c>
      <c r="H217" s="19">
        <v>0</v>
      </c>
      <c r="I217" s="101">
        <v>0</v>
      </c>
      <c r="J217" s="100">
        <v>0</v>
      </c>
      <c r="K217" s="100">
        <v>0</v>
      </c>
      <c r="L217" s="20">
        <v>0</v>
      </c>
    </row>
    <row r="218" spans="1:36" x14ac:dyDescent="0.3">
      <c r="B218" t="s">
        <v>358</v>
      </c>
      <c r="C218">
        <v>1</v>
      </c>
      <c r="D218">
        <v>1</v>
      </c>
      <c r="E218">
        <v>1</v>
      </c>
      <c r="H218" s="19">
        <v>0</v>
      </c>
      <c r="I218" s="101">
        <v>0</v>
      </c>
      <c r="J218" s="100">
        <v>0</v>
      </c>
      <c r="K218" s="100">
        <v>0</v>
      </c>
      <c r="L218" s="20">
        <v>0</v>
      </c>
    </row>
    <row r="219" spans="1:36" x14ac:dyDescent="0.3">
      <c r="B219" t="s">
        <v>359</v>
      </c>
      <c r="C219">
        <v>0</v>
      </c>
      <c r="D219">
        <v>1</v>
      </c>
      <c r="E219">
        <v>1</v>
      </c>
      <c r="H219" s="19">
        <v>0</v>
      </c>
      <c r="I219" s="101">
        <v>0</v>
      </c>
      <c r="J219" s="100">
        <v>0</v>
      </c>
      <c r="K219" s="100">
        <v>0</v>
      </c>
      <c r="L219" s="20">
        <v>0</v>
      </c>
    </row>
    <row r="220" spans="1:36" x14ac:dyDescent="0.3">
      <c r="B220" t="s">
        <v>360</v>
      </c>
      <c r="C220">
        <v>0</v>
      </c>
      <c r="D220">
        <v>1</v>
      </c>
      <c r="E220">
        <v>1</v>
      </c>
      <c r="H220" s="19">
        <v>0</v>
      </c>
      <c r="I220" s="101">
        <v>0</v>
      </c>
      <c r="J220" s="100">
        <v>0</v>
      </c>
      <c r="K220" s="100">
        <v>0</v>
      </c>
      <c r="L220" s="20">
        <v>0</v>
      </c>
    </row>
    <row r="221" spans="1:36" x14ac:dyDescent="0.3">
      <c r="H221" s="19"/>
      <c r="I221" s="101"/>
      <c r="J221" s="100"/>
      <c r="K221" s="100"/>
      <c r="L221" s="20"/>
    </row>
    <row r="222" spans="1:36" x14ac:dyDescent="0.3">
      <c r="H222" s="19"/>
      <c r="I222" s="101"/>
      <c r="J222" s="100"/>
      <c r="K222" s="100"/>
      <c r="L222" s="20"/>
    </row>
    <row r="223" spans="1:36" x14ac:dyDescent="0.3">
      <c r="A223" s="16"/>
      <c r="B223" s="16" t="s">
        <v>361</v>
      </c>
      <c r="C223" s="16"/>
      <c r="D223" s="16"/>
      <c r="E223" s="16"/>
      <c r="F223" s="16"/>
      <c r="G223" s="16"/>
      <c r="H223" s="84"/>
      <c r="I223" s="103"/>
      <c r="J223" s="16"/>
      <c r="K223" s="16"/>
      <c r="L223" s="18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F223" s="16"/>
      <c r="AG223" s="16"/>
      <c r="AH223" s="16"/>
      <c r="AI223" s="16"/>
      <c r="AJ223" s="16"/>
    </row>
    <row r="224" spans="1:36" x14ac:dyDescent="0.3">
      <c r="H224" s="19">
        <v>1</v>
      </c>
      <c r="I224" s="101">
        <v>0</v>
      </c>
      <c r="J224" s="100">
        <v>0</v>
      </c>
      <c r="K224" s="100">
        <v>0</v>
      </c>
      <c r="L224" s="20">
        <v>0</v>
      </c>
    </row>
    <row r="225" spans="1:36" x14ac:dyDescent="0.3">
      <c r="A225" s="16"/>
      <c r="B225" s="16" t="s">
        <v>362</v>
      </c>
      <c r="C225" s="16"/>
      <c r="D225" s="16"/>
      <c r="E225" s="16"/>
      <c r="F225" s="16"/>
      <c r="G225" s="16"/>
      <c r="H225" s="17"/>
      <c r="I225" s="103"/>
      <c r="J225" s="16"/>
      <c r="K225" s="16"/>
      <c r="L225" s="18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F225" s="16"/>
      <c r="AG225" s="16"/>
      <c r="AH225" s="16"/>
      <c r="AI225" s="16"/>
      <c r="AJ225" s="16"/>
    </row>
    <row r="226" spans="1:36" x14ac:dyDescent="0.3">
      <c r="H226" s="19"/>
      <c r="I226" s="101"/>
      <c r="J226" s="100"/>
      <c r="K226" s="100"/>
      <c r="L226" s="20"/>
      <c r="M226" cm="1">
        <f t="array" aca="1" ref="M226" ca="1">IF(AND(Asset_Life_Option_10&lt;30,Asset_Life_Option_10-(M$1-$H$1)&lt;=0),OFFSET(L224,0,-(Asset_Life_Option_10-1))*SUM($H$214:$L$220*$E$214:$E$220),0)</f>
        <v>0</v>
      </c>
      <c r="N226" cm="1">
        <f t="array" aca="1" ref="N226" ca="1">IF(AND(Asset_Life_Option_10&lt;30,Asset_Life_Option_10-(N$1-$H$1)&lt;=0),OFFSET(M224,0,-(Asset_Life_Option_10-1))*SUM($H$214:$L$220*$E$214:$E$220),0)</f>
        <v>0</v>
      </c>
      <c r="O226" cm="1">
        <f t="array" aca="1" ref="O226" ca="1">IF(AND(Asset_Life_Option_10&lt;30,Asset_Life_Option_10-(O$1-$H$1)&lt;=0),OFFSET(N224,0,-(Asset_Life_Option_10-1))*SUM($H$214:$L$220*$E$214:$E$220),0)</f>
        <v>0</v>
      </c>
      <c r="P226" cm="1">
        <f t="array" aca="1" ref="P226" ca="1">IF(AND(Asset_Life_Option_10&lt;30,Asset_Life_Option_10-(P$1-$H$1)&lt;=0),OFFSET(O224,0,-(Asset_Life_Option_10-1))*SUM($H$214:$L$220*$E$214:$E$220),0)</f>
        <v>0</v>
      </c>
      <c r="Q226" cm="1">
        <f t="array" aca="1" ref="Q226" ca="1">IF(AND(Asset_Life_Option_10&lt;30,Asset_Life_Option_10-(Q$1-$H$1)&lt;=0),OFFSET(P224,0,-(Asset_Life_Option_10-1))*SUM($H$214:$L$220*$E$214:$E$220),0)</f>
        <v>0</v>
      </c>
      <c r="R226" cm="1">
        <f t="array" aca="1" ref="R226" ca="1">IF(AND(Asset_Life_Option_10&lt;30,Asset_Life_Option_10-(R$1-$H$1)&lt;=0),OFFSET(Q224,0,-(Asset_Life_Option_10-1))*SUM($H$214:$L$220*$E$214:$E$220),0)</f>
        <v>0</v>
      </c>
      <c r="S226" cm="1">
        <f t="array" aca="1" ref="S226" ca="1">IF(AND(Asset_Life_Option_10&lt;30,Asset_Life_Option_10-(S$1-$H$1)&lt;=0),OFFSET(R224,0,-(Asset_Life_Option_10-1))*SUM($H$214:$L$220*$E$214:$E$220),0)</f>
        <v>0</v>
      </c>
      <c r="T226" cm="1">
        <f t="array" aca="1" ref="T226" ca="1">IF(AND(Asset_Life_Option_10&lt;30,Asset_Life_Option_10-(T$1-$H$1)&lt;=0),OFFSET(S224,0,-(Asset_Life_Option_10-1))*SUM($H$214:$L$220*$E$214:$E$220),0)</f>
        <v>0</v>
      </c>
      <c r="U226" cm="1">
        <f t="array" aca="1" ref="U226" ca="1">IF(AND(Asset_Life_Option_10&lt;30,Asset_Life_Option_10-(U$1-$H$1)&lt;=0),OFFSET(T224,0,-(Asset_Life_Option_10-1))*SUM($H$214:$L$220*$E$214:$E$220),0)</f>
        <v>0</v>
      </c>
      <c r="V226" cm="1">
        <f t="array" aca="1" ref="V226" ca="1">IF(AND(Asset_Life_Option_10&lt;30,Asset_Life_Option_10-(V$1-$H$1)&lt;=0),OFFSET(U224,0,-(Asset_Life_Option_10-1))*SUM($H$214:$L$220*$E$214:$E$220),0)</f>
        <v>0</v>
      </c>
      <c r="W226" cm="1">
        <f t="array" aca="1" ref="W226" ca="1">IF(AND(Asset_Life_Option_10&lt;30,Asset_Life_Option_10-(W$1-$H$1)&lt;=0),OFFSET(V224,0,-(Asset_Life_Option_10-1))*SUM($H$214:$L$220*$E$214:$E$220),0)</f>
        <v>0</v>
      </c>
      <c r="X226" cm="1">
        <f t="array" aca="1" ref="X226" ca="1">IF(AND(Asset_Life_Option_10&lt;30,Asset_Life_Option_10-(X$1-$H$1)&lt;=0),OFFSET(W224,0,-(Asset_Life_Option_10-1))*SUM($H$214:$L$220*$E$214:$E$220),0)</f>
        <v>0</v>
      </c>
      <c r="Y226" cm="1">
        <f t="array" aca="1" ref="Y226" ca="1">IF(AND(Asset_Life_Option_10&lt;30,Asset_Life_Option_10-(Y$1-$H$1)&lt;=0),OFFSET(X224,0,-(Asset_Life_Option_10-1))*SUM($H$214:$L$220*$E$214:$E$220),0)</f>
        <v>0</v>
      </c>
      <c r="Z226" cm="1">
        <f t="array" aca="1" ref="Z226" ca="1">IF(AND(Asset_Life_Option_10&lt;30,Asset_Life_Option_10-(Z$1-$H$1)&lt;=0),OFFSET(Y224,0,-(Asset_Life_Option_10-1))*SUM($H$214:$L$220*$E$214:$E$220),0)</f>
        <v>0</v>
      </c>
      <c r="AA226" cm="1">
        <f t="array" aca="1" ref="AA226" ca="1">IF(AND(Asset_Life_Option_10&lt;30,Asset_Life_Option_10-(AA$1-$H$1)&lt;=0),OFFSET(Z224,0,-(Asset_Life_Option_10-1))*SUM($H$214:$L$220*$E$214:$E$220),0)</f>
        <v>0</v>
      </c>
      <c r="AB226" cm="1">
        <f t="array" aca="1" ref="AB226" ca="1">IF(AND(Asset_Life_Option_10&lt;30,Asset_Life_Option_10-(AB$1-$H$1)&lt;=0),OFFSET(AA224,0,-(Asset_Life_Option_10-1))*SUM($H$214:$L$220*$E$214:$E$220),0)</f>
        <v>0</v>
      </c>
      <c r="AC226" cm="1">
        <f t="array" aca="1" ref="AC226" ca="1">IF(AND(Asset_Life_Option_10&lt;30,Asset_Life_Option_10-(AC$1-$H$1)&lt;=0),OFFSET(AB224,0,-(Asset_Life_Option_10-1))*SUM($H$214:$L$220*$E$214:$E$220),0)</f>
        <v>0</v>
      </c>
      <c r="AD226" cm="1">
        <f t="array" aca="1" ref="AD226" ca="1">IF(AND(Asset_Life_Option_10&lt;30,Asset_Life_Option_10-(AD$1-$H$1)&lt;=0),OFFSET(AC224,0,-(Asset_Life_Option_10-1))*SUM($H$214:$L$220*$E$214:$E$220),0)</f>
        <v>0</v>
      </c>
      <c r="AE226" cm="1">
        <f t="array" aca="1" ref="AE226" ca="1">IF(AND(Asset_Life_Option_10&lt;30,Asset_Life_Option_10-(AE$1-$H$1)&lt;=0),OFFSET(AD224,0,-(Asset_Life_Option_10-1))*SUM($H$214:$L$220*$E$214:$E$220),0)</f>
        <v>0</v>
      </c>
      <c r="AF226" cm="1">
        <f t="array" aca="1" ref="AF226" ca="1">IF(AND(Asset_Life_Option_10&lt;30,Asset_Life_Option_10-(AF$1-$H$1)&lt;=0),OFFSET(AE224,0,-(Asset_Life_Option_10-1))*SUM($H$214:$L$220*$E$214:$E$220),0)</f>
        <v>0</v>
      </c>
      <c r="AG226" cm="1">
        <f t="array" aca="1" ref="AG226" ca="1">IF(AND(Asset_Life_Option_10&lt;30,Asset_Life_Option_10-(AG$1-$H$1)&lt;=0),OFFSET(AF224,0,-(Asset_Life_Option_10-1))*SUM($H$214:$L$220*$E$214:$E$220),0)</f>
        <v>0</v>
      </c>
      <c r="AH226" cm="1">
        <f t="array" aca="1" ref="AH226" ca="1">IF(AND(Asset_Life_Option_10&lt;30,Asset_Life_Option_10-(AH$1-$H$1)&lt;=0),OFFSET(AG224,0,-(Asset_Life_Option_10-1))*SUM($H$214:$L$220*$E$214:$E$220),0)</f>
        <v>0</v>
      </c>
      <c r="AI226" cm="1">
        <f t="array" aca="1" ref="AI226" ca="1">IF(AND(Asset_Life_Option_10&lt;30,Asset_Life_Option_10-(AI$1-$H$1)&lt;=0),OFFSET(AH224,0,-(Asset_Life_Option_10-1))*SUM($H$214:$L$220*$E$214:$E$220),0)</f>
        <v>0</v>
      </c>
    </row>
    <row r="227" spans="1:36" x14ac:dyDescent="0.3">
      <c r="A227" s="16"/>
      <c r="B227" s="16" t="s">
        <v>363</v>
      </c>
      <c r="C227" s="16"/>
      <c r="D227" s="16"/>
      <c r="E227" s="16"/>
      <c r="F227" s="16"/>
      <c r="G227" s="16"/>
      <c r="H227" s="17"/>
      <c r="I227" s="103"/>
      <c r="J227" s="16"/>
      <c r="K227" s="16"/>
      <c r="L227" s="18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/>
      <c r="AF227" s="16"/>
      <c r="AG227" s="16"/>
      <c r="AH227" s="16"/>
      <c r="AI227" s="16"/>
      <c r="AJ227" s="16"/>
    </row>
    <row r="228" spans="1:36" x14ac:dyDescent="0.3">
      <c r="B228" t="s">
        <v>364</v>
      </c>
      <c r="H228" s="19">
        <f>IF(SUM($F$224:G$224)=1,1%*SUM($H$214:$L$220),0)</f>
        <v>0</v>
      </c>
      <c r="I228" s="101">
        <f>IF(SUM($F$224:I$224)=1,1%*SUM($H$214:$L$220),0)</f>
        <v>0</v>
      </c>
      <c r="J228" s="100">
        <f>IF(SUM($F$224:J$224)=1,1%*SUM($H$214:$L$220),0)</f>
        <v>0</v>
      </c>
      <c r="K228" s="100">
        <f>IF(SUM($F$224:K$224)=1,1%*SUM($H$214:$L$220),0)</f>
        <v>0</v>
      </c>
      <c r="L228" s="20">
        <f>IF(SUM($F$224:L$224)=1,1%*SUM($H$214:$L$220),0)</f>
        <v>0</v>
      </c>
      <c r="M228">
        <f>L228</f>
        <v>0</v>
      </c>
      <c r="N228">
        <f t="shared" ref="N228" si="124">M228</f>
        <v>0</v>
      </c>
      <c r="O228">
        <f t="shared" ref="O228" si="125">N228</f>
        <v>0</v>
      </c>
      <c r="P228">
        <f t="shared" ref="P228" si="126">O228</f>
        <v>0</v>
      </c>
      <c r="Q228">
        <f t="shared" ref="Q228" si="127">P228</f>
        <v>0</v>
      </c>
      <c r="R228">
        <f t="shared" ref="R228" si="128">Q228</f>
        <v>0</v>
      </c>
      <c r="S228">
        <f t="shared" ref="S228" si="129">R228</f>
        <v>0</v>
      </c>
      <c r="T228">
        <f t="shared" ref="T228" si="130">S228</f>
        <v>0</v>
      </c>
      <c r="U228">
        <f t="shared" ref="U228" si="131">T228</f>
        <v>0</v>
      </c>
      <c r="V228">
        <f t="shared" ref="V228" si="132">U228</f>
        <v>0</v>
      </c>
      <c r="W228">
        <f t="shared" ref="W228" si="133">V228</f>
        <v>0</v>
      </c>
      <c r="X228">
        <f t="shared" ref="X228" si="134">W228</f>
        <v>0</v>
      </c>
      <c r="Y228">
        <f t="shared" ref="Y228" si="135">X228</f>
        <v>0</v>
      </c>
      <c r="Z228">
        <f t="shared" ref="Z228" si="136">Y228</f>
        <v>0</v>
      </c>
      <c r="AA228">
        <f t="shared" ref="AA228" si="137">Z228</f>
        <v>0</v>
      </c>
      <c r="AB228">
        <f t="shared" ref="AB228" si="138">AA228</f>
        <v>0</v>
      </c>
      <c r="AC228">
        <f t="shared" ref="AC228" si="139">AB228</f>
        <v>0</v>
      </c>
      <c r="AD228">
        <f t="shared" ref="AD228" si="140">AC228</f>
        <v>0</v>
      </c>
      <c r="AE228">
        <f t="shared" ref="AE228" si="141">AD228</f>
        <v>0</v>
      </c>
      <c r="AF228">
        <f t="shared" ref="AF228" si="142">AE228</f>
        <v>0</v>
      </c>
      <c r="AG228">
        <f t="shared" ref="AG228" si="143">AF228</f>
        <v>0</v>
      </c>
      <c r="AH228">
        <f t="shared" ref="AH228" si="144">AG228</f>
        <v>0</v>
      </c>
      <c r="AI228">
        <f t="shared" ref="AI228" si="145">AH228</f>
        <v>0</v>
      </c>
    </row>
    <row r="229" spans="1:36" x14ac:dyDescent="0.3">
      <c r="B229" t="s">
        <v>365</v>
      </c>
      <c r="H229" s="19"/>
      <c r="I229" s="101"/>
      <c r="J229" s="100"/>
      <c r="K229" s="100"/>
      <c r="L229" s="20"/>
    </row>
    <row r="230" spans="1:36" x14ac:dyDescent="0.3">
      <c r="B230" t="s">
        <v>366</v>
      </c>
      <c r="H230" s="19"/>
      <c r="I230" s="101"/>
      <c r="J230" s="100"/>
      <c r="K230" s="100"/>
      <c r="L230" s="20"/>
    </row>
    <row r="231" spans="1:36" x14ac:dyDescent="0.3">
      <c r="H231" s="19"/>
      <c r="I231" s="101"/>
      <c r="J231" s="100"/>
      <c r="K231" s="100"/>
      <c r="L231" s="20"/>
    </row>
    <row r="232" spans="1:36" x14ac:dyDescent="0.3">
      <c r="A232" s="16"/>
      <c r="B232" s="16" t="s">
        <v>346</v>
      </c>
      <c r="C232" s="16"/>
      <c r="D232" s="16"/>
      <c r="E232" s="16"/>
      <c r="F232" s="16"/>
      <c r="G232" s="16"/>
      <c r="H232" s="17"/>
      <c r="I232" s="103"/>
      <c r="J232" s="16"/>
      <c r="K232" s="16"/>
      <c r="L232" s="18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F232" s="16"/>
      <c r="AG232" s="16"/>
      <c r="AH232" s="16"/>
      <c r="AI232" s="16"/>
      <c r="AJ232" s="16"/>
    </row>
    <row r="233" spans="1:36" x14ac:dyDescent="0.3">
      <c r="B233" t="s">
        <v>347</v>
      </c>
      <c r="F233">
        <f t="shared" ref="F233:G233" si="146">SUMPRODUCT($D214:$D222,F214:F222)</f>
        <v>0</v>
      </c>
      <c r="G233">
        <f t="shared" si="146"/>
        <v>0</v>
      </c>
      <c r="H233" s="19">
        <f>SUMPRODUCT($D214:$D220,H214:H220)</f>
        <v>0</v>
      </c>
      <c r="I233" s="101">
        <f>SUMPRODUCT($D214:$D220,I214:I220)</f>
        <v>0</v>
      </c>
      <c r="J233" s="100">
        <f>SUMPRODUCT($D214:$D220,J214:J220)</f>
        <v>0</v>
      </c>
      <c r="K233" s="100">
        <f>SUMPRODUCT($D214:$D220,K214:K220)</f>
        <v>0</v>
      </c>
      <c r="L233" s="20">
        <f>SUMPRODUCT($D214:$D220,L214:L220)</f>
        <v>0</v>
      </c>
      <c r="M233">
        <f ca="1">IF(AND(Asset_Life_Option_10&lt;30,Asset_Life_Option_10-(M$1-$H$1)&lt;=0),OFFSET(L224,0,-(Asset_Life_Option_10-1))*SUM($H$214:$L$222),0)</f>
        <v>0</v>
      </c>
      <c r="N233">
        <f t="shared" ref="N233" ca="1" si="147">IF(AND(Asset_Life_Option_6&lt;30,Asset_Life_Option_6-(N$1-$H$1)&lt;=0),OFFSET(M224,0,-(Asset_Life_Option_6-1))*SUM($H$114:$L$122),0)</f>
        <v>0</v>
      </c>
      <c r="O233">
        <f t="shared" ref="O233" ca="1" si="148">IF(AND(Asset_Life_Option_6&lt;30,Asset_Life_Option_6-(O$1-$H$1)&lt;=0),OFFSET(N224,0,-(Asset_Life_Option_6-1))*SUM($H$114:$L$122),0)</f>
        <v>0</v>
      </c>
      <c r="P233">
        <f t="shared" ref="P233" ca="1" si="149">IF(AND(Asset_Life_Option_6&lt;30,Asset_Life_Option_6-(P$1-$H$1)&lt;=0),OFFSET(O224,0,-(Asset_Life_Option_6-1))*SUM($H$114:$L$122),0)</f>
        <v>0</v>
      </c>
      <c r="Q233">
        <f t="shared" ref="Q233" ca="1" si="150">IF(AND(Asset_Life_Option_6&lt;30,Asset_Life_Option_6-(Q$1-$H$1)&lt;=0),OFFSET(P224,0,-(Asset_Life_Option_6-1))*SUM($H$114:$L$122),0)</f>
        <v>0</v>
      </c>
      <c r="R233">
        <f t="shared" ref="R233" ca="1" si="151">IF(AND(Asset_Life_Option_6&lt;30,Asset_Life_Option_6-(R$1-$H$1)&lt;=0),OFFSET(Q224,0,-(Asset_Life_Option_6-1))*SUM($H$114:$L$122),0)</f>
        <v>0</v>
      </c>
      <c r="S233">
        <f t="shared" ref="S233" ca="1" si="152">IF(AND(Asset_Life_Option_6&lt;30,Asset_Life_Option_6-(S$1-$H$1)&lt;=0),OFFSET(R224,0,-(Asset_Life_Option_6-1))*SUM($H$114:$L$122),0)</f>
        <v>0</v>
      </c>
      <c r="T233">
        <f t="shared" ref="T233" ca="1" si="153">IF(AND(Asset_Life_Option_6&lt;30,Asset_Life_Option_6-(T$1-$H$1)&lt;=0),OFFSET(S224,0,-(Asset_Life_Option_6-1))*SUM($H$114:$L$122),0)</f>
        <v>0</v>
      </c>
      <c r="U233">
        <f t="shared" ref="U233" ca="1" si="154">IF(AND(Asset_Life_Option_6&lt;30,Asset_Life_Option_6-(U$1-$H$1)&lt;=0),OFFSET(T224,0,-(Asset_Life_Option_6-1))*SUM($H$114:$L$122),0)</f>
        <v>0</v>
      </c>
      <c r="V233">
        <f t="shared" ref="V233" ca="1" si="155">IF(AND(Asset_Life_Option_6&lt;30,Asset_Life_Option_6-(V$1-$H$1)&lt;=0),OFFSET(U224,0,-(Asset_Life_Option_6-1))*SUM($H$114:$L$122),0)</f>
        <v>0</v>
      </c>
      <c r="W233">
        <f t="shared" ref="W233" ca="1" si="156">IF(AND(Asset_Life_Option_6&lt;30,Asset_Life_Option_6-(W$1-$H$1)&lt;=0),OFFSET(V224,0,-(Asset_Life_Option_6-1))*SUM($H$114:$L$122),0)</f>
        <v>0</v>
      </c>
      <c r="X233">
        <f t="shared" ref="X233" ca="1" si="157">IF(AND(Asset_Life_Option_6&lt;30,Asset_Life_Option_6-(X$1-$H$1)&lt;=0),OFFSET(W224,0,-(Asset_Life_Option_6-1))*SUM($H$114:$L$122),0)</f>
        <v>0</v>
      </c>
      <c r="Y233">
        <f t="shared" ref="Y233" ca="1" si="158">IF(AND(Asset_Life_Option_6&lt;30,Asset_Life_Option_6-(Y$1-$H$1)&lt;=0),OFFSET(X224,0,-(Asset_Life_Option_6-1))*SUM($H$114:$L$122),0)</f>
        <v>0</v>
      </c>
      <c r="Z233">
        <f t="shared" ref="Z233" ca="1" si="159">IF(AND(Asset_Life_Option_6&lt;30,Asset_Life_Option_6-(Z$1-$H$1)&lt;=0),OFFSET(Y224,0,-(Asset_Life_Option_6-1))*SUM($H$114:$L$122),0)</f>
        <v>0</v>
      </c>
      <c r="AA233">
        <f t="shared" ref="AA233" ca="1" si="160">IF(AND(Asset_Life_Option_6&lt;30,Asset_Life_Option_6-(AA$1-$H$1)&lt;=0),OFFSET(Z224,0,-(Asset_Life_Option_6-1))*SUM($H$114:$L$122),0)</f>
        <v>0</v>
      </c>
      <c r="AB233">
        <f t="shared" ref="AB233" ca="1" si="161">IF(AND(Asset_Life_Option_6&lt;30,Asset_Life_Option_6-(AB$1-$H$1)&lt;=0),OFFSET(AA224,0,-(Asset_Life_Option_6-1))*SUM($H$114:$L$122),0)</f>
        <v>0</v>
      </c>
      <c r="AC233">
        <f t="shared" ref="AC233" ca="1" si="162">IF(AND(Asset_Life_Option_6&lt;30,Asset_Life_Option_6-(AC$1-$H$1)&lt;=0),OFFSET(AB224,0,-(Asset_Life_Option_6-1))*SUM($H$114:$L$122),0)</f>
        <v>0</v>
      </c>
      <c r="AD233">
        <f t="shared" ref="AD233" ca="1" si="163">IF(AND(Asset_Life_Option_6&lt;30,Asset_Life_Option_6-(AD$1-$H$1)&lt;=0),OFFSET(AC224,0,-(Asset_Life_Option_6-1))*SUM($H$114:$L$122),0)</f>
        <v>0</v>
      </c>
      <c r="AE233">
        <f t="shared" ref="AE233" ca="1" si="164">IF(AND(Asset_Life_Option_6&lt;30,Asset_Life_Option_6-(AE$1-$H$1)&lt;=0),OFFSET(AD224,0,-(Asset_Life_Option_6-1))*SUM($H$114:$L$122),0)</f>
        <v>0</v>
      </c>
      <c r="AF233">
        <f t="shared" ref="AF233" ca="1" si="165">IF(AND(Asset_Life_Option_6&lt;30,Asset_Life_Option_6-(AF$1-$H$1)&lt;=0),OFFSET(AE224,0,-(Asset_Life_Option_6-1))*SUM($H$114:$L$122),0)</f>
        <v>0</v>
      </c>
      <c r="AG233">
        <f t="shared" ref="AG233" ca="1" si="166">IF(AND(Asset_Life_Option_6&lt;30,Asset_Life_Option_6-(AG$1-$H$1)&lt;=0),OFFSET(AF224,0,-(Asset_Life_Option_6-1))*SUM($H$114:$L$122),0)</f>
        <v>0</v>
      </c>
      <c r="AH233">
        <f t="shared" ref="AH233" ca="1" si="167">IF(AND(Asset_Life_Option_6&lt;30,Asset_Life_Option_6-(AH$1-$H$1)&lt;=0),OFFSET(AG224,0,-(Asset_Life_Option_6-1))*SUM($H$114:$L$122),0)</f>
        <v>0</v>
      </c>
      <c r="AI233">
        <f t="shared" ref="AI233" ca="1" si="168">IF(AND(Asset_Life_Option_6&lt;30,Asset_Life_Option_6-(AI$1-$H$1)&lt;=0),OFFSET(AH224,0,-(Asset_Life_Option_6-1))*SUM($H$114:$L$122),0)</f>
        <v>0</v>
      </c>
    </row>
    <row r="234" spans="1:36" x14ac:dyDescent="0.3">
      <c r="B234" t="s">
        <v>348</v>
      </c>
      <c r="F234">
        <f t="shared" ref="F234" si="169">SUM(F228:F230)</f>
        <v>0</v>
      </c>
      <c r="G234">
        <f>SUM(G228:G230)</f>
        <v>0</v>
      </c>
      <c r="H234" s="19">
        <f>SUM(H228:H230)</f>
        <v>0</v>
      </c>
      <c r="I234" s="101">
        <f t="shared" ref="I234:K234" si="170">SUM(I228:I230)</f>
        <v>0</v>
      </c>
      <c r="J234" s="100">
        <f t="shared" si="170"/>
        <v>0</v>
      </c>
      <c r="K234" s="100">
        <f t="shared" si="170"/>
        <v>0</v>
      </c>
      <c r="L234" s="20">
        <f>SUM(L228:L230)</f>
        <v>0</v>
      </c>
      <c r="M234">
        <f t="shared" ref="M234:AH234" si="171">SUM(M228:M230)</f>
        <v>0</v>
      </c>
      <c r="N234">
        <f t="shared" si="171"/>
        <v>0</v>
      </c>
      <c r="O234">
        <f t="shared" si="171"/>
        <v>0</v>
      </c>
      <c r="P234">
        <f t="shared" si="171"/>
        <v>0</v>
      </c>
      <c r="Q234">
        <f t="shared" si="171"/>
        <v>0</v>
      </c>
      <c r="R234">
        <f t="shared" si="171"/>
        <v>0</v>
      </c>
      <c r="S234">
        <f t="shared" si="171"/>
        <v>0</v>
      </c>
      <c r="T234">
        <f t="shared" si="171"/>
        <v>0</v>
      </c>
      <c r="U234">
        <f t="shared" si="171"/>
        <v>0</v>
      </c>
      <c r="V234">
        <f t="shared" si="171"/>
        <v>0</v>
      </c>
      <c r="W234">
        <f t="shared" si="171"/>
        <v>0</v>
      </c>
      <c r="X234">
        <f t="shared" si="171"/>
        <v>0</v>
      </c>
      <c r="Y234">
        <f t="shared" si="171"/>
        <v>0</v>
      </c>
      <c r="Z234">
        <f t="shared" si="171"/>
        <v>0</v>
      </c>
      <c r="AA234">
        <f t="shared" si="171"/>
        <v>0</v>
      </c>
      <c r="AB234">
        <f t="shared" si="171"/>
        <v>0</v>
      </c>
      <c r="AC234">
        <f t="shared" si="171"/>
        <v>0</v>
      </c>
      <c r="AD234">
        <f t="shared" si="171"/>
        <v>0</v>
      </c>
      <c r="AE234">
        <f t="shared" si="171"/>
        <v>0</v>
      </c>
      <c r="AF234">
        <f t="shared" si="171"/>
        <v>0</v>
      </c>
      <c r="AG234">
        <f t="shared" si="171"/>
        <v>0</v>
      </c>
      <c r="AH234">
        <f t="shared" si="171"/>
        <v>0</v>
      </c>
      <c r="AI234">
        <f>SUM(AI228:AI230)</f>
        <v>0</v>
      </c>
    </row>
    <row r="235" spans="1:36" ht="15" thickBot="1" x14ac:dyDescent="0.35">
      <c r="H235" s="22"/>
      <c r="I235" s="179"/>
      <c r="J235" s="23"/>
      <c r="K235" s="23"/>
      <c r="L235" s="24"/>
    </row>
  </sheetData>
  <mergeCells count="2">
    <mergeCell ref="A1:B1"/>
    <mergeCell ref="A2:B2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5D478-E185-42CD-9CEC-EECED6136F0E}">
  <sheetPr codeName="Sheet20">
    <tabColor theme="5"/>
  </sheetPr>
  <dimension ref="B2:O32"/>
  <sheetViews>
    <sheetView zoomScale="55" zoomScaleNormal="55" workbookViewId="0">
      <selection activeCell="C3" sqref="C3"/>
    </sheetView>
  </sheetViews>
  <sheetFormatPr defaultRowHeight="14.4" x14ac:dyDescent="0.3"/>
  <cols>
    <col min="2" max="2" width="35.5546875" customWidth="1"/>
    <col min="3" max="3" width="27.6640625" style="4" customWidth="1"/>
    <col min="4" max="9" width="21.5546875" style="4" customWidth="1"/>
    <col min="10" max="10" width="21.5546875" style="6" customWidth="1"/>
    <col min="11" max="11" width="20.33203125" customWidth="1"/>
    <col min="12" max="12" width="27" customWidth="1"/>
    <col min="13" max="13" width="18.33203125" customWidth="1"/>
    <col min="14" max="14" width="32" customWidth="1"/>
    <col min="15" max="15" width="17.33203125" bestFit="1" customWidth="1"/>
  </cols>
  <sheetData>
    <row r="2" spans="2:14" x14ac:dyDescent="0.3">
      <c r="C2" s="156" t="s">
        <v>367</v>
      </c>
    </row>
    <row r="3" spans="2:14" x14ac:dyDescent="0.3">
      <c r="B3" s="71" t="s">
        <v>368</v>
      </c>
      <c r="C3" s="4" t="s">
        <v>369</v>
      </c>
      <c r="F3" s="70"/>
      <c r="G3" s="70"/>
      <c r="H3" s="70"/>
      <c r="I3" s="70"/>
    </row>
    <row r="4" spans="2:14" x14ac:dyDescent="0.3">
      <c r="B4" s="200"/>
      <c r="C4" s="70"/>
      <c r="D4" s="70"/>
      <c r="E4" s="70"/>
      <c r="F4" s="70"/>
      <c r="G4" s="70"/>
      <c r="H4" s="70"/>
      <c r="I4" s="70"/>
    </row>
    <row r="5" spans="2:14" ht="27.6" x14ac:dyDescent="0.3">
      <c r="B5" s="210" t="s">
        <v>370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371</v>
      </c>
      <c r="K5" t="s">
        <v>353</v>
      </c>
      <c r="L5">
        <v>1</v>
      </c>
      <c r="M5">
        <v>1</v>
      </c>
      <c r="N5" s="72" t="str">
        <f>_xlfn.XLOOKUP("DESIGN",B:B,I:I,0,0,1)</f>
        <v>C-I-C</v>
      </c>
    </row>
    <row r="6" spans="2:14" x14ac:dyDescent="0.3">
      <c r="B6" s="76" t="s">
        <v>372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316" t="s">
        <v>354</v>
      </c>
      <c r="K6" t="s">
        <v>355</v>
      </c>
      <c r="L6">
        <v>1</v>
      </c>
      <c r="M6">
        <v>1</v>
      </c>
      <c r="N6" s="72" t="str">
        <f>_xlfn.XLOOKUP("INTERNAL LABOUR",B:B,I:I,0,0,1)</f>
        <v>C-I-C</v>
      </c>
    </row>
    <row r="7" spans="2:14" x14ac:dyDescent="0.3">
      <c r="B7" s="76" t="s">
        <v>373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316" t="s">
        <v>354</v>
      </c>
      <c r="K7" t="s">
        <v>356</v>
      </c>
      <c r="L7">
        <v>1</v>
      </c>
      <c r="M7">
        <v>1</v>
      </c>
      <c r="N7" s="72" t="str">
        <f>_xlfn.XLOOKUP("MATERIALS",B:B,I:I,0,0,1)</f>
        <v>C-I-C</v>
      </c>
    </row>
    <row r="8" spans="2:14" x14ac:dyDescent="0.3">
      <c r="B8" s="76" t="s">
        <v>374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316" t="s">
        <v>354</v>
      </c>
      <c r="K8" t="s">
        <v>357</v>
      </c>
      <c r="L8">
        <v>1</v>
      </c>
      <c r="M8">
        <v>1</v>
      </c>
      <c r="N8" s="72" t="str">
        <f>_xlfn.XLOOKUP("CONTRACT COSTS",B:B,I:I,0,0,1)</f>
        <v>C-I-C</v>
      </c>
    </row>
    <row r="9" spans="2:14" x14ac:dyDescent="0.3">
      <c r="B9" s="207" t="s">
        <v>375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317" t="s">
        <v>354</v>
      </c>
      <c r="K9" t="s">
        <v>358</v>
      </c>
      <c r="L9">
        <v>1</v>
      </c>
      <c r="M9">
        <v>1</v>
      </c>
      <c r="N9" s="72" t="str">
        <f>_xlfn.XLOOKUP("P50 RISK",B:B,I:I,0,0,1)</f>
        <v>C-I-C</v>
      </c>
    </row>
    <row r="10" spans="2:14" x14ac:dyDescent="0.3">
      <c r="B10" s="213" t="s">
        <v>376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318" t="s">
        <v>354</v>
      </c>
      <c r="K10" t="s">
        <v>359</v>
      </c>
      <c r="L10">
        <v>1</v>
      </c>
      <c r="M10">
        <v>1</v>
      </c>
      <c r="N10" s="72" t="str">
        <f>_xlfn.XLOOKUP("OVERHEADS",B:B,I:I,0,0,1)</f>
        <v>C-I-C</v>
      </c>
    </row>
    <row r="11" spans="2:14" x14ac:dyDescent="0.3">
      <c r="B11" s="209" t="s">
        <v>377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319" t="s">
        <v>354</v>
      </c>
      <c r="K11" t="s">
        <v>360</v>
      </c>
      <c r="L11">
        <v>0</v>
      </c>
      <c r="M11">
        <v>0</v>
      </c>
      <c r="N11" s="72" t="str">
        <f>_xlfn.XLOOKUP("FINANCE CHARGES",B:B,I:I,0,0,1)</f>
        <v>C-I-C</v>
      </c>
    </row>
    <row r="12" spans="2:14" x14ac:dyDescent="0.3">
      <c r="B12" s="213" t="s">
        <v>378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318" t="s">
        <v>354</v>
      </c>
    </row>
    <row r="13" spans="2:14" x14ac:dyDescent="0.3">
      <c r="B13" s="73" t="s">
        <v>379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320" t="s">
        <v>354</v>
      </c>
    </row>
    <row r="14" spans="2:14" x14ac:dyDescent="0.3">
      <c r="B14" s="76" t="s">
        <v>380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321" t="s">
        <v>354</v>
      </c>
    </row>
    <row r="15" spans="2:14" x14ac:dyDescent="0.3">
      <c r="B15" s="213" t="s">
        <v>381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318" t="s">
        <v>354</v>
      </c>
    </row>
    <row r="16" spans="2:14" x14ac:dyDescent="0.3">
      <c r="B16" s="209" t="s">
        <v>382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319" t="s">
        <v>354</v>
      </c>
    </row>
    <row r="17" spans="2:15" x14ac:dyDescent="0.3">
      <c r="B17" s="213" t="s">
        <v>383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318" t="s">
        <v>354</v>
      </c>
      <c r="K17" s="290" t="s">
        <v>384</v>
      </c>
      <c r="L17" s="322" t="str">
        <f>E27</f>
        <v>C-I-C</v>
      </c>
    </row>
    <row r="18" spans="2:15" x14ac:dyDescent="0.3">
      <c r="C18"/>
      <c r="D18"/>
      <c r="E18"/>
      <c r="F18"/>
      <c r="G18"/>
      <c r="H18"/>
      <c r="I18"/>
    </row>
    <row r="21" spans="2:15" x14ac:dyDescent="0.3">
      <c r="B21" s="291" t="s">
        <v>297</v>
      </c>
      <c r="C21" s="291" t="s">
        <v>385</v>
      </c>
      <c r="D21" s="291" t="s">
        <v>386</v>
      </c>
      <c r="E21" s="291" t="s">
        <v>387</v>
      </c>
    </row>
    <row r="22" spans="2:15" x14ac:dyDescent="0.3">
      <c r="B22" s="292" t="s">
        <v>388</v>
      </c>
      <c r="C22" s="323" t="s">
        <v>354</v>
      </c>
      <c r="D22" s="293">
        <v>2.3199999999999998</v>
      </c>
      <c r="E22" s="323" t="s">
        <v>354</v>
      </c>
    </row>
    <row r="23" spans="2:15" x14ac:dyDescent="0.3">
      <c r="B23" s="292" t="s">
        <v>389</v>
      </c>
      <c r="C23" s="323" t="s">
        <v>354</v>
      </c>
      <c r="D23" s="293">
        <v>2.3199999999999998</v>
      </c>
      <c r="E23" s="323" t="s">
        <v>354</v>
      </c>
      <c r="L23" s="294"/>
      <c r="N23" s="294"/>
      <c r="O23" s="294"/>
    </row>
    <row r="24" spans="2:15" x14ac:dyDescent="0.3">
      <c r="B24" s="292" t="s">
        <v>390</v>
      </c>
      <c r="C24" s="323" t="s">
        <v>354</v>
      </c>
      <c r="D24" s="293">
        <f>6.96/2</f>
        <v>3.48</v>
      </c>
      <c r="E24" s="323" t="s">
        <v>354</v>
      </c>
      <c r="L24" s="294"/>
      <c r="N24" s="294"/>
      <c r="O24" s="294"/>
    </row>
    <row r="25" spans="2:15" x14ac:dyDescent="0.3">
      <c r="B25" s="292" t="s">
        <v>391</v>
      </c>
      <c r="C25" s="323" t="s">
        <v>354</v>
      </c>
      <c r="D25" s="293">
        <f>1.548/2</f>
        <v>0.77400000000000002</v>
      </c>
      <c r="E25" s="323" t="s">
        <v>354</v>
      </c>
    </row>
    <row r="26" spans="2:15" x14ac:dyDescent="0.3">
      <c r="B26" s="295"/>
      <c r="C26" s="296"/>
      <c r="D26" s="296"/>
      <c r="E26" s="297"/>
    </row>
    <row r="27" spans="2:15" x14ac:dyDescent="0.3">
      <c r="B27" s="292" t="s">
        <v>392</v>
      </c>
      <c r="C27" s="293"/>
      <c r="D27" s="293"/>
      <c r="E27" s="324" t="s">
        <v>354</v>
      </c>
    </row>
    <row r="28" spans="2:15" x14ac:dyDescent="0.3">
      <c r="B28" s="4"/>
      <c r="F28" s="6"/>
      <c r="G28"/>
      <c r="H28"/>
      <c r="I28"/>
      <c r="J28"/>
    </row>
    <row r="29" spans="2:15" x14ac:dyDescent="0.3">
      <c r="B29" s="4"/>
      <c r="D29" s="147"/>
      <c r="F29" s="6"/>
      <c r="G29"/>
      <c r="H29"/>
      <c r="I29"/>
      <c r="J29"/>
    </row>
    <row r="30" spans="2:15" x14ac:dyDescent="0.3">
      <c r="D30" s="147"/>
    </row>
    <row r="31" spans="2:15" x14ac:dyDescent="0.3">
      <c r="D31" s="147"/>
    </row>
    <row r="32" spans="2:15" x14ac:dyDescent="0.3">
      <c r="D32" s="147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1E8B69CD-4AE3-4BA8-BBCC-92B83AB94C56}">
          <x14:formula1>
            <xm:f>Lists!$A$1:$A$2</xm:f>
          </x14:formula1>
          <xm:sqref>C3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3A65A-604A-4796-AA74-D89423C9C3FC}">
  <sheetPr codeName="Sheet21">
    <tabColor theme="5"/>
  </sheetPr>
  <dimension ref="B1:N17"/>
  <sheetViews>
    <sheetView workbookViewId="0">
      <selection activeCell="F21" sqref="A1:XFD1048576"/>
    </sheetView>
  </sheetViews>
  <sheetFormatPr defaultRowHeight="14.4" x14ac:dyDescent="0.3"/>
  <cols>
    <col min="2" max="2" width="36.33203125" bestFit="1" customWidth="1"/>
    <col min="3" max="3" width="26.33203125" customWidth="1"/>
    <col min="4" max="4" width="28.33203125" style="4" customWidth="1"/>
    <col min="5" max="5" width="20.6640625" style="4" customWidth="1"/>
    <col min="6" max="6" width="15.6640625" style="4" customWidth="1"/>
    <col min="7" max="7" width="20.109375" style="4" customWidth="1"/>
    <col min="8" max="8" width="18.88671875" style="4" customWidth="1"/>
    <col min="9" max="9" width="12.109375" style="6" bestFit="1" customWidth="1"/>
    <col min="11" max="11" width="18.33203125" bestFit="1" customWidth="1"/>
    <col min="12" max="13" width="2" bestFit="1" customWidth="1"/>
    <col min="14" max="14" width="10.88671875" bestFit="1" customWidth="1"/>
  </cols>
  <sheetData>
    <row r="1" spans="2:14" x14ac:dyDescent="0.3">
      <c r="C1" s="4"/>
      <c r="I1" s="4"/>
      <c r="J1" s="6"/>
    </row>
    <row r="2" spans="2:14" x14ac:dyDescent="0.3">
      <c r="C2" s="156" t="s">
        <v>367</v>
      </c>
      <c r="I2" s="4"/>
      <c r="J2" s="6"/>
    </row>
    <row r="3" spans="2:14" x14ac:dyDescent="0.3">
      <c r="B3" s="243" t="s">
        <v>393</v>
      </c>
      <c r="C3" s="70" t="s">
        <v>369</v>
      </c>
      <c r="F3" s="70"/>
      <c r="G3" s="70"/>
      <c r="H3" s="70"/>
      <c r="I3" s="70"/>
      <c r="J3" s="6"/>
    </row>
    <row r="4" spans="2:14" x14ac:dyDescent="0.3">
      <c r="B4" s="200"/>
      <c r="C4" s="70"/>
      <c r="D4" s="70"/>
      <c r="E4" s="70"/>
      <c r="F4" s="70"/>
      <c r="G4" s="70"/>
      <c r="H4" s="70"/>
      <c r="I4" s="70"/>
      <c r="J4" s="6"/>
    </row>
    <row r="5" spans="2:14" ht="27.6" x14ac:dyDescent="0.3">
      <c r="B5" s="210" t="s">
        <v>370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371</v>
      </c>
      <c r="J5" s="6"/>
      <c r="K5" t="s">
        <v>353</v>
      </c>
      <c r="L5">
        <v>1</v>
      </c>
      <c r="M5">
        <v>1</v>
      </c>
      <c r="N5" s="72">
        <f>_xlfn.XLOOKUP("DESIGN",B:B,I:I,0,0,1)</f>
        <v>0</v>
      </c>
    </row>
    <row r="6" spans="2:14" x14ac:dyDescent="0.3">
      <c r="B6" s="76" t="s">
        <v>372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75"/>
      <c r="J6" s="6"/>
      <c r="K6" t="s">
        <v>355</v>
      </c>
      <c r="L6">
        <v>1</v>
      </c>
      <c r="M6">
        <v>1</v>
      </c>
      <c r="N6" s="72">
        <f>_xlfn.XLOOKUP("INTERNAL LABOUR",B:B,I:I,0,0,1)</f>
        <v>0</v>
      </c>
    </row>
    <row r="7" spans="2:14" x14ac:dyDescent="0.3">
      <c r="B7" s="76" t="s">
        <v>373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75"/>
      <c r="J7" s="6"/>
      <c r="K7" t="s">
        <v>356</v>
      </c>
      <c r="L7">
        <v>1</v>
      </c>
      <c r="M7">
        <v>1</v>
      </c>
      <c r="N7" s="72">
        <f>_xlfn.XLOOKUP("MATERIALS",B:B,I:I,0,0,1)</f>
        <v>0</v>
      </c>
    </row>
    <row r="8" spans="2:14" x14ac:dyDescent="0.3">
      <c r="B8" s="76" t="s">
        <v>374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75"/>
      <c r="J8" s="6"/>
      <c r="K8" t="s">
        <v>357</v>
      </c>
      <c r="L8">
        <v>1</v>
      </c>
      <c r="M8">
        <v>1</v>
      </c>
      <c r="N8" s="72">
        <f>_xlfn.XLOOKUP("CONTRACT COSTS",B:B,I:I,0,0,1)</f>
        <v>0</v>
      </c>
    </row>
    <row r="9" spans="2:14" x14ac:dyDescent="0.3">
      <c r="B9" s="207" t="s">
        <v>375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08"/>
      <c r="J9" s="6"/>
      <c r="K9" t="s">
        <v>358</v>
      </c>
      <c r="L9">
        <v>1</v>
      </c>
      <c r="M9">
        <v>1</v>
      </c>
      <c r="N9" s="72">
        <f>_xlfn.XLOOKUP("P50 RISK",B:B,I:I,0,0,1)</f>
        <v>0</v>
      </c>
    </row>
    <row r="10" spans="2:14" x14ac:dyDescent="0.3">
      <c r="B10" s="213" t="s">
        <v>376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14"/>
      <c r="J10" s="6"/>
      <c r="K10" t="s">
        <v>359</v>
      </c>
      <c r="L10">
        <v>1</v>
      </c>
      <c r="M10">
        <v>1</v>
      </c>
      <c r="N10" s="72">
        <f>_xlfn.XLOOKUP("OVERHEADS",B:B,I:I,0,0,1)</f>
        <v>0</v>
      </c>
    </row>
    <row r="11" spans="2:14" x14ac:dyDescent="0.3">
      <c r="B11" s="209" t="s">
        <v>377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74"/>
      <c r="J11" s="6"/>
      <c r="K11" t="s">
        <v>360</v>
      </c>
      <c r="L11">
        <v>0</v>
      </c>
      <c r="M11">
        <v>0</v>
      </c>
      <c r="N11" s="72">
        <f>_xlfn.XLOOKUP("FINANCE CHARGES",B:B,I:I,0,0,1)</f>
        <v>0</v>
      </c>
    </row>
    <row r="12" spans="2:14" x14ac:dyDescent="0.3">
      <c r="B12" s="213" t="s">
        <v>378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14"/>
      <c r="J12" s="6"/>
    </row>
    <row r="13" spans="2:14" x14ac:dyDescent="0.3">
      <c r="B13" s="73" t="s">
        <v>379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77"/>
      <c r="J13" s="6"/>
    </row>
    <row r="14" spans="2:14" x14ac:dyDescent="0.3">
      <c r="B14" s="76" t="s">
        <v>380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23"/>
      <c r="J14" s="6"/>
    </row>
    <row r="15" spans="2:14" x14ac:dyDescent="0.3">
      <c r="B15" s="213" t="s">
        <v>381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14"/>
      <c r="J15" s="6"/>
    </row>
    <row r="16" spans="2:14" x14ac:dyDescent="0.3">
      <c r="B16" s="209" t="s">
        <v>382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74"/>
      <c r="J16" s="6"/>
    </row>
    <row r="17" spans="2:10" x14ac:dyDescent="0.3">
      <c r="B17" s="213" t="s">
        <v>383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14"/>
      <c r="J17" s="6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C0493EBF-F61F-4FB0-B796-28F20075E799}">
          <x14:formula1>
            <xm:f>Lists!$A$1:$A$2</xm:f>
          </x14:formula1>
          <xm:sqref>C3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2F88D-31D5-46F7-9F69-CEBC44F9CFAC}">
  <sheetPr codeName="Sheet22">
    <tabColor theme="5"/>
  </sheetPr>
  <dimension ref="B1:N17"/>
  <sheetViews>
    <sheetView workbookViewId="0">
      <selection activeCell="F21" sqref="A1:XFD1048576"/>
    </sheetView>
  </sheetViews>
  <sheetFormatPr defaultRowHeight="14.4" x14ac:dyDescent="0.3"/>
  <cols>
    <col min="2" max="2" width="36.33203125" bestFit="1" customWidth="1"/>
    <col min="3" max="3" width="26.33203125" customWidth="1"/>
    <col min="4" max="4" width="28.33203125" style="4" customWidth="1"/>
    <col min="5" max="5" width="20.6640625" style="4" customWidth="1"/>
    <col min="6" max="6" width="15.6640625" style="4" customWidth="1"/>
    <col min="7" max="7" width="20.109375" style="4" customWidth="1"/>
    <col min="8" max="8" width="18.88671875" style="4" customWidth="1"/>
    <col min="9" max="9" width="12.109375" style="6" bestFit="1" customWidth="1"/>
    <col min="11" max="11" width="18.33203125" bestFit="1" customWidth="1"/>
    <col min="12" max="13" width="2" bestFit="1" customWidth="1"/>
    <col min="14" max="14" width="10.88671875" bestFit="1" customWidth="1"/>
  </cols>
  <sheetData>
    <row r="1" spans="2:14" x14ac:dyDescent="0.3">
      <c r="C1" s="4"/>
      <c r="I1" s="4"/>
      <c r="J1" s="6"/>
    </row>
    <row r="2" spans="2:14" x14ac:dyDescent="0.3">
      <c r="C2" s="156" t="s">
        <v>367</v>
      </c>
      <c r="I2" s="4"/>
      <c r="J2" s="6"/>
    </row>
    <row r="3" spans="2:14" x14ac:dyDescent="0.3">
      <c r="B3" s="243" t="s">
        <v>393</v>
      </c>
      <c r="C3" s="70" t="s">
        <v>369</v>
      </c>
      <c r="F3" s="70"/>
      <c r="G3" s="70"/>
      <c r="H3" s="70"/>
      <c r="I3" s="70"/>
      <c r="J3" s="6"/>
    </row>
    <row r="4" spans="2:14" x14ac:dyDescent="0.3">
      <c r="B4" s="200"/>
      <c r="C4" s="70"/>
      <c r="D4" s="70"/>
      <c r="E4" s="70"/>
      <c r="F4" s="70"/>
      <c r="G4" s="70"/>
      <c r="H4" s="70"/>
      <c r="I4" s="70"/>
      <c r="J4" s="6"/>
    </row>
    <row r="5" spans="2:14" ht="27.6" x14ac:dyDescent="0.3">
      <c r="B5" s="210" t="s">
        <v>370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371</v>
      </c>
      <c r="J5" s="6"/>
      <c r="K5" t="s">
        <v>353</v>
      </c>
      <c r="L5">
        <v>1</v>
      </c>
      <c r="M5">
        <v>1</v>
      </c>
      <c r="N5" s="72">
        <f>_xlfn.XLOOKUP("DESIGN",B:B,I:I,0,0,1)</f>
        <v>0</v>
      </c>
    </row>
    <row r="6" spans="2:14" x14ac:dyDescent="0.3">
      <c r="B6" s="76" t="s">
        <v>372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75"/>
      <c r="J6" s="6"/>
      <c r="K6" t="s">
        <v>355</v>
      </c>
      <c r="L6">
        <v>1</v>
      </c>
      <c r="M6">
        <v>1</v>
      </c>
      <c r="N6" s="72">
        <f>_xlfn.XLOOKUP("INTERNAL LABOUR",B:B,I:I,0,0,1)</f>
        <v>0</v>
      </c>
    </row>
    <row r="7" spans="2:14" x14ac:dyDescent="0.3">
      <c r="B7" s="76" t="s">
        <v>373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75"/>
      <c r="J7" s="6"/>
      <c r="K7" t="s">
        <v>356</v>
      </c>
      <c r="L7">
        <v>1</v>
      </c>
      <c r="M7">
        <v>1</v>
      </c>
      <c r="N7" s="72">
        <f>_xlfn.XLOOKUP("MATERIALS",B:B,I:I,0,0,1)</f>
        <v>0</v>
      </c>
    </row>
    <row r="8" spans="2:14" x14ac:dyDescent="0.3">
      <c r="B8" s="76" t="s">
        <v>374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75"/>
      <c r="J8" s="6"/>
      <c r="K8" t="s">
        <v>357</v>
      </c>
      <c r="L8">
        <v>1</v>
      </c>
      <c r="M8">
        <v>1</v>
      </c>
      <c r="N8" s="72">
        <f>_xlfn.XLOOKUP("CONTRACT COSTS",B:B,I:I,0,0,1)</f>
        <v>0</v>
      </c>
    </row>
    <row r="9" spans="2:14" x14ac:dyDescent="0.3">
      <c r="B9" s="207" t="s">
        <v>375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08"/>
      <c r="J9" s="6"/>
      <c r="K9" t="s">
        <v>358</v>
      </c>
      <c r="L9">
        <v>1</v>
      </c>
      <c r="M9">
        <v>1</v>
      </c>
      <c r="N9" s="72">
        <f>_xlfn.XLOOKUP("P50 RISK",B:B,I:I,0,0,1)</f>
        <v>0</v>
      </c>
    </row>
    <row r="10" spans="2:14" x14ac:dyDescent="0.3">
      <c r="B10" s="213" t="s">
        <v>376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14"/>
      <c r="J10" s="6"/>
      <c r="K10" t="s">
        <v>359</v>
      </c>
      <c r="L10">
        <v>1</v>
      </c>
      <c r="M10">
        <v>1</v>
      </c>
      <c r="N10" s="72">
        <f>_xlfn.XLOOKUP("OVERHEADS",B:B,I:I,0,0,1)</f>
        <v>0</v>
      </c>
    </row>
    <row r="11" spans="2:14" x14ac:dyDescent="0.3">
      <c r="B11" s="209" t="s">
        <v>377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74"/>
      <c r="J11" s="6"/>
      <c r="K11" t="s">
        <v>360</v>
      </c>
      <c r="L11">
        <v>0</v>
      </c>
      <c r="M11">
        <v>0</v>
      </c>
      <c r="N11" s="72">
        <f>_xlfn.XLOOKUP("FINANCE CHARGES",B:B,I:I,0,0,1)</f>
        <v>0</v>
      </c>
    </row>
    <row r="12" spans="2:14" x14ac:dyDescent="0.3">
      <c r="B12" s="213" t="s">
        <v>378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14"/>
      <c r="J12" s="6"/>
    </row>
    <row r="13" spans="2:14" x14ac:dyDescent="0.3">
      <c r="B13" s="73" t="s">
        <v>379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77"/>
      <c r="J13" s="6"/>
    </row>
    <row r="14" spans="2:14" x14ac:dyDescent="0.3">
      <c r="B14" s="76" t="s">
        <v>380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23"/>
      <c r="J14" s="6"/>
    </row>
    <row r="15" spans="2:14" x14ac:dyDescent="0.3">
      <c r="B15" s="213" t="s">
        <v>381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14"/>
      <c r="J15" s="6"/>
    </row>
    <row r="16" spans="2:14" x14ac:dyDescent="0.3">
      <c r="B16" s="209" t="s">
        <v>382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74"/>
      <c r="J16" s="6"/>
    </row>
    <row r="17" spans="2:10" x14ac:dyDescent="0.3">
      <c r="B17" s="213" t="s">
        <v>383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14"/>
      <c r="J17" s="6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CC3FFABC-5CFC-4978-A63B-D580D2894E19}">
          <x14:formula1>
            <xm:f>Lists!$A$1:$A$2</xm:f>
          </x14:formula1>
          <xm:sqref>C3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F754D-D3AC-42B4-A512-1800663996C2}">
  <sheetPr codeName="Sheet23">
    <tabColor theme="5"/>
  </sheetPr>
  <dimension ref="B1:N17"/>
  <sheetViews>
    <sheetView workbookViewId="0">
      <selection activeCell="F21" sqref="A1:XFD1048576"/>
    </sheetView>
  </sheetViews>
  <sheetFormatPr defaultRowHeight="14.4" x14ac:dyDescent="0.3"/>
  <cols>
    <col min="2" max="2" width="36.33203125" bestFit="1" customWidth="1"/>
    <col min="3" max="3" width="26.33203125" customWidth="1"/>
    <col min="4" max="4" width="28.33203125" style="4" customWidth="1"/>
    <col min="5" max="5" width="20.6640625" style="4" customWidth="1"/>
    <col min="6" max="6" width="15.6640625" style="4" customWidth="1"/>
    <col min="7" max="7" width="20.109375" style="4" customWidth="1"/>
    <col min="8" max="8" width="18.88671875" style="4" customWidth="1"/>
    <col min="9" max="9" width="12.109375" style="6" bestFit="1" customWidth="1"/>
    <col min="11" max="11" width="18.33203125" bestFit="1" customWidth="1"/>
    <col min="12" max="13" width="2" bestFit="1" customWidth="1"/>
    <col min="14" max="14" width="10.88671875" bestFit="1" customWidth="1"/>
  </cols>
  <sheetData>
    <row r="1" spans="2:14" x14ac:dyDescent="0.3">
      <c r="C1" s="4"/>
      <c r="I1" s="4"/>
      <c r="J1" s="6"/>
    </row>
    <row r="2" spans="2:14" x14ac:dyDescent="0.3">
      <c r="C2" s="156" t="s">
        <v>367</v>
      </c>
      <c r="I2" s="4"/>
      <c r="J2" s="6"/>
    </row>
    <row r="3" spans="2:14" x14ac:dyDescent="0.3">
      <c r="B3" s="243" t="s">
        <v>393</v>
      </c>
      <c r="C3" s="70" t="s">
        <v>369</v>
      </c>
      <c r="F3" s="70"/>
      <c r="G3" s="70"/>
      <c r="H3" s="70"/>
      <c r="I3" s="70"/>
      <c r="J3" s="6"/>
    </row>
    <row r="4" spans="2:14" x14ac:dyDescent="0.3">
      <c r="B4" s="200"/>
      <c r="C4" s="70"/>
      <c r="D4" s="70"/>
      <c r="E4" s="70"/>
      <c r="F4" s="70"/>
      <c r="G4" s="70"/>
      <c r="H4" s="70"/>
      <c r="I4" s="70"/>
      <c r="J4" s="6"/>
    </row>
    <row r="5" spans="2:14" ht="27.6" x14ac:dyDescent="0.3">
      <c r="B5" s="210" t="s">
        <v>370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371</v>
      </c>
      <c r="J5" s="6"/>
      <c r="K5" t="s">
        <v>353</v>
      </c>
      <c r="L5">
        <v>1</v>
      </c>
      <c r="M5">
        <v>1</v>
      </c>
      <c r="N5" s="72">
        <f>_xlfn.XLOOKUP("DESIGN",B:B,I:I,0,0,1)</f>
        <v>0</v>
      </c>
    </row>
    <row r="6" spans="2:14" x14ac:dyDescent="0.3">
      <c r="B6" s="76" t="s">
        <v>372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75"/>
      <c r="J6" s="6"/>
      <c r="K6" t="s">
        <v>355</v>
      </c>
      <c r="L6">
        <v>1</v>
      </c>
      <c r="M6">
        <v>1</v>
      </c>
      <c r="N6" s="72">
        <f>_xlfn.XLOOKUP("INTERNAL LABOUR",B:B,I:I,0,0,1)</f>
        <v>0</v>
      </c>
    </row>
    <row r="7" spans="2:14" x14ac:dyDescent="0.3">
      <c r="B7" s="76" t="s">
        <v>373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75"/>
      <c r="J7" s="6"/>
      <c r="K7" t="s">
        <v>356</v>
      </c>
      <c r="L7">
        <v>1</v>
      </c>
      <c r="M7">
        <v>1</v>
      </c>
      <c r="N7" s="72">
        <f>_xlfn.XLOOKUP("MATERIALS",B:B,I:I,0,0,1)</f>
        <v>0</v>
      </c>
    </row>
    <row r="8" spans="2:14" x14ac:dyDescent="0.3">
      <c r="B8" s="76" t="s">
        <v>374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75"/>
      <c r="J8" s="6"/>
      <c r="K8" t="s">
        <v>357</v>
      </c>
      <c r="L8">
        <v>1</v>
      </c>
      <c r="M8">
        <v>1</v>
      </c>
      <c r="N8" s="72">
        <f>_xlfn.XLOOKUP("CONTRACT COSTS",B:B,I:I,0,0,1)</f>
        <v>0</v>
      </c>
    </row>
    <row r="9" spans="2:14" x14ac:dyDescent="0.3">
      <c r="B9" s="207" t="s">
        <v>375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08"/>
      <c r="J9" s="6"/>
      <c r="K9" t="s">
        <v>358</v>
      </c>
      <c r="L9">
        <v>1</v>
      </c>
      <c r="M9">
        <v>1</v>
      </c>
      <c r="N9" s="72">
        <f>_xlfn.XLOOKUP("P50 RISK",B:B,I:I,0,0,1)</f>
        <v>0</v>
      </c>
    </row>
    <row r="10" spans="2:14" x14ac:dyDescent="0.3">
      <c r="B10" s="213" t="s">
        <v>376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14"/>
      <c r="J10" s="6"/>
      <c r="K10" t="s">
        <v>359</v>
      </c>
      <c r="L10">
        <v>1</v>
      </c>
      <c r="M10">
        <v>1</v>
      </c>
      <c r="N10" s="72">
        <f>_xlfn.XLOOKUP("OVERHEADS",B:B,I:I,0,0,1)</f>
        <v>0</v>
      </c>
    </row>
    <row r="11" spans="2:14" x14ac:dyDescent="0.3">
      <c r="B11" s="209" t="s">
        <v>377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74"/>
      <c r="J11" s="6"/>
      <c r="K11" t="s">
        <v>360</v>
      </c>
      <c r="L11">
        <v>0</v>
      </c>
      <c r="M11">
        <v>0</v>
      </c>
      <c r="N11" s="72">
        <f>_xlfn.XLOOKUP("FINANCE CHARGES",B:B,I:I,0,0,1)</f>
        <v>0</v>
      </c>
    </row>
    <row r="12" spans="2:14" x14ac:dyDescent="0.3">
      <c r="B12" s="213" t="s">
        <v>378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14"/>
      <c r="J12" s="6"/>
    </row>
    <row r="13" spans="2:14" x14ac:dyDescent="0.3">
      <c r="B13" s="73" t="s">
        <v>379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77"/>
      <c r="J13" s="6"/>
    </row>
    <row r="14" spans="2:14" x14ac:dyDescent="0.3">
      <c r="B14" s="76" t="s">
        <v>380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23"/>
      <c r="J14" s="6"/>
    </row>
    <row r="15" spans="2:14" x14ac:dyDescent="0.3">
      <c r="B15" s="213" t="s">
        <v>381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14"/>
      <c r="J15" s="6"/>
    </row>
    <row r="16" spans="2:14" x14ac:dyDescent="0.3">
      <c r="B16" s="209" t="s">
        <v>382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74"/>
      <c r="J16" s="6"/>
    </row>
    <row r="17" spans="2:10" x14ac:dyDescent="0.3">
      <c r="B17" s="213" t="s">
        <v>383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14"/>
      <c r="J17" s="6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F4049B1-42F1-488C-985D-66696B8A8181}">
          <x14:formula1>
            <xm:f>Lists!$A$1:$A$2</xm:f>
          </x14:formula1>
          <xm:sqref>C3</xm:sqref>
        </x14:dataValidation>
      </x14:dataValidation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5C80E4-B04B-4FA9-89B1-C0EACFFC2623}">
  <sheetPr codeName="Sheet24">
    <tabColor theme="5"/>
  </sheetPr>
  <dimension ref="B1:N28"/>
  <sheetViews>
    <sheetView workbookViewId="0">
      <selection activeCell="F21" sqref="A1:XFD1048576"/>
    </sheetView>
  </sheetViews>
  <sheetFormatPr defaultRowHeight="14.4" x14ac:dyDescent="0.3"/>
  <cols>
    <col min="2" max="3" width="21.5546875" customWidth="1"/>
    <col min="4" max="8" width="21.5546875" style="4" customWidth="1"/>
    <col min="9" max="9" width="21.5546875" style="6" customWidth="1"/>
    <col min="10" max="10" width="20.33203125" customWidth="1"/>
    <col min="11" max="11" width="15" customWidth="1"/>
    <col min="12" max="12" width="18.33203125" customWidth="1"/>
    <col min="13" max="13" width="12.33203125" bestFit="1" customWidth="1"/>
    <col min="14" max="14" width="10.88671875" bestFit="1" customWidth="1"/>
  </cols>
  <sheetData>
    <row r="1" spans="2:14" x14ac:dyDescent="0.3">
      <c r="C1" s="4"/>
      <c r="I1" s="4"/>
      <c r="J1" s="6"/>
    </row>
    <row r="2" spans="2:14" x14ac:dyDescent="0.3">
      <c r="C2" s="156" t="s">
        <v>367</v>
      </c>
      <c r="I2" s="4"/>
      <c r="J2" s="6"/>
    </row>
    <row r="3" spans="2:14" x14ac:dyDescent="0.3">
      <c r="B3" s="243" t="s">
        <v>393</v>
      </c>
      <c r="C3" s="70" t="s">
        <v>369</v>
      </c>
      <c r="F3" s="70"/>
      <c r="G3" s="70"/>
      <c r="H3" s="70"/>
      <c r="I3" s="70"/>
      <c r="J3" s="6"/>
    </row>
    <row r="4" spans="2:14" x14ac:dyDescent="0.3">
      <c r="B4" s="200"/>
      <c r="C4" s="70"/>
      <c r="D4" s="70"/>
      <c r="E4" s="70"/>
      <c r="F4" s="70"/>
      <c r="G4" s="70"/>
      <c r="H4" s="70"/>
      <c r="I4" s="70"/>
      <c r="J4" s="6"/>
    </row>
    <row r="5" spans="2:14" ht="41.4" x14ac:dyDescent="0.3">
      <c r="B5" s="210" t="s">
        <v>370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371</v>
      </c>
      <c r="J5" s="6"/>
      <c r="K5" t="s">
        <v>353</v>
      </c>
      <c r="L5">
        <v>1</v>
      </c>
      <c r="M5">
        <v>1</v>
      </c>
      <c r="N5" s="72">
        <f>_xlfn.XLOOKUP("DESIGN",B:B,I:I,0,0,1)</f>
        <v>0</v>
      </c>
    </row>
    <row r="6" spans="2:14" x14ac:dyDescent="0.3">
      <c r="B6" s="76" t="s">
        <v>372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75"/>
      <c r="J6" s="6"/>
      <c r="K6" t="s">
        <v>355</v>
      </c>
      <c r="L6">
        <v>1</v>
      </c>
      <c r="M6">
        <v>1</v>
      </c>
      <c r="N6" s="72">
        <f>_xlfn.XLOOKUP("INTERNAL LABOUR",B:B,I:I,0,0,1)</f>
        <v>0</v>
      </c>
    </row>
    <row r="7" spans="2:14" x14ac:dyDescent="0.3">
      <c r="B7" s="76" t="s">
        <v>373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75"/>
      <c r="J7" s="6"/>
      <c r="K7" t="s">
        <v>356</v>
      </c>
      <c r="L7">
        <v>1</v>
      </c>
      <c r="M7">
        <v>1</v>
      </c>
      <c r="N7" s="72">
        <f>_xlfn.XLOOKUP("MATERIALS",B:B,I:I,0,0,1)</f>
        <v>0</v>
      </c>
    </row>
    <row r="8" spans="2:14" x14ac:dyDescent="0.3">
      <c r="B8" s="76" t="s">
        <v>374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75"/>
      <c r="J8" s="6"/>
      <c r="K8" t="s">
        <v>357</v>
      </c>
      <c r="L8">
        <v>1</v>
      </c>
      <c r="M8">
        <v>1</v>
      </c>
      <c r="N8" s="72">
        <f>_xlfn.XLOOKUP("CONTRACT COSTS",B:B,I:I,0,0,1)</f>
        <v>0</v>
      </c>
    </row>
    <row r="9" spans="2:14" x14ac:dyDescent="0.3">
      <c r="B9" s="207" t="s">
        <v>375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08"/>
      <c r="J9" s="6"/>
      <c r="K9" t="s">
        <v>358</v>
      </c>
      <c r="L9">
        <v>1</v>
      </c>
      <c r="M9">
        <v>1</v>
      </c>
      <c r="N9" s="72">
        <f>_xlfn.XLOOKUP("P50 RISK",B:B,I:I,0,0,1)</f>
        <v>0</v>
      </c>
    </row>
    <row r="10" spans="2:14" x14ac:dyDescent="0.3">
      <c r="B10" s="213" t="s">
        <v>376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14"/>
      <c r="J10" s="6"/>
      <c r="K10" t="s">
        <v>359</v>
      </c>
      <c r="L10">
        <v>1</v>
      </c>
      <c r="M10">
        <v>1</v>
      </c>
      <c r="N10" s="72">
        <f>_xlfn.XLOOKUP("OVERHEADS",B:B,I:I,0,0,1)</f>
        <v>0</v>
      </c>
    </row>
    <row r="11" spans="2:14" x14ac:dyDescent="0.3">
      <c r="B11" s="209" t="s">
        <v>377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74"/>
      <c r="J11" s="6"/>
      <c r="K11" t="s">
        <v>360</v>
      </c>
      <c r="L11">
        <v>0</v>
      </c>
      <c r="M11">
        <v>0</v>
      </c>
      <c r="N11" s="72">
        <f>_xlfn.XLOOKUP("FINANCE CHARGES",B:B,I:I,0,0,1)</f>
        <v>0</v>
      </c>
    </row>
    <row r="12" spans="2:14" x14ac:dyDescent="0.3">
      <c r="B12" s="213" t="s">
        <v>378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14"/>
      <c r="J12" s="6"/>
    </row>
    <row r="13" spans="2:14" x14ac:dyDescent="0.3">
      <c r="B13" s="73" t="s">
        <v>379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77"/>
      <c r="J13" s="6"/>
    </row>
    <row r="14" spans="2:14" x14ac:dyDescent="0.3">
      <c r="B14" s="76" t="s">
        <v>380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23"/>
      <c r="J14" s="6"/>
    </row>
    <row r="15" spans="2:14" x14ac:dyDescent="0.3">
      <c r="B15" s="213" t="s">
        <v>381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14"/>
      <c r="J15" s="6"/>
    </row>
    <row r="16" spans="2:14" x14ac:dyDescent="0.3">
      <c r="B16" s="209" t="s">
        <v>382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74"/>
      <c r="J16" s="6"/>
    </row>
    <row r="17" spans="2:10" x14ac:dyDescent="0.3">
      <c r="B17" s="213" t="s">
        <v>383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14"/>
      <c r="J17" s="6"/>
    </row>
    <row r="18" spans="2:10" x14ac:dyDescent="0.3">
      <c r="D18"/>
      <c r="E18"/>
      <c r="F18"/>
      <c r="G18"/>
      <c r="H18"/>
      <c r="I18"/>
    </row>
    <row r="19" spans="2:10" x14ac:dyDescent="0.3">
      <c r="D19"/>
      <c r="E19"/>
      <c r="F19"/>
      <c r="G19"/>
      <c r="H19"/>
      <c r="I19"/>
    </row>
    <row r="20" spans="2:10" x14ac:dyDescent="0.3">
      <c r="D20"/>
      <c r="E20"/>
      <c r="F20"/>
      <c r="G20"/>
      <c r="H20"/>
      <c r="I20"/>
    </row>
    <row r="21" spans="2:10" x14ac:dyDescent="0.3">
      <c r="D21"/>
      <c r="E21"/>
      <c r="F21"/>
      <c r="G21"/>
      <c r="H21"/>
      <c r="I21"/>
    </row>
    <row r="22" spans="2:10" x14ac:dyDescent="0.3">
      <c r="D22"/>
      <c r="E22"/>
      <c r="F22"/>
      <c r="G22"/>
      <c r="H22"/>
      <c r="I22"/>
    </row>
    <row r="23" spans="2:10" x14ac:dyDescent="0.3">
      <c r="D23"/>
      <c r="E23"/>
      <c r="F23"/>
      <c r="G23"/>
      <c r="H23"/>
      <c r="I23"/>
    </row>
    <row r="24" spans="2:10" x14ac:dyDescent="0.3">
      <c r="D24"/>
      <c r="E24"/>
      <c r="F24"/>
      <c r="G24"/>
      <c r="H24"/>
      <c r="I24"/>
    </row>
    <row r="25" spans="2:10" x14ac:dyDescent="0.3">
      <c r="D25"/>
      <c r="E25"/>
      <c r="F25"/>
      <c r="G25"/>
      <c r="H25"/>
      <c r="I25"/>
    </row>
    <row r="26" spans="2:10" x14ac:dyDescent="0.3">
      <c r="D26"/>
      <c r="E26"/>
      <c r="F26"/>
      <c r="G26"/>
      <c r="H26"/>
      <c r="I26"/>
    </row>
    <row r="27" spans="2:10" x14ac:dyDescent="0.3">
      <c r="D27"/>
      <c r="E27"/>
      <c r="F27"/>
      <c r="G27"/>
      <c r="H27"/>
      <c r="I27"/>
    </row>
    <row r="28" spans="2:10" x14ac:dyDescent="0.3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824B03BF-5538-4A10-84D2-4807CE9A0A46}">
          <x14:formula1>
            <xm:f>Lists!$A$1:$A$2</xm:f>
          </x14:formula1>
          <xm:sqref>C3</xm:sqref>
        </x14:dataValidation>
      </x14:dataValidation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C67CB0-1307-47C5-9D9F-C99AC1DECCF4}">
  <sheetPr>
    <tabColor theme="5"/>
  </sheetPr>
  <dimension ref="B1:N28"/>
  <sheetViews>
    <sheetView workbookViewId="0">
      <selection activeCell="F21" sqref="A1:XFD1048576"/>
    </sheetView>
  </sheetViews>
  <sheetFormatPr defaultRowHeight="14.4" x14ac:dyDescent="0.3"/>
  <cols>
    <col min="2" max="3" width="21.5546875" customWidth="1"/>
    <col min="4" max="8" width="21.5546875" style="4" customWidth="1"/>
    <col min="9" max="9" width="21.5546875" style="6" customWidth="1"/>
    <col min="10" max="10" width="20.33203125" customWidth="1"/>
    <col min="11" max="11" width="15" customWidth="1"/>
    <col min="12" max="12" width="18.33203125" customWidth="1"/>
    <col min="13" max="13" width="12.33203125" bestFit="1" customWidth="1"/>
    <col min="14" max="14" width="10.88671875" bestFit="1" customWidth="1"/>
  </cols>
  <sheetData>
    <row r="1" spans="2:14" x14ac:dyDescent="0.3">
      <c r="C1" s="4"/>
      <c r="I1" s="4"/>
      <c r="J1" s="6"/>
    </row>
    <row r="2" spans="2:14" x14ac:dyDescent="0.3">
      <c r="C2" s="156" t="s">
        <v>367</v>
      </c>
      <c r="I2" s="4"/>
      <c r="J2" s="6"/>
    </row>
    <row r="3" spans="2:14" x14ac:dyDescent="0.3">
      <c r="B3" s="243" t="s">
        <v>393</v>
      </c>
      <c r="C3" s="70" t="s">
        <v>369</v>
      </c>
      <c r="F3" s="70"/>
      <c r="G3" s="70"/>
      <c r="H3" s="70"/>
      <c r="I3" s="70"/>
      <c r="J3" s="6"/>
    </row>
    <row r="4" spans="2:14" x14ac:dyDescent="0.3">
      <c r="B4" s="200"/>
      <c r="C4" s="70"/>
      <c r="D4" s="70"/>
      <c r="E4" s="70"/>
      <c r="F4" s="70"/>
      <c r="G4" s="70"/>
      <c r="H4" s="70"/>
      <c r="I4" s="70"/>
      <c r="J4" s="6"/>
    </row>
    <row r="5" spans="2:14" ht="41.4" x14ac:dyDescent="0.3">
      <c r="B5" s="210" t="s">
        <v>370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371</v>
      </c>
      <c r="J5" s="6"/>
      <c r="K5" t="s">
        <v>353</v>
      </c>
      <c r="L5">
        <v>1</v>
      </c>
      <c r="M5">
        <v>1</v>
      </c>
      <c r="N5" s="72">
        <f>_xlfn.XLOOKUP("DESIGN",B:B,I:I,0,0,1)</f>
        <v>0</v>
      </c>
    </row>
    <row r="6" spans="2:14" x14ac:dyDescent="0.3">
      <c r="B6" s="76" t="s">
        <v>372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75"/>
      <c r="J6" s="6"/>
      <c r="K6" t="s">
        <v>355</v>
      </c>
      <c r="L6">
        <v>1</v>
      </c>
      <c r="M6">
        <v>1</v>
      </c>
      <c r="N6" s="72">
        <f>_xlfn.XLOOKUP("INTERNAL LABOUR",B:B,I:I,0,0,1)</f>
        <v>0</v>
      </c>
    </row>
    <row r="7" spans="2:14" x14ac:dyDescent="0.3">
      <c r="B7" s="76" t="s">
        <v>373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75"/>
      <c r="J7" s="6"/>
      <c r="K7" t="s">
        <v>356</v>
      </c>
      <c r="L7">
        <v>1</v>
      </c>
      <c r="M7">
        <v>1</v>
      </c>
      <c r="N7" s="72">
        <f>_xlfn.XLOOKUP("MATERIALS",B:B,I:I,0,0,1)</f>
        <v>0</v>
      </c>
    </row>
    <row r="8" spans="2:14" x14ac:dyDescent="0.3">
      <c r="B8" s="76" t="s">
        <v>374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75"/>
      <c r="J8" s="6"/>
      <c r="K8" t="s">
        <v>357</v>
      </c>
      <c r="L8">
        <v>1</v>
      </c>
      <c r="M8">
        <v>1</v>
      </c>
      <c r="N8" s="72">
        <f>_xlfn.XLOOKUP("CONTRACT COSTS",B:B,I:I,0,0,1)</f>
        <v>0</v>
      </c>
    </row>
    <row r="9" spans="2:14" x14ac:dyDescent="0.3">
      <c r="B9" s="207" t="s">
        <v>375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08"/>
      <c r="J9" s="6"/>
      <c r="K9" t="s">
        <v>358</v>
      </c>
      <c r="L9">
        <v>1</v>
      </c>
      <c r="M9">
        <v>1</v>
      </c>
      <c r="N9" s="72">
        <f>_xlfn.XLOOKUP("P50 RISK",B:B,I:I,0,0,1)</f>
        <v>0</v>
      </c>
    </row>
    <row r="10" spans="2:14" x14ac:dyDescent="0.3">
      <c r="B10" s="213" t="s">
        <v>376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14"/>
      <c r="J10" s="6"/>
      <c r="K10" t="s">
        <v>359</v>
      </c>
      <c r="L10">
        <v>1</v>
      </c>
      <c r="M10">
        <v>1</v>
      </c>
      <c r="N10" s="72">
        <f>_xlfn.XLOOKUP("OVERHEADS",B:B,I:I,0,0,1)</f>
        <v>0</v>
      </c>
    </row>
    <row r="11" spans="2:14" x14ac:dyDescent="0.3">
      <c r="B11" s="209" t="s">
        <v>377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74"/>
      <c r="J11" s="6"/>
      <c r="K11" t="s">
        <v>360</v>
      </c>
      <c r="L11">
        <v>0</v>
      </c>
      <c r="M11">
        <v>0</v>
      </c>
      <c r="N11" s="72">
        <f>_xlfn.XLOOKUP("FINANCE CHARGES",B:B,I:I,0,0,1)</f>
        <v>0</v>
      </c>
    </row>
    <row r="12" spans="2:14" x14ac:dyDescent="0.3">
      <c r="B12" s="213" t="s">
        <v>378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14"/>
      <c r="J12" s="6"/>
    </row>
    <row r="13" spans="2:14" x14ac:dyDescent="0.3">
      <c r="B13" s="73" t="s">
        <v>379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77"/>
      <c r="J13" s="6"/>
    </row>
    <row r="14" spans="2:14" x14ac:dyDescent="0.3">
      <c r="B14" s="76" t="s">
        <v>380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23"/>
      <c r="J14" s="6"/>
    </row>
    <row r="15" spans="2:14" x14ac:dyDescent="0.3">
      <c r="B15" s="213" t="s">
        <v>381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14"/>
      <c r="J15" s="6"/>
    </row>
    <row r="16" spans="2:14" x14ac:dyDescent="0.3">
      <c r="B16" s="209" t="s">
        <v>382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74"/>
      <c r="J16" s="6"/>
    </row>
    <row r="17" spans="2:10" x14ac:dyDescent="0.3">
      <c r="B17" s="213" t="s">
        <v>383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14"/>
      <c r="J17" s="6"/>
    </row>
    <row r="18" spans="2:10" x14ac:dyDescent="0.3">
      <c r="D18"/>
      <c r="E18"/>
      <c r="F18"/>
      <c r="G18"/>
      <c r="H18"/>
      <c r="I18"/>
    </row>
    <row r="19" spans="2:10" x14ac:dyDescent="0.3">
      <c r="D19"/>
      <c r="E19"/>
      <c r="F19"/>
      <c r="G19"/>
      <c r="H19"/>
      <c r="I19"/>
    </row>
    <row r="20" spans="2:10" x14ac:dyDescent="0.3">
      <c r="D20"/>
      <c r="E20"/>
      <c r="F20"/>
      <c r="G20"/>
      <c r="H20"/>
      <c r="I20"/>
    </row>
    <row r="21" spans="2:10" x14ac:dyDescent="0.3">
      <c r="D21"/>
      <c r="E21"/>
      <c r="F21"/>
      <c r="G21"/>
      <c r="H21"/>
      <c r="I21"/>
    </row>
    <row r="22" spans="2:10" x14ac:dyDescent="0.3">
      <c r="D22"/>
      <c r="E22"/>
      <c r="F22"/>
      <c r="G22"/>
      <c r="H22"/>
      <c r="I22"/>
    </row>
    <row r="23" spans="2:10" x14ac:dyDescent="0.3">
      <c r="D23"/>
      <c r="E23"/>
      <c r="F23"/>
      <c r="G23"/>
      <c r="H23"/>
      <c r="I23"/>
    </row>
    <row r="24" spans="2:10" x14ac:dyDescent="0.3">
      <c r="D24"/>
      <c r="E24"/>
      <c r="F24"/>
      <c r="G24"/>
      <c r="H24"/>
      <c r="I24"/>
    </row>
    <row r="25" spans="2:10" x14ac:dyDescent="0.3">
      <c r="D25"/>
      <c r="E25"/>
      <c r="F25"/>
      <c r="G25"/>
      <c r="H25"/>
      <c r="I25"/>
    </row>
    <row r="26" spans="2:10" x14ac:dyDescent="0.3">
      <c r="D26"/>
      <c r="E26"/>
      <c r="F26"/>
      <c r="G26"/>
      <c r="H26"/>
      <c r="I26"/>
    </row>
    <row r="27" spans="2:10" x14ac:dyDescent="0.3">
      <c r="D27"/>
      <c r="E27"/>
      <c r="F27"/>
      <c r="G27"/>
      <c r="H27"/>
      <c r="I27"/>
    </row>
    <row r="28" spans="2:10" x14ac:dyDescent="0.3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DECFD79-52FE-406A-B47B-2929E9F9ACD1}">
          <x14:formula1>
            <xm:f>Lists!$A$1:$A$2</xm:f>
          </x14:formula1>
          <xm:sqref>C3</xm:sqref>
        </x14:dataValidation>
      </x14:dataValidation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2E1899-B020-4D3E-AE81-7EE6ED72CA93}">
  <sheetPr>
    <tabColor theme="5"/>
  </sheetPr>
  <dimension ref="B1:N28"/>
  <sheetViews>
    <sheetView workbookViewId="0">
      <selection activeCell="F21" sqref="A1:XFD1048576"/>
    </sheetView>
  </sheetViews>
  <sheetFormatPr defaultRowHeight="14.4" x14ac:dyDescent="0.3"/>
  <cols>
    <col min="2" max="3" width="21.5546875" customWidth="1"/>
    <col min="4" max="8" width="21.5546875" style="4" customWidth="1"/>
    <col min="9" max="9" width="21.5546875" style="6" customWidth="1"/>
    <col min="10" max="10" width="20.33203125" customWidth="1"/>
    <col min="11" max="11" width="15" customWidth="1"/>
    <col min="12" max="12" width="18.33203125" customWidth="1"/>
    <col min="13" max="13" width="12.33203125" bestFit="1" customWidth="1"/>
    <col min="14" max="14" width="10.88671875" bestFit="1" customWidth="1"/>
  </cols>
  <sheetData>
    <row r="1" spans="2:14" x14ac:dyDescent="0.3">
      <c r="C1" s="4"/>
      <c r="I1" s="4"/>
      <c r="J1" s="6"/>
    </row>
    <row r="2" spans="2:14" x14ac:dyDescent="0.3">
      <c r="C2" s="156" t="s">
        <v>367</v>
      </c>
      <c r="I2" s="4"/>
      <c r="J2" s="6"/>
    </row>
    <row r="3" spans="2:14" x14ac:dyDescent="0.3">
      <c r="B3" s="243" t="s">
        <v>393</v>
      </c>
      <c r="C3" s="70" t="s">
        <v>369</v>
      </c>
      <c r="F3" s="70"/>
      <c r="G3" s="70"/>
      <c r="H3" s="70"/>
      <c r="I3" s="70"/>
      <c r="J3" s="6"/>
    </row>
    <row r="4" spans="2:14" x14ac:dyDescent="0.3">
      <c r="B4" s="200"/>
      <c r="C4" s="70"/>
      <c r="D4" s="70"/>
      <c r="E4" s="70"/>
      <c r="F4" s="70"/>
      <c r="G4" s="70"/>
      <c r="H4" s="70"/>
      <c r="I4" s="70"/>
      <c r="J4" s="6"/>
    </row>
    <row r="5" spans="2:14" ht="41.4" x14ac:dyDescent="0.3">
      <c r="B5" s="210" t="s">
        <v>370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371</v>
      </c>
      <c r="J5" s="6"/>
      <c r="K5" t="s">
        <v>353</v>
      </c>
      <c r="L5">
        <v>1</v>
      </c>
      <c r="M5">
        <v>1</v>
      </c>
      <c r="N5" s="72">
        <f>_xlfn.XLOOKUP("DESIGN",B:B,I:I,0,0,1)</f>
        <v>0</v>
      </c>
    </row>
    <row r="6" spans="2:14" x14ac:dyDescent="0.3">
      <c r="B6" s="76" t="s">
        <v>372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75"/>
      <c r="J6" s="6"/>
      <c r="K6" t="s">
        <v>355</v>
      </c>
      <c r="L6">
        <v>1</v>
      </c>
      <c r="M6">
        <v>1</v>
      </c>
      <c r="N6" s="72">
        <f>_xlfn.XLOOKUP("INTERNAL LABOUR",B:B,I:I,0,0,1)</f>
        <v>0</v>
      </c>
    </row>
    <row r="7" spans="2:14" x14ac:dyDescent="0.3">
      <c r="B7" s="76" t="s">
        <v>373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75"/>
      <c r="J7" s="6"/>
      <c r="K7" t="s">
        <v>356</v>
      </c>
      <c r="L7">
        <v>1</v>
      </c>
      <c r="M7">
        <v>1</v>
      </c>
      <c r="N7" s="72">
        <f>_xlfn.XLOOKUP("MATERIALS",B:B,I:I,0,0,1)</f>
        <v>0</v>
      </c>
    </row>
    <row r="8" spans="2:14" x14ac:dyDescent="0.3">
      <c r="B8" s="76" t="s">
        <v>374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75"/>
      <c r="J8" s="6"/>
      <c r="K8" t="s">
        <v>357</v>
      </c>
      <c r="L8">
        <v>1</v>
      </c>
      <c r="M8">
        <v>1</v>
      </c>
      <c r="N8" s="72">
        <f>_xlfn.XLOOKUP("CONTRACT COSTS",B:B,I:I,0,0,1)</f>
        <v>0</v>
      </c>
    </row>
    <row r="9" spans="2:14" x14ac:dyDescent="0.3">
      <c r="B9" s="207" t="s">
        <v>375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08"/>
      <c r="J9" s="6"/>
      <c r="K9" t="s">
        <v>358</v>
      </c>
      <c r="L9">
        <v>1</v>
      </c>
      <c r="M9">
        <v>1</v>
      </c>
      <c r="N9" s="72">
        <f>_xlfn.XLOOKUP("P50 RISK",B:B,I:I,0,0,1)</f>
        <v>0</v>
      </c>
    </row>
    <row r="10" spans="2:14" x14ac:dyDescent="0.3">
      <c r="B10" s="213" t="s">
        <v>376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14"/>
      <c r="J10" s="6"/>
      <c r="K10" t="s">
        <v>359</v>
      </c>
      <c r="L10">
        <v>1</v>
      </c>
      <c r="M10">
        <v>1</v>
      </c>
      <c r="N10" s="72">
        <f>_xlfn.XLOOKUP("OVERHEADS",B:B,I:I,0,0,1)</f>
        <v>0</v>
      </c>
    </row>
    <row r="11" spans="2:14" x14ac:dyDescent="0.3">
      <c r="B11" s="209" t="s">
        <v>377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74"/>
      <c r="J11" s="6"/>
      <c r="K11" t="s">
        <v>360</v>
      </c>
      <c r="L11">
        <v>0</v>
      </c>
      <c r="M11">
        <v>0</v>
      </c>
      <c r="N11" s="72">
        <f>_xlfn.XLOOKUP("FINANCE CHARGES",B:B,I:I,0,0,1)</f>
        <v>0</v>
      </c>
    </row>
    <row r="12" spans="2:14" x14ac:dyDescent="0.3">
      <c r="B12" s="213" t="s">
        <v>378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14"/>
      <c r="J12" s="6"/>
    </row>
    <row r="13" spans="2:14" x14ac:dyDescent="0.3">
      <c r="B13" s="73" t="s">
        <v>379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77"/>
      <c r="J13" s="6"/>
    </row>
    <row r="14" spans="2:14" x14ac:dyDescent="0.3">
      <c r="B14" s="76" t="s">
        <v>380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23"/>
      <c r="J14" s="6"/>
    </row>
    <row r="15" spans="2:14" x14ac:dyDescent="0.3">
      <c r="B15" s="213" t="s">
        <v>381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14"/>
      <c r="J15" s="6"/>
    </row>
    <row r="16" spans="2:14" x14ac:dyDescent="0.3">
      <c r="B16" s="209" t="s">
        <v>382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74"/>
      <c r="J16" s="6"/>
    </row>
    <row r="17" spans="2:10" x14ac:dyDescent="0.3">
      <c r="B17" s="213" t="s">
        <v>383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14"/>
      <c r="J17" s="6"/>
    </row>
    <row r="18" spans="2:10" x14ac:dyDescent="0.3">
      <c r="D18"/>
      <c r="E18"/>
      <c r="F18"/>
      <c r="G18"/>
      <c r="H18"/>
      <c r="I18"/>
    </row>
    <row r="19" spans="2:10" x14ac:dyDescent="0.3">
      <c r="D19"/>
      <c r="E19"/>
      <c r="F19"/>
      <c r="G19"/>
      <c r="H19"/>
      <c r="I19"/>
    </row>
    <row r="20" spans="2:10" x14ac:dyDescent="0.3">
      <c r="D20"/>
      <c r="E20"/>
      <c r="F20"/>
      <c r="G20"/>
      <c r="H20"/>
      <c r="I20"/>
    </row>
    <row r="21" spans="2:10" x14ac:dyDescent="0.3">
      <c r="D21"/>
      <c r="E21"/>
      <c r="F21"/>
      <c r="G21"/>
      <c r="H21"/>
      <c r="I21"/>
    </row>
    <row r="22" spans="2:10" x14ac:dyDescent="0.3">
      <c r="D22"/>
      <c r="E22"/>
      <c r="F22"/>
      <c r="G22"/>
      <c r="H22"/>
      <c r="I22"/>
    </row>
    <row r="23" spans="2:10" x14ac:dyDescent="0.3">
      <c r="D23"/>
      <c r="E23"/>
      <c r="F23"/>
      <c r="G23"/>
      <c r="H23"/>
      <c r="I23"/>
    </row>
    <row r="24" spans="2:10" x14ac:dyDescent="0.3">
      <c r="D24"/>
      <c r="E24"/>
      <c r="F24"/>
      <c r="G24"/>
      <c r="H24"/>
      <c r="I24"/>
    </row>
    <row r="25" spans="2:10" x14ac:dyDescent="0.3">
      <c r="D25"/>
      <c r="E25"/>
      <c r="F25"/>
      <c r="G25"/>
      <c r="H25"/>
      <c r="I25"/>
    </row>
    <row r="26" spans="2:10" x14ac:dyDescent="0.3">
      <c r="D26"/>
      <c r="E26"/>
      <c r="F26"/>
      <c r="G26"/>
      <c r="H26"/>
      <c r="I26"/>
    </row>
    <row r="27" spans="2:10" x14ac:dyDescent="0.3">
      <c r="D27"/>
      <c r="E27"/>
      <c r="F27"/>
      <c r="G27"/>
      <c r="H27"/>
      <c r="I27"/>
    </row>
    <row r="28" spans="2:10" x14ac:dyDescent="0.3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B05F406E-2155-4972-90ED-24971CCD52D9}">
          <x14:formula1>
            <xm:f>Lists!$A$1:$A$2</xm:f>
          </x14:formula1>
          <xm:sqref>C3</xm:sqref>
        </x14:dataValidation>
      </x14:dataValidation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70E3E0-C4E0-4D66-BB67-C8AAD2D209ED}">
  <sheetPr>
    <tabColor theme="5"/>
  </sheetPr>
  <dimension ref="B1:N28"/>
  <sheetViews>
    <sheetView workbookViewId="0">
      <selection activeCell="F21" sqref="A1:XFD1048576"/>
    </sheetView>
  </sheetViews>
  <sheetFormatPr defaultRowHeight="14.4" x14ac:dyDescent="0.3"/>
  <cols>
    <col min="2" max="3" width="21.5546875" customWidth="1"/>
    <col min="4" max="8" width="21.5546875" style="4" customWidth="1"/>
    <col min="9" max="9" width="21.5546875" style="6" customWidth="1"/>
    <col min="10" max="10" width="20.33203125" customWidth="1"/>
    <col min="11" max="11" width="15" customWidth="1"/>
    <col min="12" max="12" width="18.33203125" customWidth="1"/>
    <col min="13" max="13" width="12.33203125" bestFit="1" customWidth="1"/>
    <col min="14" max="14" width="10.88671875" bestFit="1" customWidth="1"/>
  </cols>
  <sheetData>
    <row r="1" spans="2:14" x14ac:dyDescent="0.3">
      <c r="C1" s="4"/>
      <c r="I1" s="4"/>
      <c r="J1" s="6"/>
    </row>
    <row r="2" spans="2:14" x14ac:dyDescent="0.3">
      <c r="C2" s="156" t="s">
        <v>367</v>
      </c>
      <c r="I2" s="4"/>
      <c r="J2" s="6"/>
    </row>
    <row r="3" spans="2:14" x14ac:dyDescent="0.3">
      <c r="B3" s="243" t="s">
        <v>393</v>
      </c>
      <c r="C3" s="70" t="s">
        <v>369</v>
      </c>
      <c r="F3" s="70"/>
      <c r="G3" s="70"/>
      <c r="H3" s="70"/>
      <c r="I3" s="70"/>
      <c r="J3" s="6"/>
    </row>
    <row r="4" spans="2:14" x14ac:dyDescent="0.3">
      <c r="B4" s="200"/>
      <c r="C4" s="70"/>
      <c r="D4" s="70"/>
      <c r="E4" s="70"/>
      <c r="F4" s="70"/>
      <c r="G4" s="70"/>
      <c r="H4" s="70"/>
      <c r="I4" s="70"/>
      <c r="J4" s="6"/>
    </row>
    <row r="5" spans="2:14" ht="41.4" x14ac:dyDescent="0.3">
      <c r="B5" s="210" t="s">
        <v>370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371</v>
      </c>
      <c r="J5" s="6"/>
      <c r="K5" t="s">
        <v>353</v>
      </c>
      <c r="L5">
        <v>1</v>
      </c>
      <c r="M5">
        <v>1</v>
      </c>
      <c r="N5" s="72">
        <f>_xlfn.XLOOKUP("DESIGN",B:B,I:I,0,0,1)</f>
        <v>0</v>
      </c>
    </row>
    <row r="6" spans="2:14" x14ac:dyDescent="0.3">
      <c r="B6" s="76" t="s">
        <v>372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75"/>
      <c r="J6" s="6"/>
      <c r="K6" t="s">
        <v>355</v>
      </c>
      <c r="L6">
        <v>1</v>
      </c>
      <c r="M6">
        <v>1</v>
      </c>
      <c r="N6" s="72">
        <f>_xlfn.XLOOKUP("INTERNAL LABOUR",B:B,I:I,0,0,1)</f>
        <v>0</v>
      </c>
    </row>
    <row r="7" spans="2:14" x14ac:dyDescent="0.3">
      <c r="B7" s="76" t="s">
        <v>373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75"/>
      <c r="J7" s="6"/>
      <c r="K7" t="s">
        <v>356</v>
      </c>
      <c r="L7">
        <v>1</v>
      </c>
      <c r="M7">
        <v>1</v>
      </c>
      <c r="N7" s="72">
        <f>_xlfn.XLOOKUP("MATERIALS",B:B,I:I,0,0,1)</f>
        <v>0</v>
      </c>
    </row>
    <row r="8" spans="2:14" x14ac:dyDescent="0.3">
      <c r="B8" s="76" t="s">
        <v>374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75"/>
      <c r="J8" s="6"/>
      <c r="K8" t="s">
        <v>357</v>
      </c>
      <c r="L8">
        <v>1</v>
      </c>
      <c r="M8">
        <v>1</v>
      </c>
      <c r="N8" s="72">
        <f>_xlfn.XLOOKUP("CONTRACT COSTS",B:B,I:I,0,0,1)</f>
        <v>0</v>
      </c>
    </row>
    <row r="9" spans="2:14" x14ac:dyDescent="0.3">
      <c r="B9" s="207" t="s">
        <v>375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08"/>
      <c r="J9" s="6"/>
      <c r="K9" t="s">
        <v>358</v>
      </c>
      <c r="L9">
        <v>1</v>
      </c>
      <c r="M9">
        <v>1</v>
      </c>
      <c r="N9" s="72">
        <f>_xlfn.XLOOKUP("P50 RISK",B:B,I:I,0,0,1)</f>
        <v>0</v>
      </c>
    </row>
    <row r="10" spans="2:14" x14ac:dyDescent="0.3">
      <c r="B10" s="213" t="s">
        <v>376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14"/>
      <c r="J10" s="6"/>
      <c r="K10" t="s">
        <v>359</v>
      </c>
      <c r="L10">
        <v>1</v>
      </c>
      <c r="M10">
        <v>1</v>
      </c>
      <c r="N10" s="72">
        <f>_xlfn.XLOOKUP("OVERHEADS",B:B,I:I,0,0,1)</f>
        <v>0</v>
      </c>
    </row>
    <row r="11" spans="2:14" x14ac:dyDescent="0.3">
      <c r="B11" s="209" t="s">
        <v>377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74"/>
      <c r="J11" s="6"/>
      <c r="K11" t="s">
        <v>360</v>
      </c>
      <c r="L11">
        <v>0</v>
      </c>
      <c r="M11">
        <v>0</v>
      </c>
      <c r="N11" s="72">
        <f>_xlfn.XLOOKUP("FINANCE CHARGES",B:B,I:I,0,0,1)</f>
        <v>0</v>
      </c>
    </row>
    <row r="12" spans="2:14" x14ac:dyDescent="0.3">
      <c r="B12" s="213" t="s">
        <v>378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14"/>
      <c r="J12" s="6"/>
    </row>
    <row r="13" spans="2:14" x14ac:dyDescent="0.3">
      <c r="B13" s="73" t="s">
        <v>379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77"/>
      <c r="J13" s="6"/>
    </row>
    <row r="14" spans="2:14" x14ac:dyDescent="0.3">
      <c r="B14" s="76" t="s">
        <v>380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23"/>
      <c r="J14" s="6"/>
    </row>
    <row r="15" spans="2:14" x14ac:dyDescent="0.3">
      <c r="B15" s="213" t="s">
        <v>381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14"/>
      <c r="J15" s="6"/>
    </row>
    <row r="16" spans="2:14" x14ac:dyDescent="0.3">
      <c r="B16" s="209" t="s">
        <v>382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74"/>
      <c r="J16" s="6"/>
    </row>
    <row r="17" spans="2:10" x14ac:dyDescent="0.3">
      <c r="B17" s="213" t="s">
        <v>383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14"/>
      <c r="J17" s="6"/>
    </row>
    <row r="18" spans="2:10" x14ac:dyDescent="0.3">
      <c r="D18"/>
      <c r="E18"/>
      <c r="F18"/>
      <c r="G18"/>
      <c r="H18"/>
      <c r="I18"/>
    </row>
    <row r="19" spans="2:10" x14ac:dyDescent="0.3">
      <c r="D19"/>
      <c r="E19"/>
      <c r="F19"/>
      <c r="G19"/>
      <c r="H19"/>
      <c r="I19"/>
    </row>
    <row r="20" spans="2:10" x14ac:dyDescent="0.3">
      <c r="D20"/>
      <c r="E20"/>
      <c r="F20"/>
      <c r="G20"/>
      <c r="H20"/>
      <c r="I20"/>
    </row>
    <row r="21" spans="2:10" x14ac:dyDescent="0.3">
      <c r="D21"/>
      <c r="E21"/>
      <c r="F21"/>
      <c r="G21"/>
      <c r="H21"/>
      <c r="I21"/>
    </row>
    <row r="22" spans="2:10" x14ac:dyDescent="0.3">
      <c r="D22"/>
      <c r="E22"/>
      <c r="F22"/>
      <c r="G22"/>
      <c r="H22"/>
      <c r="I22"/>
    </row>
    <row r="23" spans="2:10" x14ac:dyDescent="0.3">
      <c r="D23"/>
      <c r="E23"/>
      <c r="F23"/>
      <c r="G23"/>
      <c r="H23"/>
      <c r="I23"/>
    </row>
    <row r="24" spans="2:10" x14ac:dyDescent="0.3">
      <c r="D24"/>
      <c r="E24"/>
      <c r="F24"/>
      <c r="G24"/>
      <c r="H24"/>
      <c r="I24"/>
    </row>
    <row r="25" spans="2:10" x14ac:dyDescent="0.3">
      <c r="D25"/>
      <c r="E25"/>
      <c r="F25"/>
      <c r="G25"/>
      <c r="H25"/>
      <c r="I25"/>
    </row>
    <row r="26" spans="2:10" x14ac:dyDescent="0.3">
      <c r="D26"/>
      <c r="E26"/>
      <c r="F26"/>
      <c r="G26"/>
      <c r="H26"/>
      <c r="I26"/>
    </row>
    <row r="27" spans="2:10" x14ac:dyDescent="0.3">
      <c r="D27"/>
      <c r="E27"/>
      <c r="F27"/>
      <c r="G27"/>
      <c r="H27"/>
      <c r="I27"/>
    </row>
    <row r="28" spans="2:10" x14ac:dyDescent="0.3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948F7088-745C-40B3-BA29-55618E2B31AA}">
          <x14:formula1>
            <xm:f>Lists!$A$1:$A$2</xm:f>
          </x14:formula1>
          <xm:sqref>C3</xm:sqref>
        </x14:dataValidation>
      </x14:dataValidation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0A2E6-7F6E-46A6-B103-64AAF092EAD2}">
  <sheetPr>
    <tabColor theme="5"/>
  </sheetPr>
  <dimension ref="B1:N28"/>
  <sheetViews>
    <sheetView workbookViewId="0">
      <selection activeCell="F21" sqref="A1:XFD1048576"/>
    </sheetView>
  </sheetViews>
  <sheetFormatPr defaultRowHeight="14.4" x14ac:dyDescent="0.3"/>
  <cols>
    <col min="2" max="3" width="21.5546875" customWidth="1"/>
    <col min="4" max="8" width="21.5546875" style="4" customWidth="1"/>
    <col min="9" max="9" width="21.5546875" style="6" customWidth="1"/>
    <col min="10" max="10" width="20.33203125" customWidth="1"/>
    <col min="11" max="11" width="15" customWidth="1"/>
    <col min="12" max="12" width="18.33203125" customWidth="1"/>
    <col min="13" max="13" width="12.33203125" bestFit="1" customWidth="1"/>
    <col min="14" max="14" width="10.88671875" bestFit="1" customWidth="1"/>
  </cols>
  <sheetData>
    <row r="1" spans="2:14" x14ac:dyDescent="0.3">
      <c r="C1" s="4"/>
      <c r="I1" s="4"/>
      <c r="J1" s="6"/>
    </row>
    <row r="2" spans="2:14" x14ac:dyDescent="0.3">
      <c r="C2" s="156" t="s">
        <v>367</v>
      </c>
      <c r="I2" s="4"/>
      <c r="J2" s="6"/>
    </row>
    <row r="3" spans="2:14" x14ac:dyDescent="0.3">
      <c r="B3" s="243" t="s">
        <v>393</v>
      </c>
      <c r="C3" s="70" t="s">
        <v>369</v>
      </c>
      <c r="F3" s="70"/>
      <c r="G3" s="70"/>
      <c r="H3" s="70"/>
      <c r="I3" s="70"/>
      <c r="J3" s="6"/>
    </row>
    <row r="4" spans="2:14" x14ac:dyDescent="0.3">
      <c r="B4" s="200"/>
      <c r="C4" s="70"/>
      <c r="D4" s="70"/>
      <c r="E4" s="70"/>
      <c r="F4" s="70"/>
      <c r="G4" s="70"/>
      <c r="H4" s="70"/>
      <c r="I4" s="70"/>
      <c r="J4" s="6"/>
    </row>
    <row r="5" spans="2:14" ht="41.4" x14ac:dyDescent="0.3">
      <c r="B5" s="210" t="s">
        <v>370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371</v>
      </c>
      <c r="J5" s="6"/>
      <c r="K5" t="s">
        <v>353</v>
      </c>
      <c r="L5">
        <v>1</v>
      </c>
      <c r="M5">
        <v>1</v>
      </c>
      <c r="N5" s="72">
        <f>_xlfn.XLOOKUP("DESIGN",B:B,I:I,0,0,1)</f>
        <v>0</v>
      </c>
    </row>
    <row r="6" spans="2:14" x14ac:dyDescent="0.3">
      <c r="B6" s="76" t="s">
        <v>372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75"/>
      <c r="J6" s="6"/>
      <c r="K6" t="s">
        <v>355</v>
      </c>
      <c r="L6">
        <v>1</v>
      </c>
      <c r="M6">
        <v>1</v>
      </c>
      <c r="N6" s="72">
        <f>_xlfn.XLOOKUP("INTERNAL LABOUR",B:B,I:I,0,0,1)</f>
        <v>0</v>
      </c>
    </row>
    <row r="7" spans="2:14" x14ac:dyDescent="0.3">
      <c r="B7" s="76" t="s">
        <v>373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75"/>
      <c r="J7" s="6"/>
      <c r="K7" t="s">
        <v>356</v>
      </c>
      <c r="L7">
        <v>1</v>
      </c>
      <c r="M7">
        <v>1</v>
      </c>
      <c r="N7" s="72">
        <f>_xlfn.XLOOKUP("MATERIALS",B:B,I:I,0,0,1)</f>
        <v>0</v>
      </c>
    </row>
    <row r="8" spans="2:14" x14ac:dyDescent="0.3">
      <c r="B8" s="76" t="s">
        <v>374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75"/>
      <c r="J8" s="6"/>
      <c r="K8" t="s">
        <v>357</v>
      </c>
      <c r="L8">
        <v>1</v>
      </c>
      <c r="M8">
        <v>1</v>
      </c>
      <c r="N8" s="72">
        <f>_xlfn.XLOOKUP("CONTRACT COSTS",B:B,I:I,0,0,1)</f>
        <v>0</v>
      </c>
    </row>
    <row r="9" spans="2:14" x14ac:dyDescent="0.3">
      <c r="B9" s="207" t="s">
        <v>375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08"/>
      <c r="J9" s="6"/>
      <c r="K9" t="s">
        <v>358</v>
      </c>
      <c r="L9">
        <v>1</v>
      </c>
      <c r="M9">
        <v>1</v>
      </c>
      <c r="N9" s="72">
        <f>_xlfn.XLOOKUP("P50 RISK",B:B,I:I,0,0,1)</f>
        <v>0</v>
      </c>
    </row>
    <row r="10" spans="2:14" x14ac:dyDescent="0.3">
      <c r="B10" s="213" t="s">
        <v>376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14"/>
      <c r="J10" s="6"/>
      <c r="K10" t="s">
        <v>359</v>
      </c>
      <c r="L10">
        <v>1</v>
      </c>
      <c r="M10">
        <v>1</v>
      </c>
      <c r="N10" s="72">
        <f>_xlfn.XLOOKUP("OVERHEADS",B:B,I:I,0,0,1)</f>
        <v>0</v>
      </c>
    </row>
    <row r="11" spans="2:14" x14ac:dyDescent="0.3">
      <c r="B11" s="209" t="s">
        <v>377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74"/>
      <c r="J11" s="6"/>
      <c r="K11" t="s">
        <v>360</v>
      </c>
      <c r="L11">
        <v>0</v>
      </c>
      <c r="M11">
        <v>0</v>
      </c>
      <c r="N11" s="72">
        <f>_xlfn.XLOOKUP("FINANCE CHARGES",B:B,I:I,0,0,1)</f>
        <v>0</v>
      </c>
    </row>
    <row r="12" spans="2:14" x14ac:dyDescent="0.3">
      <c r="B12" s="213" t="s">
        <v>378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14"/>
      <c r="J12" s="6"/>
    </row>
    <row r="13" spans="2:14" x14ac:dyDescent="0.3">
      <c r="B13" s="73" t="s">
        <v>379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77"/>
      <c r="J13" s="6"/>
    </row>
    <row r="14" spans="2:14" x14ac:dyDescent="0.3">
      <c r="B14" s="76" t="s">
        <v>380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23"/>
      <c r="J14" s="6"/>
    </row>
    <row r="15" spans="2:14" x14ac:dyDescent="0.3">
      <c r="B15" s="213" t="s">
        <v>381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14"/>
      <c r="J15" s="6"/>
    </row>
    <row r="16" spans="2:14" x14ac:dyDescent="0.3">
      <c r="B16" s="209" t="s">
        <v>382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74"/>
      <c r="J16" s="6"/>
    </row>
    <row r="17" spans="2:10" x14ac:dyDescent="0.3">
      <c r="B17" s="213" t="s">
        <v>383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14"/>
      <c r="J17" s="6"/>
    </row>
    <row r="18" spans="2:10" x14ac:dyDescent="0.3">
      <c r="D18"/>
      <c r="E18"/>
      <c r="F18"/>
      <c r="G18"/>
      <c r="H18"/>
      <c r="I18"/>
    </row>
    <row r="19" spans="2:10" x14ac:dyDescent="0.3">
      <c r="D19"/>
      <c r="E19"/>
      <c r="F19"/>
      <c r="G19"/>
      <c r="H19"/>
      <c r="I19"/>
    </row>
    <row r="20" spans="2:10" x14ac:dyDescent="0.3">
      <c r="D20"/>
      <c r="E20"/>
      <c r="F20"/>
      <c r="G20"/>
      <c r="H20"/>
      <c r="I20"/>
    </row>
    <row r="21" spans="2:10" x14ac:dyDescent="0.3">
      <c r="D21"/>
      <c r="E21"/>
      <c r="F21"/>
      <c r="G21"/>
      <c r="H21"/>
      <c r="I21"/>
    </row>
    <row r="22" spans="2:10" x14ac:dyDescent="0.3">
      <c r="D22"/>
      <c r="E22"/>
      <c r="F22"/>
      <c r="G22"/>
      <c r="H22"/>
      <c r="I22"/>
    </row>
    <row r="23" spans="2:10" x14ac:dyDescent="0.3">
      <c r="D23"/>
      <c r="E23"/>
      <c r="F23"/>
      <c r="G23"/>
      <c r="H23"/>
      <c r="I23"/>
    </row>
    <row r="24" spans="2:10" x14ac:dyDescent="0.3">
      <c r="D24"/>
      <c r="E24"/>
      <c r="F24"/>
      <c r="G24"/>
      <c r="H24"/>
      <c r="I24"/>
    </row>
    <row r="25" spans="2:10" x14ac:dyDescent="0.3">
      <c r="D25"/>
      <c r="E25"/>
      <c r="F25"/>
      <c r="G25"/>
      <c r="H25"/>
      <c r="I25"/>
    </row>
    <row r="26" spans="2:10" x14ac:dyDescent="0.3">
      <c r="D26"/>
      <c r="E26"/>
      <c r="F26"/>
      <c r="G26"/>
      <c r="H26"/>
      <c r="I26"/>
    </row>
    <row r="27" spans="2:10" x14ac:dyDescent="0.3">
      <c r="D27"/>
      <c r="E27"/>
      <c r="F27"/>
      <c r="G27"/>
      <c r="H27"/>
      <c r="I27"/>
    </row>
    <row r="28" spans="2:10" x14ac:dyDescent="0.3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38BEA95F-F124-45BE-A22B-695F07120D37}">
          <x14:formula1>
            <xm:f>Lists!$A$1:$A$2</xm:f>
          </x14:formula1>
          <xm:sqref>C3</xm:sqref>
        </x14:dataValidation>
      </x14:dataValidation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71EF82-EFBF-404C-9942-4A2EF3D85C22}">
  <sheetPr codeName="Sheet25">
    <tabColor theme="4"/>
  </sheetPr>
  <dimension ref="A1"/>
  <sheetViews>
    <sheetView workbookViewId="0">
      <selection activeCell="C24" sqref="C24"/>
    </sheetView>
  </sheetViews>
  <sheetFormatPr defaultRowHeight="14.4" x14ac:dyDescent="0.3"/>
  <sheetData/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972BC1-B5BA-4A14-859C-A3845BFCA7D1}">
  <sheetPr codeName="Sheet26">
    <tabColor theme="4"/>
  </sheetPr>
  <dimension ref="A1:AI213"/>
  <sheetViews>
    <sheetView topLeftCell="B1" zoomScale="55" zoomScaleNormal="55" workbookViewId="0">
      <selection activeCell="E53" sqref="E53"/>
    </sheetView>
  </sheetViews>
  <sheetFormatPr defaultRowHeight="14.4" x14ac:dyDescent="0.3"/>
  <cols>
    <col min="1" max="1" width="25.3320312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394</v>
      </c>
    </row>
    <row r="3" spans="1:8" ht="14.4" customHeight="1" x14ac:dyDescent="0.3">
      <c r="A3" s="412" t="s">
        <v>395</v>
      </c>
      <c r="B3" s="25" t="s">
        <v>396</v>
      </c>
      <c r="C3" s="25" t="s">
        <v>228</v>
      </c>
    </row>
    <row r="4" spans="1:8" ht="14.4" customHeight="1" x14ac:dyDescent="0.3">
      <c r="A4" s="413"/>
      <c r="B4" s="25" t="s">
        <v>397</v>
      </c>
      <c r="C4" s="25" t="s">
        <v>228</v>
      </c>
    </row>
    <row r="5" spans="1:8" ht="14.4" customHeight="1" x14ac:dyDescent="0.3">
      <c r="A5" s="413"/>
      <c r="B5" s="25" t="s">
        <v>79</v>
      </c>
      <c r="C5" s="25" t="s">
        <v>228</v>
      </c>
    </row>
    <row r="7" spans="1:8" ht="14.4" customHeight="1" x14ac:dyDescent="0.3">
      <c r="C7" s="26" t="s">
        <v>228</v>
      </c>
      <c r="D7" s="26" t="s">
        <v>398</v>
      </c>
      <c r="E7" s="26" t="s">
        <v>399</v>
      </c>
      <c r="H7" s="7"/>
    </row>
    <row r="8" spans="1:8" ht="14.4" customHeight="1" x14ac:dyDescent="0.3">
      <c r="B8" s="27" t="s">
        <v>396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397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81" t="s">
        <v>400</v>
      </c>
      <c r="B11" s="27" t="s">
        <v>202</v>
      </c>
      <c r="C11" s="30">
        <f>Asset_Life_Option_1</f>
        <v>45</v>
      </c>
      <c r="D11" s="28"/>
      <c r="E11" s="29"/>
    </row>
    <row r="12" spans="1:8" ht="14.4" customHeight="1" x14ac:dyDescent="0.3">
      <c r="A12" s="379"/>
      <c r="B12" s="27" t="s">
        <v>205</v>
      </c>
      <c r="C12" s="30">
        <f>Asset_Life_Option_2</f>
        <v>45</v>
      </c>
      <c r="D12" s="28"/>
      <c r="E12" s="29"/>
    </row>
    <row r="13" spans="1:8" ht="14.4" customHeight="1" x14ac:dyDescent="0.3">
      <c r="A13" s="379"/>
      <c r="B13" s="27" t="s">
        <v>209</v>
      </c>
      <c r="C13" s="30">
        <f>Asset_Life_Option_3</f>
        <v>0</v>
      </c>
      <c r="D13" s="28"/>
      <c r="E13" s="29"/>
    </row>
    <row r="14" spans="1:8" ht="14.4" customHeight="1" x14ac:dyDescent="0.3">
      <c r="A14" s="379"/>
      <c r="B14" s="27" t="s">
        <v>210</v>
      </c>
      <c r="C14" s="30">
        <f>Asset_Life_Option_4</f>
        <v>0</v>
      </c>
      <c r="D14" s="28"/>
      <c r="E14" s="29"/>
    </row>
    <row r="15" spans="1:8" ht="14.4" customHeight="1" x14ac:dyDescent="0.3">
      <c r="A15" s="379"/>
      <c r="B15" s="27" t="s">
        <v>211</v>
      </c>
      <c r="C15" s="30">
        <f>Asset_Life_Option_5</f>
        <v>0</v>
      </c>
      <c r="D15" s="28"/>
      <c r="E15" s="29"/>
    </row>
    <row r="16" spans="1:8" ht="14.4" customHeight="1" x14ac:dyDescent="0.3">
      <c r="A16" s="379"/>
      <c r="B16" s="27" t="s">
        <v>213</v>
      </c>
      <c r="C16" s="30">
        <f>Asset_Life_Option_6</f>
        <v>0</v>
      </c>
      <c r="D16" s="28"/>
      <c r="E16" s="29"/>
    </row>
    <row r="17" spans="1:34" ht="14.4" customHeight="1" x14ac:dyDescent="0.3">
      <c r="A17" s="379"/>
      <c r="B17" s="27" t="s">
        <v>214</v>
      </c>
      <c r="C17" s="30">
        <f>Asset_Life_Option_7</f>
        <v>0</v>
      </c>
      <c r="D17" s="28"/>
      <c r="E17" s="29"/>
    </row>
    <row r="18" spans="1:34" ht="14.4" customHeight="1" x14ac:dyDescent="0.3">
      <c r="A18" s="379"/>
      <c r="B18" s="27" t="s">
        <v>215</v>
      </c>
      <c r="C18" s="30">
        <f>Asset_Life_Option_7</f>
        <v>0</v>
      </c>
      <c r="D18" s="28"/>
      <c r="E18" s="29"/>
    </row>
    <row r="19" spans="1:34" ht="14.4" customHeight="1" x14ac:dyDescent="0.3">
      <c r="A19" s="379"/>
      <c r="B19" s="27" t="s">
        <v>216</v>
      </c>
      <c r="C19" s="30">
        <f>Asset_Life_Option_9</f>
        <v>0</v>
      </c>
      <c r="D19" s="28"/>
      <c r="E19" s="29"/>
    </row>
    <row r="20" spans="1:34" ht="15" thickBot="1" x14ac:dyDescent="0.35">
      <c r="A20" s="379"/>
      <c r="B20" s="27" t="s">
        <v>217</v>
      </c>
      <c r="C20" s="30">
        <f>Asset_Life_Option_10</f>
        <v>0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131</v>
      </c>
      <c r="G23" s="14"/>
      <c r="K23" s="15"/>
    </row>
    <row r="24" spans="1:34" s="37" customFormat="1" ht="14.4" customHeight="1" x14ac:dyDescent="0.3">
      <c r="B24" s="37" t="s">
        <v>202</v>
      </c>
      <c r="G24" s="38"/>
      <c r="K24" s="39"/>
    </row>
    <row r="25" spans="1:34" s="40" customFormat="1" ht="14.4" customHeight="1" x14ac:dyDescent="0.3">
      <c r="B25" s="41" t="s">
        <v>220</v>
      </c>
      <c r="C25" s="41" t="s">
        <v>203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401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402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204</v>
      </c>
      <c r="E32" s="53" cm="1">
        <f t="array" ref="E32:AH32">TRANSPOSE(Option_1_SR_Base)*HLOOKUP($C$5,$C$7:$E$10,4,FALSE)</f>
        <v>0.992248890395802</v>
      </c>
      <c r="F32" s="53">
        <v>0.992248890395802</v>
      </c>
      <c r="G32" s="54">
        <v>0.992248890395802</v>
      </c>
      <c r="H32" s="55">
        <v>0.992248890395802</v>
      </c>
      <c r="I32" s="55">
        <v>0.992248890395802</v>
      </c>
      <c r="J32" s="55">
        <v>0.992248890395802</v>
      </c>
      <c r="K32" s="56">
        <v>0.992248890395802</v>
      </c>
      <c r="L32" s="53">
        <v>0.992248890395802</v>
      </c>
      <c r="M32" s="53">
        <v>0.992248890395802</v>
      </c>
      <c r="N32" s="53">
        <v>0.992248890395802</v>
      </c>
      <c r="O32" s="53">
        <v>0.992248890395802</v>
      </c>
      <c r="P32" s="53">
        <v>0.992248890395802</v>
      </c>
      <c r="Q32" s="53">
        <v>0.992248890395802</v>
      </c>
      <c r="R32" s="53">
        <v>0.992248890395802</v>
      </c>
      <c r="S32" s="53">
        <v>0.992248890395802</v>
      </c>
      <c r="T32" s="53">
        <v>0.992248890395802</v>
      </c>
      <c r="U32" s="53">
        <v>0.992248890395802</v>
      </c>
      <c r="V32" s="53">
        <v>0.992248890395802</v>
      </c>
      <c r="W32" s="53">
        <v>0.992248890395802</v>
      </c>
      <c r="X32" s="53">
        <v>0.992248890395802</v>
      </c>
      <c r="Y32" s="53">
        <v>0.992248890395802</v>
      </c>
      <c r="Z32" s="53">
        <v>0.992248890395802</v>
      </c>
      <c r="AA32" s="53">
        <v>0.992248890395802</v>
      </c>
      <c r="AB32" s="53">
        <v>0.992248890395802</v>
      </c>
      <c r="AC32" s="53">
        <v>0.992248890395802</v>
      </c>
      <c r="AD32" s="53">
        <v>0.992248890395802</v>
      </c>
      <c r="AE32" s="53">
        <v>0.992248890395802</v>
      </c>
      <c r="AF32" s="53">
        <v>0.992248890395802</v>
      </c>
      <c r="AG32" s="53">
        <v>0.992248890395802</v>
      </c>
      <c r="AH32" s="53">
        <v>0.992248890395802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205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42" t="s">
        <v>403</v>
      </c>
      <c r="B35" s="41" t="s">
        <v>220</v>
      </c>
      <c r="C35" s="41" t="s">
        <v>203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4.6539273944196973</v>
      </c>
      <c r="C36" s="45">
        <f>SUM(E36:AH36)</f>
        <v>5.7616437235898541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1.1523287447179709</v>
      </c>
      <c r="H36" s="55">
        <f>HLOOKUP($C$4,$C$7:$E$9,3,FALSE)*'2.3.1 Cost_Sum'!I33</f>
        <v>1.1523287447179709</v>
      </c>
      <c r="I36" s="55">
        <f>HLOOKUP($C$4,$C$7:$E$9,3,FALSE)*'2.3.1 Cost_Sum'!J33</f>
        <v>1.1523287447179709</v>
      </c>
      <c r="J36" s="55">
        <f>HLOOKUP($C$4,$C$7:$E$9,3,FALSE)*'2.3.1 Cost_Sum'!K33</f>
        <v>1.1523287447179709</v>
      </c>
      <c r="K36" s="56">
        <f>HLOOKUP($C$4,$C$7:$E$9,3,FALSE)*'2.3.1 Cost_Sum'!L33</f>
        <v>1.1523287447179709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4.898332424853398E-2</v>
      </c>
      <c r="C37" s="45">
        <f t="shared" ref="C37:C38" si="4">SUM(E37:AH37)</f>
        <v>5.7616437235898543E-2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5.7616437235898543E-2</v>
      </c>
      <c r="I37" s="55">
        <f>HLOOKUP($C$4,$C$7:$E$9,3,FALSE)*'2.3.1 Cost_Sum'!J34</f>
        <v>0</v>
      </c>
      <c r="J37" s="55">
        <f>HLOOKUP($C$4,$C$7:$E$9,3,FALSE)*'2.3.1 Cost_Sum'!K34</f>
        <v>0</v>
      </c>
      <c r="K37" s="56">
        <f>HLOOKUP($C$4,$C$7:$E$9,3,FALSE)*'2.3.1 Cost_Sum'!L34</f>
        <v>0</v>
      </c>
      <c r="L37" s="60">
        <f>HLOOKUP($C$4,$C$7:$E$9,3,FALSE)*'2.3.1 Cost_Sum'!M34</f>
        <v>0</v>
      </c>
      <c r="M37" s="60">
        <f>HLOOKUP($C$4,$C$7:$E$9,3,FALSE)*'2.3.1 Cost_Sum'!N34</f>
        <v>0</v>
      </c>
      <c r="N37" s="60">
        <f>HLOOKUP($C$4,$C$7:$E$9,3,FALSE)*'2.3.1 Cost_Sum'!O34</f>
        <v>0</v>
      </c>
      <c r="O37" s="60">
        <f>HLOOKUP($C$4,$C$7:$E$9,3,FALSE)*'2.3.1 Cost_Sum'!P34</f>
        <v>0</v>
      </c>
      <c r="P37" s="60">
        <f>HLOOKUP($C$4,$C$7:$E$9,3,FALSE)*'2.3.1 Cost_Sum'!Q34</f>
        <v>0</v>
      </c>
      <c r="Q37" s="60">
        <f>HLOOKUP($C$4,$C$7:$E$9,3,FALSE)*'2.3.1 Cost_Sum'!R34</f>
        <v>0</v>
      </c>
      <c r="R37" s="60">
        <f>HLOOKUP($C$4,$C$7:$E$9,3,FALSE)*'2.3.1 Cost_Sum'!S34</f>
        <v>0</v>
      </c>
      <c r="S37" s="60">
        <f>HLOOKUP($C$4,$C$7:$E$9,3,FALSE)*'2.3.1 Cost_Sum'!T34</f>
        <v>0</v>
      </c>
      <c r="T37" s="60">
        <f>HLOOKUP($C$4,$C$7:$E$9,3,FALSE)*'2.3.1 Cost_Sum'!U34</f>
        <v>0</v>
      </c>
      <c r="U37" s="60">
        <f>HLOOKUP($C$4,$C$7:$E$9,3,FALSE)*'2.3.1 Cost_Sum'!V34</f>
        <v>0</v>
      </c>
      <c r="V37" s="60">
        <f>HLOOKUP($C$4,$C$7:$E$9,3,FALSE)*'2.3.1 Cost_Sum'!W34</f>
        <v>0</v>
      </c>
      <c r="W37" s="60">
        <f>HLOOKUP($C$4,$C$7:$E$9,3,FALSE)*'2.3.1 Cost_Sum'!X34</f>
        <v>0</v>
      </c>
      <c r="X37" s="60">
        <f>HLOOKUP($C$4,$C$7:$E$9,3,FALSE)*'2.3.1 Cost_Sum'!Y34</f>
        <v>0</v>
      </c>
      <c r="Y37" s="60">
        <f>HLOOKUP($C$4,$C$7:$E$9,3,FALSE)*'2.3.1 Cost_Sum'!Z34</f>
        <v>0</v>
      </c>
      <c r="Z37" s="60">
        <f>HLOOKUP($C$4,$C$7:$E$9,3,FALSE)*'2.3.1 Cost_Sum'!AA34</f>
        <v>0</v>
      </c>
      <c r="AA37" s="60">
        <f>HLOOKUP($C$4,$C$7:$E$9,3,FALSE)*'2.3.1 Cost_Sum'!AB34</f>
        <v>0</v>
      </c>
      <c r="AB37" s="60">
        <f>HLOOKUP($C$4,$C$7:$E$9,3,FALSE)*'2.3.1 Cost_Sum'!AC34</f>
        <v>0</v>
      </c>
      <c r="AC37" s="60">
        <f>HLOOKUP($C$4,$C$7:$E$9,3,FALSE)*'2.3.1 Cost_Sum'!AD34</f>
        <v>0</v>
      </c>
      <c r="AD37" s="60">
        <f>HLOOKUP($C$4,$C$7:$E$9,3,FALSE)*'2.3.1 Cost_Sum'!AE34</f>
        <v>0</v>
      </c>
      <c r="AE37" s="60">
        <f>HLOOKUP($C$4,$C$7:$E$9,3,FALSE)*'2.3.1 Cost_Sum'!AF34</f>
        <v>0</v>
      </c>
      <c r="AF37" s="60">
        <f>HLOOKUP($C$4,$C$7:$E$9,3,FALSE)*'2.3.1 Cost_Sum'!AG34</f>
        <v>0</v>
      </c>
      <c r="AG37" s="60">
        <f>HLOOKUP($C$4,$C$7:$E$9,3,FALSE)*'2.3.1 Cost_Sum'!AH34</f>
        <v>0</v>
      </c>
      <c r="AH37" s="60">
        <f>HLOOKUP($C$4,$C$7:$E$9,3,FALSE)*'2.3.1 Cost_Sum'!AI34</f>
        <v>0</v>
      </c>
    </row>
    <row r="38" spans="1:34" ht="14.4" customHeight="1" x14ac:dyDescent="0.3">
      <c r="B38" s="45">
        <f t="shared" si="3"/>
        <v>13.190319539455935</v>
      </c>
      <c r="C38" s="45">
        <f t="shared" si="4"/>
        <v>27.782968931082465</v>
      </c>
      <c r="D38" t="s">
        <v>401</v>
      </c>
      <c r="E38" s="60">
        <f>IF(E$37&lt;&gt;0,E32-E42,0)</f>
        <v>0</v>
      </c>
      <c r="F38" s="60">
        <f t="shared" ref="F38" si="5">IF(F$37&lt;&gt;0,F32-F42,0)</f>
        <v>0</v>
      </c>
      <c r="G38" s="54">
        <f t="shared" ref="G38:AH38" si="6">G32-G42</f>
        <v>0.992248890395802</v>
      </c>
      <c r="H38" s="230">
        <f t="shared" si="6"/>
        <v>0.992248890395802</v>
      </c>
      <c r="I38" s="230">
        <f t="shared" si="6"/>
        <v>0.992248890395802</v>
      </c>
      <c r="J38" s="230">
        <f t="shared" si="6"/>
        <v>0.992248890395802</v>
      </c>
      <c r="K38" s="56">
        <f t="shared" si="6"/>
        <v>0.992248890395802</v>
      </c>
      <c r="L38" s="60">
        <f t="shared" si="6"/>
        <v>0.992248890395802</v>
      </c>
      <c r="M38" s="60">
        <f t="shared" si="6"/>
        <v>0.992248890395802</v>
      </c>
      <c r="N38" s="60">
        <f t="shared" si="6"/>
        <v>0.992248890395802</v>
      </c>
      <c r="O38" s="60">
        <f t="shared" si="6"/>
        <v>0.992248890395802</v>
      </c>
      <c r="P38" s="60">
        <f t="shared" si="6"/>
        <v>0.992248890395802</v>
      </c>
      <c r="Q38" s="60">
        <f t="shared" si="6"/>
        <v>0.992248890395802</v>
      </c>
      <c r="R38" s="60">
        <f t="shared" si="6"/>
        <v>0.992248890395802</v>
      </c>
      <c r="S38" s="60">
        <f t="shared" si="6"/>
        <v>0.992248890395802</v>
      </c>
      <c r="T38" s="60">
        <f t="shared" si="6"/>
        <v>0.992248890395802</v>
      </c>
      <c r="U38" s="60">
        <f t="shared" si="6"/>
        <v>0.992248890395802</v>
      </c>
      <c r="V38" s="60">
        <f t="shared" si="6"/>
        <v>0.992248890395802</v>
      </c>
      <c r="W38" s="60">
        <f t="shared" si="6"/>
        <v>0.992248890395802</v>
      </c>
      <c r="X38" s="60">
        <f t="shared" si="6"/>
        <v>0.992248890395802</v>
      </c>
      <c r="Y38" s="60">
        <f t="shared" si="6"/>
        <v>0.992248890395802</v>
      </c>
      <c r="Z38" s="60">
        <f t="shared" si="6"/>
        <v>0.992248890395802</v>
      </c>
      <c r="AA38" s="60">
        <f t="shared" si="6"/>
        <v>0.992248890395802</v>
      </c>
      <c r="AB38" s="60">
        <f t="shared" si="6"/>
        <v>0.992248890395802</v>
      </c>
      <c r="AC38" s="60">
        <f t="shared" si="6"/>
        <v>0.992248890395802</v>
      </c>
      <c r="AD38" s="60">
        <f t="shared" si="6"/>
        <v>0.992248890395802</v>
      </c>
      <c r="AE38" s="60">
        <f t="shared" si="6"/>
        <v>0.992248890395802</v>
      </c>
      <c r="AF38" s="60">
        <f t="shared" si="6"/>
        <v>0.992248890395802</v>
      </c>
      <c r="AG38" s="60">
        <f t="shared" si="6"/>
        <v>0.992248890395802</v>
      </c>
      <c r="AH38" s="60">
        <f t="shared" si="6"/>
        <v>0.992248890395802</v>
      </c>
    </row>
    <row r="39" spans="1:34" ht="14.4" customHeight="1" x14ac:dyDescent="0.3">
      <c r="B39" s="45">
        <f>E39+NPV(HLOOKUP($C$3,$C$7:$E$9,2,FALSE),F39:AH39)</f>
        <v>8.4874088207877048</v>
      </c>
      <c r="C39" s="45">
        <f>SUM(E39:AH39)</f>
        <v>21.963708770256709</v>
      </c>
      <c r="D39" t="s">
        <v>402</v>
      </c>
      <c r="E39" s="45">
        <f>E38-SUM(E36:E37)</f>
        <v>0</v>
      </c>
      <c r="F39" s="45">
        <f t="shared" ref="F39:AH39" si="7">F38-SUM(F36:F37)</f>
        <v>0</v>
      </c>
      <c r="G39" s="54">
        <f>G38-SUM(G36:G37)</f>
        <v>-0.16007985432216887</v>
      </c>
      <c r="H39" s="55">
        <f t="shared" si="7"/>
        <v>-0.21769629155806736</v>
      </c>
      <c r="I39" s="55">
        <f t="shared" si="7"/>
        <v>-0.16007985432216887</v>
      </c>
      <c r="J39" s="55">
        <f>J38-SUM(J36:J37)</f>
        <v>-0.16007985432216887</v>
      </c>
      <c r="K39" s="56">
        <f t="shared" si="7"/>
        <v>-0.16007985432216887</v>
      </c>
      <c r="L39" s="45">
        <f t="shared" si="7"/>
        <v>0.992248890395802</v>
      </c>
      <c r="M39" s="60">
        <f t="shared" si="7"/>
        <v>0.992248890395802</v>
      </c>
      <c r="N39" s="60">
        <f t="shared" si="7"/>
        <v>0.992248890395802</v>
      </c>
      <c r="O39" s="60">
        <f t="shared" si="7"/>
        <v>0.992248890395802</v>
      </c>
      <c r="P39" s="60">
        <f t="shared" si="7"/>
        <v>0.992248890395802</v>
      </c>
      <c r="Q39" s="60">
        <f t="shared" si="7"/>
        <v>0.992248890395802</v>
      </c>
      <c r="R39" s="60">
        <f t="shared" si="7"/>
        <v>0.992248890395802</v>
      </c>
      <c r="S39" s="60">
        <f t="shared" si="7"/>
        <v>0.992248890395802</v>
      </c>
      <c r="T39" s="60">
        <f t="shared" si="7"/>
        <v>0.992248890395802</v>
      </c>
      <c r="U39" s="60">
        <f t="shared" si="7"/>
        <v>0.992248890395802</v>
      </c>
      <c r="V39" s="60">
        <f t="shared" si="7"/>
        <v>0.992248890395802</v>
      </c>
      <c r="W39" s="60">
        <f t="shared" si="7"/>
        <v>0.992248890395802</v>
      </c>
      <c r="X39" s="60">
        <f t="shared" si="7"/>
        <v>0.992248890395802</v>
      </c>
      <c r="Y39" s="60">
        <f t="shared" si="7"/>
        <v>0.992248890395802</v>
      </c>
      <c r="Z39" s="60">
        <f t="shared" si="7"/>
        <v>0.992248890395802</v>
      </c>
      <c r="AA39" s="60">
        <f t="shared" si="7"/>
        <v>0.992248890395802</v>
      </c>
      <c r="AB39" s="60">
        <f t="shared" si="7"/>
        <v>0.992248890395802</v>
      </c>
      <c r="AC39" s="60">
        <f t="shared" si="7"/>
        <v>0.992248890395802</v>
      </c>
      <c r="AD39" s="60">
        <f t="shared" si="7"/>
        <v>0.992248890395802</v>
      </c>
      <c r="AE39" s="60">
        <f t="shared" si="7"/>
        <v>0.992248890395802</v>
      </c>
      <c r="AF39" s="60">
        <f t="shared" si="7"/>
        <v>0.992248890395802</v>
      </c>
      <c r="AG39" s="60">
        <f t="shared" si="7"/>
        <v>0.992248890395802</v>
      </c>
      <c r="AH39" s="60">
        <f t="shared" si="7"/>
        <v>0.992248890395802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204</v>
      </c>
      <c r="E42" s="53" cm="1">
        <f t="array" ref="E42:AH42">TRANSPOSE(Option_2_SR_Base)*HLOOKUP($C$5,$C$7:$E$10,4,FALSE)</f>
        <v>0</v>
      </c>
      <c r="F42" s="53">
        <v>0</v>
      </c>
      <c r="G42" s="54">
        <v>0</v>
      </c>
      <c r="H42" s="55">
        <v>0</v>
      </c>
      <c r="I42" s="55">
        <v>0</v>
      </c>
      <c r="J42" s="55">
        <v>0</v>
      </c>
      <c r="K42" s="56">
        <v>0</v>
      </c>
      <c r="L42" s="53">
        <v>0</v>
      </c>
      <c r="M42" s="53">
        <v>0</v>
      </c>
      <c r="N42" s="53">
        <v>0</v>
      </c>
      <c r="O42" s="53">
        <v>0</v>
      </c>
      <c r="P42" s="53">
        <v>0</v>
      </c>
      <c r="Q42" s="53">
        <v>0</v>
      </c>
      <c r="R42" s="53">
        <v>0</v>
      </c>
      <c r="S42" s="53">
        <v>0</v>
      </c>
      <c r="T42" s="53">
        <v>0</v>
      </c>
      <c r="U42" s="53">
        <v>0</v>
      </c>
      <c r="V42" s="53">
        <v>0</v>
      </c>
      <c r="W42" s="53">
        <v>0</v>
      </c>
      <c r="X42" s="53">
        <v>0</v>
      </c>
      <c r="Y42" s="53">
        <v>0</v>
      </c>
      <c r="Z42" s="53">
        <v>0</v>
      </c>
      <c r="AA42" s="53">
        <v>0</v>
      </c>
      <c r="AB42" s="53">
        <v>0</v>
      </c>
      <c r="AC42" s="53">
        <v>0</v>
      </c>
      <c r="AD42" s="53">
        <v>0</v>
      </c>
      <c r="AE42" s="53">
        <v>0</v>
      </c>
      <c r="AF42" s="53">
        <v>0</v>
      </c>
      <c r="AG42" s="53">
        <v>0</v>
      </c>
      <c r="AH42" s="53">
        <v>0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404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0.28360337604042291</v>
      </c>
      <c r="H44" s="55">
        <f>IF(SUM($E36:H36)&lt;=0,0,-PMT($C$8,VLOOKUP($B34,$B$11:$C$16,2,FALSE),$B36))</f>
        <v>0.28360337604042291</v>
      </c>
      <c r="I44" s="55">
        <f>IF(SUM($E36:I36)&lt;=0,0,-PMT($C$8,VLOOKUP($B34,$B$11:$C$16,2,FALSE),$B36))</f>
        <v>0.28360337604042291</v>
      </c>
      <c r="J44" s="55">
        <f>IF(SUM($E36:J36)&lt;=0,0,-PMT($C$8,VLOOKUP($B34,$B$11:$C$16,2,FALSE),$B36))</f>
        <v>0.28360337604042291</v>
      </c>
      <c r="K44" s="56">
        <f>IF(SUM($E36:K36)&lt;=0,0,-PMT($C$8,VLOOKUP($B34,$B$11:$C$16,2,FALSE),$B36))</f>
        <v>0.28360337604042291</v>
      </c>
      <c r="L44" s="53">
        <f>IF(SUM($E36:L36)&lt;=0,0,-PMT($C$8,VLOOKUP($B34,$B$11:$C$16,2,FALSE),$B36))</f>
        <v>0.28360337604042291</v>
      </c>
      <c r="M44" s="53">
        <f>IF(SUM($E36:M36)&lt;=0,0,-PMT($C$8,VLOOKUP($B34,$B$11:$C$16,2,FALSE),$B36))</f>
        <v>0.28360337604042291</v>
      </c>
      <c r="N44" s="53">
        <f>IF(SUM($E36:N36)&lt;=0,0,-PMT($C$8,VLOOKUP($B34,$B$11:$C$16,2,FALSE),$B36))</f>
        <v>0.28360337604042291</v>
      </c>
      <c r="O44" s="53">
        <f>IF(SUM($E36:O36)&lt;=0,0,-PMT($C$8,VLOOKUP($B34,$B$11:$C$16,2,FALSE),$B36))</f>
        <v>0.28360337604042291</v>
      </c>
      <c r="P44" s="53">
        <f>IF(SUM($E36:P36)&lt;=0,0,-PMT($C$8,VLOOKUP($B34,$B$11:$C$16,2,FALSE),$B36))</f>
        <v>0.28360337604042291</v>
      </c>
      <c r="Q44" s="53">
        <f>IF(SUM($E36:Q36)&lt;=0,0,-PMT($C$8,VLOOKUP($B34,$B$11:$C$16,2,FALSE),$B36))</f>
        <v>0.28360337604042291</v>
      </c>
      <c r="R44" s="53">
        <f>IF(SUM($E36:R36)&lt;=0,0,-PMT($C$8,VLOOKUP($B34,$B$11:$C$16,2,FALSE),$B36))</f>
        <v>0.28360337604042291</v>
      </c>
      <c r="S44" s="53">
        <f>IF(SUM($E36:S36)&lt;=0,0,-PMT($C$8,VLOOKUP($B34,$B$11:$C$16,2,FALSE),$B36))</f>
        <v>0.28360337604042291</v>
      </c>
      <c r="T44" s="53">
        <f>IF(SUM($E36:T36)&lt;=0,0,-PMT($C$8,VLOOKUP($B34,$B$11:$C$16,2,FALSE),$B36))</f>
        <v>0.28360337604042291</v>
      </c>
      <c r="U44" s="53">
        <f>IF(SUM($E36:U36)&lt;=0,0,-PMT($C$8,VLOOKUP($B34,$B$11:$C$16,2,FALSE),$B36))</f>
        <v>0.28360337604042291</v>
      </c>
      <c r="V44" s="53">
        <f>IF(SUM($E36:V36)&lt;=0,0,-PMT($C$8,VLOOKUP($B34,$B$11:$C$16,2,FALSE),$B36))</f>
        <v>0.28360337604042291</v>
      </c>
      <c r="W44" s="53">
        <f>IF(SUM($E36:W36)&lt;=0,0,-PMT($C$8,VLOOKUP($B34,$B$11:$C$16,2,FALSE),$B36))</f>
        <v>0.28360337604042291</v>
      </c>
      <c r="X44" s="53">
        <f>IF(SUM($E36:X36)&lt;=0,0,-PMT($C$8,VLOOKUP($B34,$B$11:$C$16,2,FALSE),$B36))</f>
        <v>0.28360337604042291</v>
      </c>
      <c r="Y44" s="53">
        <f>IF(SUM($E36:Y36)&lt;=0,0,-PMT($C$8,VLOOKUP($B34,$B$11:$C$16,2,FALSE),$B36))</f>
        <v>0.28360337604042291</v>
      </c>
      <c r="Z44" s="53">
        <f>IF(SUM($E36:Z36)&lt;=0,0,-PMT($C$8,VLOOKUP($B34,$B$11:$C$16,2,FALSE),$B36))</f>
        <v>0.28360337604042291</v>
      </c>
      <c r="AA44" s="53">
        <f>IF(SUM($E36:AA36)&lt;=0,0,-PMT($C$8,VLOOKUP($B34,$B$11:$C$16,2,FALSE),$B36))</f>
        <v>0.28360337604042291</v>
      </c>
      <c r="AB44" s="53">
        <f>IF(SUM($E36:AB36)&lt;=0,0,-PMT($C$8,VLOOKUP($B34,$B$11:$C$16,2,FALSE),$B36))</f>
        <v>0.28360337604042291</v>
      </c>
      <c r="AC44" s="53">
        <f>IF(SUM($E36:AC36)&lt;=0,0,-PMT($C$8,VLOOKUP($B34,$B$11:$C$16,2,FALSE),$B36))</f>
        <v>0.28360337604042291</v>
      </c>
      <c r="AD44" s="53">
        <f>IF(SUM($E36:AD36)&lt;=0,0,-PMT($C$8,VLOOKUP($B34,$B$11:$C$16,2,FALSE),$B36))</f>
        <v>0.28360337604042291</v>
      </c>
      <c r="AE44" s="53">
        <f>IF(SUM($E36:AE36)&lt;=0,0,-PMT($C$8,VLOOKUP($B34,$B$11:$C$16,2,FALSE),$B36))</f>
        <v>0.28360337604042291</v>
      </c>
      <c r="AF44" s="53">
        <f>IF(SUM($E36:AF36)&lt;=0,0,-PMT($C$8,VLOOKUP($B34,$B$11:$C$16,2,FALSE),$B36))</f>
        <v>0.28360337604042291</v>
      </c>
      <c r="AG44" s="53">
        <f>IF(SUM($E36:AG36)&lt;=0,0,-PMT($C$8,VLOOKUP($B34,$B$11:$C$16,2,FALSE),$B36))</f>
        <v>0.28360337604042291</v>
      </c>
      <c r="AH44" s="53">
        <f>IF(SUM($E36:AH36)&lt;=0,0,-PMT($C$8,VLOOKUP($B34,$B$11:$C$16,2,FALSE),$B36))</f>
        <v>0.28360337604042291</v>
      </c>
    </row>
    <row r="45" spans="1:34" ht="14.4" customHeight="1" x14ac:dyDescent="0.3">
      <c r="B45" s="45"/>
      <c r="C45" s="45"/>
      <c r="D45" t="s">
        <v>405</v>
      </c>
      <c r="E45" s="53">
        <f t="shared" ref="E45:AH45" si="8">E44+E37</f>
        <v>0</v>
      </c>
      <c r="F45" s="53">
        <f t="shared" si="8"/>
        <v>0</v>
      </c>
      <c r="G45" s="54">
        <f t="shared" si="8"/>
        <v>0.28360337604042291</v>
      </c>
      <c r="H45" s="55">
        <f t="shared" si="8"/>
        <v>0.34121981327632145</v>
      </c>
      <c r="I45" s="55">
        <f t="shared" si="8"/>
        <v>0.28360337604042291</v>
      </c>
      <c r="J45" s="55">
        <f t="shared" si="8"/>
        <v>0.28360337604042291</v>
      </c>
      <c r="K45" s="56">
        <f t="shared" si="8"/>
        <v>0.28360337604042291</v>
      </c>
      <c r="L45" s="53">
        <f t="shared" si="8"/>
        <v>0.28360337604042291</v>
      </c>
      <c r="M45" s="53">
        <f t="shared" si="8"/>
        <v>0.28360337604042291</v>
      </c>
      <c r="N45" s="53">
        <f t="shared" si="8"/>
        <v>0.28360337604042291</v>
      </c>
      <c r="O45" s="53">
        <f t="shared" si="8"/>
        <v>0.28360337604042291</v>
      </c>
      <c r="P45" s="53">
        <f t="shared" si="8"/>
        <v>0.28360337604042291</v>
      </c>
      <c r="Q45" s="53">
        <f t="shared" si="8"/>
        <v>0.28360337604042291</v>
      </c>
      <c r="R45" s="53">
        <f t="shared" si="8"/>
        <v>0.28360337604042291</v>
      </c>
      <c r="S45" s="53">
        <f t="shared" si="8"/>
        <v>0.28360337604042291</v>
      </c>
      <c r="T45" s="53">
        <f t="shared" si="8"/>
        <v>0.28360337604042291</v>
      </c>
      <c r="U45" s="53">
        <f t="shared" si="8"/>
        <v>0.28360337604042291</v>
      </c>
      <c r="V45" s="53">
        <f t="shared" si="8"/>
        <v>0.28360337604042291</v>
      </c>
      <c r="W45" s="53">
        <f t="shared" si="8"/>
        <v>0.28360337604042291</v>
      </c>
      <c r="X45" s="53">
        <f t="shared" si="8"/>
        <v>0.28360337604042291</v>
      </c>
      <c r="Y45" s="53">
        <f t="shared" si="8"/>
        <v>0.28360337604042291</v>
      </c>
      <c r="Z45" s="53">
        <f t="shared" si="8"/>
        <v>0.28360337604042291</v>
      </c>
      <c r="AA45" s="53">
        <f t="shared" si="8"/>
        <v>0.28360337604042291</v>
      </c>
      <c r="AB45" s="53">
        <f t="shared" si="8"/>
        <v>0.28360337604042291</v>
      </c>
      <c r="AC45" s="53">
        <f t="shared" si="8"/>
        <v>0.28360337604042291</v>
      </c>
      <c r="AD45" s="53">
        <f t="shared" si="8"/>
        <v>0.28360337604042291</v>
      </c>
      <c r="AE45" s="53">
        <f t="shared" si="8"/>
        <v>0.28360337604042291</v>
      </c>
      <c r="AF45" s="53">
        <f t="shared" si="8"/>
        <v>0.28360337604042291</v>
      </c>
      <c r="AG45" s="53">
        <f t="shared" si="8"/>
        <v>0.28360337604042291</v>
      </c>
      <c r="AH45" s="53">
        <f t="shared" si="8"/>
        <v>0.28360337604042291</v>
      </c>
    </row>
    <row r="46" spans="1:34" ht="14.4" customHeight="1" x14ac:dyDescent="0.3">
      <c r="B46" s="45"/>
      <c r="C46" s="45"/>
      <c r="D46" t="s">
        <v>406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1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" customHeight="1" x14ac:dyDescent="0.3">
      <c r="B47" s="45"/>
      <c r="C47" s="45"/>
      <c r="D47" t="s">
        <v>227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Yes</v>
      </c>
      <c r="H47" s="231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41" t="s">
        <v>407</v>
      </c>
      <c r="B49" s="45">
        <f>E49+NPV(HLOOKUP($C$3,$C$7:$E$9,2,FALSE),F49:AH49)</f>
        <v>4.6539273944196973</v>
      </c>
      <c r="C49" s="45">
        <f>SUM(E49:AH49)</f>
        <v>5.7616437235898541</v>
      </c>
      <c r="D49" t="s">
        <v>93</v>
      </c>
      <c r="E49" s="60" cm="1">
        <f t="array" ref="E49:AH49">E36:AH36</f>
        <v>0</v>
      </c>
      <c r="F49" s="60">
        <v>0</v>
      </c>
      <c r="G49" s="54">
        <v>1.1523287447179709</v>
      </c>
      <c r="H49" s="230">
        <v>1.1523287447179709</v>
      </c>
      <c r="I49" s="230">
        <v>1.1523287447179709</v>
      </c>
      <c r="J49" s="230">
        <v>1.1523287447179709</v>
      </c>
      <c r="K49" s="56">
        <v>1.1523287447179709</v>
      </c>
      <c r="L49" s="60">
        <v>0</v>
      </c>
      <c r="M49" s="60">
        <v>0</v>
      </c>
      <c r="N49" s="60">
        <v>0</v>
      </c>
      <c r="O49" s="60">
        <v>0</v>
      </c>
      <c r="P49" s="60">
        <v>0</v>
      </c>
      <c r="Q49" s="60">
        <v>0</v>
      </c>
      <c r="R49" s="60">
        <v>0</v>
      </c>
      <c r="S49" s="60">
        <v>0</v>
      </c>
      <c r="T49" s="60">
        <v>0</v>
      </c>
      <c r="U49" s="60">
        <v>0</v>
      </c>
      <c r="V49" s="60">
        <v>0</v>
      </c>
      <c r="W49" s="60">
        <v>0</v>
      </c>
      <c r="X49" s="60">
        <v>0</v>
      </c>
      <c r="Y49" s="60">
        <v>0</v>
      </c>
      <c r="Z49" s="60">
        <v>0</v>
      </c>
      <c r="AA49" s="60">
        <v>0</v>
      </c>
      <c r="AB49" s="60">
        <v>0</v>
      </c>
      <c r="AC49" s="60">
        <v>0</v>
      </c>
      <c r="AD49" s="60">
        <v>0</v>
      </c>
      <c r="AE49" s="60">
        <v>0</v>
      </c>
      <c r="AF49" s="60">
        <v>0</v>
      </c>
      <c r="AG49" s="60">
        <v>0</v>
      </c>
      <c r="AH49" s="60">
        <v>0</v>
      </c>
    </row>
    <row r="50" spans="1:34" ht="14.4" customHeight="1" x14ac:dyDescent="0.3">
      <c r="A50" s="241"/>
      <c r="B50" s="45">
        <f>E50+NPV(HLOOKUP($C$3,$C$7:$E$9,2,FALSE),F50:AH50)</f>
        <v>4.898332424853398E-2</v>
      </c>
      <c r="C50" s="45">
        <f t="shared" ref="C50:C51" si="10">SUM(E50:AH50)</f>
        <v>5.7616437235898543E-2</v>
      </c>
      <c r="D50" t="s">
        <v>97</v>
      </c>
      <c r="E50" s="60" cm="1">
        <f t="array" ref="E50:AH50">E37:AH37</f>
        <v>0</v>
      </c>
      <c r="F50" s="60">
        <v>0</v>
      </c>
      <c r="G50" s="54">
        <v>0</v>
      </c>
      <c r="H50" s="55">
        <v>5.7616437235898543E-2</v>
      </c>
      <c r="I50" s="55">
        <v>0</v>
      </c>
      <c r="J50" s="55">
        <v>0</v>
      </c>
      <c r="K50" s="56">
        <v>0</v>
      </c>
      <c r="L50" s="60">
        <v>0</v>
      </c>
      <c r="M50" s="60">
        <v>0</v>
      </c>
      <c r="N50" s="60">
        <v>0</v>
      </c>
      <c r="O50" s="60">
        <v>0</v>
      </c>
      <c r="P50" s="60">
        <v>0</v>
      </c>
      <c r="Q50" s="60">
        <v>0</v>
      </c>
      <c r="R50" s="60">
        <v>0</v>
      </c>
      <c r="S50" s="60">
        <v>0</v>
      </c>
      <c r="T50" s="60">
        <v>0</v>
      </c>
      <c r="U50" s="60">
        <v>0</v>
      </c>
      <c r="V50" s="60">
        <v>0</v>
      </c>
      <c r="W50" s="60">
        <v>0</v>
      </c>
      <c r="X50" s="60">
        <v>0</v>
      </c>
      <c r="Y50" s="60">
        <v>0</v>
      </c>
      <c r="Z50" s="60">
        <v>0</v>
      </c>
      <c r="AA50" s="60">
        <v>0</v>
      </c>
      <c r="AB50" s="60">
        <v>0</v>
      </c>
      <c r="AC50" s="60">
        <v>0</v>
      </c>
      <c r="AD50" s="60">
        <v>0</v>
      </c>
      <c r="AE50" s="60">
        <v>0</v>
      </c>
      <c r="AF50" s="60">
        <v>0</v>
      </c>
      <c r="AG50" s="60">
        <v>0</v>
      </c>
      <c r="AH50" s="60">
        <v>0</v>
      </c>
    </row>
    <row r="51" spans="1:34" ht="14.4" customHeight="1" x14ac:dyDescent="0.3">
      <c r="A51" s="241"/>
      <c r="B51" s="45">
        <f t="shared" ref="B51" si="11">E51+NPV(HLOOKUP($C$3,$C$7:$E$9,2,FALSE),F51:AH51)</f>
        <v>13.190319539455935</v>
      </c>
      <c r="C51" s="45">
        <f t="shared" si="10"/>
        <v>27.782968931082465</v>
      </c>
      <c r="D51" t="s">
        <v>401</v>
      </c>
      <c r="E51" s="60" cm="1">
        <f t="array" ref="E51:AH51">E38:AH38</f>
        <v>0</v>
      </c>
      <c r="F51" s="60">
        <v>0</v>
      </c>
      <c r="G51" s="54">
        <v>0.992248890395802</v>
      </c>
      <c r="H51" s="55">
        <v>0.992248890395802</v>
      </c>
      <c r="I51" s="55">
        <v>0.992248890395802</v>
      </c>
      <c r="J51" s="55">
        <v>0.992248890395802</v>
      </c>
      <c r="K51" s="56">
        <v>0.992248890395802</v>
      </c>
      <c r="L51" s="60">
        <v>0.992248890395802</v>
      </c>
      <c r="M51" s="60">
        <v>0.992248890395802</v>
      </c>
      <c r="N51" s="60">
        <v>0.992248890395802</v>
      </c>
      <c r="O51" s="60">
        <v>0.992248890395802</v>
      </c>
      <c r="P51" s="60">
        <v>0.992248890395802</v>
      </c>
      <c r="Q51" s="60">
        <v>0.992248890395802</v>
      </c>
      <c r="R51" s="60">
        <v>0.992248890395802</v>
      </c>
      <c r="S51" s="60">
        <v>0.992248890395802</v>
      </c>
      <c r="T51" s="60">
        <v>0.992248890395802</v>
      </c>
      <c r="U51" s="60">
        <v>0.992248890395802</v>
      </c>
      <c r="V51" s="60">
        <v>0.992248890395802</v>
      </c>
      <c r="W51" s="60">
        <v>0.992248890395802</v>
      </c>
      <c r="X51" s="60">
        <v>0.992248890395802</v>
      </c>
      <c r="Y51" s="60">
        <v>0.992248890395802</v>
      </c>
      <c r="Z51" s="60">
        <v>0.992248890395802</v>
      </c>
      <c r="AA51" s="60">
        <v>0.992248890395802</v>
      </c>
      <c r="AB51" s="60">
        <v>0.992248890395802</v>
      </c>
      <c r="AC51" s="60">
        <v>0.992248890395802</v>
      </c>
      <c r="AD51" s="60">
        <v>0.992248890395802</v>
      </c>
      <c r="AE51" s="60">
        <v>0.992248890395802</v>
      </c>
      <c r="AF51" s="60">
        <v>0.992248890395802</v>
      </c>
      <c r="AG51" s="60">
        <v>0.992248890395802</v>
      </c>
      <c r="AH51" s="60">
        <v>0.992248890395802</v>
      </c>
    </row>
    <row r="52" spans="1:34" ht="14.4" customHeight="1" x14ac:dyDescent="0.3">
      <c r="A52" s="241"/>
      <c r="B52" s="45">
        <f>E52+NPV(HLOOKUP($C$3,$C$7:$E$9,2,FALSE),F52:AH52)</f>
        <v>8.4874088207877048</v>
      </c>
      <c r="C52" s="45">
        <f>SUM(E52:AH52)</f>
        <v>21.963708770256709</v>
      </c>
      <c r="D52" t="s">
        <v>402</v>
      </c>
      <c r="E52" s="45" cm="1">
        <f t="array" ref="E52:AH52">E39:AH39</f>
        <v>0</v>
      </c>
      <c r="F52" s="45">
        <v>0</v>
      </c>
      <c r="G52" s="54">
        <v>-0.16007985432216887</v>
      </c>
      <c r="H52" s="55">
        <v>-0.21769629155806736</v>
      </c>
      <c r="I52" s="55">
        <v>-0.16007985432216887</v>
      </c>
      <c r="J52" s="55">
        <v>-0.16007985432216887</v>
      </c>
      <c r="K52" s="56">
        <v>-0.16007985432216887</v>
      </c>
      <c r="L52" s="45">
        <v>0.992248890395802</v>
      </c>
      <c r="M52" s="60">
        <v>0.992248890395802</v>
      </c>
      <c r="N52" s="60">
        <v>0.992248890395802</v>
      </c>
      <c r="O52" s="60">
        <v>0.992248890395802</v>
      </c>
      <c r="P52" s="60">
        <v>0.992248890395802</v>
      </c>
      <c r="Q52" s="60">
        <v>0.992248890395802</v>
      </c>
      <c r="R52" s="60">
        <v>0.992248890395802</v>
      </c>
      <c r="S52" s="60">
        <v>0.992248890395802</v>
      </c>
      <c r="T52" s="60">
        <v>0.992248890395802</v>
      </c>
      <c r="U52" s="60">
        <v>0.992248890395802</v>
      </c>
      <c r="V52" s="60">
        <v>0.992248890395802</v>
      </c>
      <c r="W52" s="60">
        <v>0.992248890395802</v>
      </c>
      <c r="X52" s="60">
        <v>0.992248890395802</v>
      </c>
      <c r="Y52" s="60">
        <v>0.992248890395802</v>
      </c>
      <c r="Z52" s="60">
        <v>0.992248890395802</v>
      </c>
      <c r="AA52" s="60">
        <v>0.992248890395802</v>
      </c>
      <c r="AB52" s="60">
        <v>0.992248890395802</v>
      </c>
      <c r="AC52" s="60">
        <v>0.992248890395802</v>
      </c>
      <c r="AD52" s="60">
        <v>0.992248890395802</v>
      </c>
      <c r="AE52" s="60">
        <v>0.992248890395802</v>
      </c>
      <c r="AF52" s="60">
        <v>0.992248890395802</v>
      </c>
      <c r="AG52" s="60">
        <v>0.992248890395802</v>
      </c>
      <c r="AH52" s="60">
        <v>0.992248890395802</v>
      </c>
    </row>
    <row r="53" spans="1:34" ht="14.4" customHeight="1" thickBot="1" x14ac:dyDescent="0.35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209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42" t="s">
        <v>403</v>
      </c>
      <c r="B55" s="41" t="s">
        <v>220</v>
      </c>
      <c r="C55" s="41" t="s">
        <v>203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 ca="1">E56+NPV(HLOOKUP($C$3,$C$7:$E$9,2,FALSE),F56:AH56)</f>
        <v>0</v>
      </c>
      <c r="C56" s="45">
        <f ca="1">SUM(E56:AH56)</f>
        <v>0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0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 ca="1">HLOOKUP($C$4,$C$7:$E$9,3,FALSE)*'2.3.1 Cost_Sum'!N58</f>
        <v>0</v>
      </c>
      <c r="N56" s="60">
        <f ca="1">HLOOKUP($C$4,$C$7:$E$9,3,FALSE)*'2.3.1 Cost_Sum'!O58</f>
        <v>0</v>
      </c>
      <c r="O56" s="60">
        <f ca="1">HLOOKUP($C$4,$C$7:$E$9,3,FALSE)*'2.3.1 Cost_Sum'!P58</f>
        <v>0</v>
      </c>
      <c r="P56" s="60">
        <f ca="1">HLOOKUP($C$4,$C$7:$E$9,3,FALSE)*'2.3.1 Cost_Sum'!Q58</f>
        <v>0</v>
      </c>
      <c r="Q56" s="60">
        <f ca="1">HLOOKUP($C$4,$C$7:$E$9,3,FALSE)*'2.3.1 Cost_Sum'!R58</f>
        <v>0</v>
      </c>
      <c r="R56" s="60">
        <f ca="1">HLOOKUP($C$4,$C$7:$E$9,3,FALSE)*'2.3.1 Cost_Sum'!S58</f>
        <v>0</v>
      </c>
      <c r="S56" s="60">
        <f ca="1">HLOOKUP($C$4,$C$7:$E$9,3,FALSE)*'2.3.1 Cost_Sum'!T58</f>
        <v>0</v>
      </c>
      <c r="T56" s="60">
        <f ca="1">HLOOKUP($C$4,$C$7:$E$9,3,FALSE)*'2.3.1 Cost_Sum'!U58</f>
        <v>0</v>
      </c>
      <c r="U56" s="60">
        <f ca="1">HLOOKUP($C$4,$C$7:$E$9,3,FALSE)*'2.3.1 Cost_Sum'!V58</f>
        <v>0</v>
      </c>
      <c r="V56" s="60">
        <f ca="1">HLOOKUP($C$4,$C$7:$E$9,3,FALSE)*'2.3.1 Cost_Sum'!W58</f>
        <v>0</v>
      </c>
      <c r="W56" s="60">
        <f ca="1">HLOOKUP($C$4,$C$7:$E$9,3,FALSE)*'2.3.1 Cost_Sum'!X58</f>
        <v>0</v>
      </c>
      <c r="X56" s="60">
        <f ca="1">HLOOKUP($C$4,$C$7:$E$9,3,FALSE)*'2.3.1 Cost_Sum'!Y58</f>
        <v>0</v>
      </c>
      <c r="Y56" s="60">
        <f ca="1">HLOOKUP($C$4,$C$7:$E$9,3,FALSE)*'2.3.1 Cost_Sum'!Z58</f>
        <v>0</v>
      </c>
      <c r="Z56" s="60">
        <f ca="1">HLOOKUP($C$4,$C$7:$E$9,3,FALSE)*'2.3.1 Cost_Sum'!AA58</f>
        <v>0</v>
      </c>
      <c r="AA56" s="60">
        <f ca="1">HLOOKUP($C$4,$C$7:$E$9,3,FALSE)*'2.3.1 Cost_Sum'!AB58</f>
        <v>0</v>
      </c>
      <c r="AB56" s="60">
        <f ca="1">HLOOKUP($C$4,$C$7:$E$9,3,FALSE)*'2.3.1 Cost_Sum'!AC58</f>
        <v>0</v>
      </c>
      <c r="AC56" s="60">
        <f ca="1">HLOOKUP($C$4,$C$7:$E$9,3,FALSE)*'2.3.1 Cost_Sum'!AD58</f>
        <v>0</v>
      </c>
      <c r="AD56" s="60">
        <f ca="1">HLOOKUP($C$4,$C$7:$E$9,3,FALSE)*'2.3.1 Cost_Sum'!AE58</f>
        <v>0</v>
      </c>
      <c r="AE56" s="60">
        <f ca="1">HLOOKUP($C$4,$C$7:$E$9,3,FALSE)*'2.3.1 Cost_Sum'!AF58</f>
        <v>0</v>
      </c>
      <c r="AF56" s="60">
        <f ca="1">HLOOKUP($C$4,$C$7:$E$9,3,FALSE)*'2.3.1 Cost_Sum'!AG58</f>
        <v>0</v>
      </c>
      <c r="AG56" s="60">
        <f ca="1">HLOOKUP($C$4,$C$7:$E$9,3,FALSE)*'2.3.1 Cost_Sum'!AH58</f>
        <v>0</v>
      </c>
      <c r="AH56" s="60">
        <f ca="1">HLOOKUP($C$4,$C$7:$E$9,3,FALSE)*'2.3.1 Cost_Sum'!AI58</f>
        <v>0</v>
      </c>
    </row>
    <row r="57" spans="1:34" ht="14.4" customHeight="1" x14ac:dyDescent="0.3">
      <c r="B57" s="45">
        <f t="shared" ref="B57:B58" si="12">E57+NPV(HLOOKUP($C$3,$C$7:$E$9,2,FALSE),F57:AH57)</f>
        <v>0</v>
      </c>
      <c r="C57" s="45">
        <f t="shared" ref="C57:C58" si="13">SUM(E57:AH57)</f>
        <v>0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</v>
      </c>
      <c r="I57" s="55">
        <f>HLOOKUP($C$4,$C$7:$E$9,3,FALSE)*'2.3.1 Cost_Sum'!J59</f>
        <v>0</v>
      </c>
      <c r="J57" s="55">
        <f>HLOOKUP($C$4,$C$7:$E$9,3,FALSE)*'2.3.1 Cost_Sum'!K59</f>
        <v>0</v>
      </c>
      <c r="K57" s="56">
        <f>HLOOKUP($C$4,$C$7:$E$9,3,FALSE)*'2.3.1 Cost_Sum'!L59</f>
        <v>0</v>
      </c>
      <c r="L57" s="49">
        <f>HLOOKUP($C$4,$C$7:$E$9,3,FALSE)*'2.3.1 Cost_Sum'!M59</f>
        <v>0</v>
      </c>
      <c r="M57" s="60">
        <f>HLOOKUP($C$4,$C$7:$E$9,3,FALSE)*'2.3.1 Cost_Sum'!N59</f>
        <v>0</v>
      </c>
      <c r="N57" s="60">
        <f>HLOOKUP($C$4,$C$7:$E$9,3,FALSE)*'2.3.1 Cost_Sum'!O59</f>
        <v>0</v>
      </c>
      <c r="O57" s="60">
        <f>HLOOKUP($C$4,$C$7:$E$9,3,FALSE)*'2.3.1 Cost_Sum'!P59</f>
        <v>0</v>
      </c>
      <c r="P57" s="60">
        <f>HLOOKUP($C$4,$C$7:$E$9,3,FALSE)*'2.3.1 Cost_Sum'!Q59</f>
        <v>0</v>
      </c>
      <c r="Q57" s="60">
        <f>HLOOKUP($C$4,$C$7:$E$9,3,FALSE)*'2.3.1 Cost_Sum'!R59</f>
        <v>0</v>
      </c>
      <c r="R57" s="60">
        <f>HLOOKUP($C$4,$C$7:$E$9,3,FALSE)*'2.3.1 Cost_Sum'!S59</f>
        <v>0</v>
      </c>
      <c r="S57" s="60">
        <f>HLOOKUP($C$4,$C$7:$E$9,3,FALSE)*'2.3.1 Cost_Sum'!T59</f>
        <v>0</v>
      </c>
      <c r="T57" s="60">
        <f>HLOOKUP($C$4,$C$7:$E$9,3,FALSE)*'2.3.1 Cost_Sum'!U59</f>
        <v>0</v>
      </c>
      <c r="U57" s="60">
        <f>HLOOKUP($C$4,$C$7:$E$9,3,FALSE)*'2.3.1 Cost_Sum'!V59</f>
        <v>0</v>
      </c>
      <c r="V57" s="60">
        <f>HLOOKUP($C$4,$C$7:$E$9,3,FALSE)*'2.3.1 Cost_Sum'!W59</f>
        <v>0</v>
      </c>
      <c r="W57" s="60">
        <f>HLOOKUP($C$4,$C$7:$E$9,3,FALSE)*'2.3.1 Cost_Sum'!X59</f>
        <v>0</v>
      </c>
      <c r="X57" s="60">
        <f>HLOOKUP($C$4,$C$7:$E$9,3,FALSE)*'2.3.1 Cost_Sum'!Y59</f>
        <v>0</v>
      </c>
      <c r="Y57" s="60">
        <f>HLOOKUP($C$4,$C$7:$E$9,3,FALSE)*'2.3.1 Cost_Sum'!Z59</f>
        <v>0</v>
      </c>
      <c r="Z57" s="60">
        <f>HLOOKUP($C$4,$C$7:$E$9,3,FALSE)*'2.3.1 Cost_Sum'!AA59</f>
        <v>0</v>
      </c>
      <c r="AA57" s="60">
        <f>HLOOKUP($C$4,$C$7:$E$9,3,FALSE)*'2.3.1 Cost_Sum'!AB59</f>
        <v>0</v>
      </c>
      <c r="AB57" s="60">
        <f>HLOOKUP($C$4,$C$7:$E$9,3,FALSE)*'2.3.1 Cost_Sum'!AC59</f>
        <v>0</v>
      </c>
      <c r="AC57" s="60">
        <f>HLOOKUP($C$4,$C$7:$E$9,3,FALSE)*'2.3.1 Cost_Sum'!AD59</f>
        <v>0</v>
      </c>
      <c r="AD57" s="60">
        <f>HLOOKUP($C$4,$C$7:$E$9,3,FALSE)*'2.3.1 Cost_Sum'!AE59</f>
        <v>0</v>
      </c>
      <c r="AE57" s="60">
        <f>HLOOKUP($C$4,$C$7:$E$9,3,FALSE)*'2.3.1 Cost_Sum'!AF59</f>
        <v>0</v>
      </c>
      <c r="AF57" s="60">
        <f>HLOOKUP($C$4,$C$7:$E$9,3,FALSE)*'2.3.1 Cost_Sum'!AG59</f>
        <v>0</v>
      </c>
      <c r="AG57" s="60">
        <f>HLOOKUP($C$4,$C$7:$E$9,3,FALSE)*'2.3.1 Cost_Sum'!AH59</f>
        <v>0</v>
      </c>
      <c r="AH57" s="60">
        <f>HLOOKUP($C$4,$C$7:$E$9,3,FALSE)*'2.3.1 Cost_Sum'!AI59</f>
        <v>0</v>
      </c>
    </row>
    <row r="58" spans="1:34" ht="14.4" customHeight="1" x14ac:dyDescent="0.3">
      <c r="B58" s="45">
        <f t="shared" si="12"/>
        <v>0</v>
      </c>
      <c r="C58" s="45">
        <f t="shared" si="13"/>
        <v>0</v>
      </c>
      <c r="D58" t="s">
        <v>401</v>
      </c>
      <c r="E58" s="60">
        <f t="shared" ref="E58:AH58" si="14">IF(E$57&lt;&gt;0,E32-E62,0)</f>
        <v>0</v>
      </c>
      <c r="F58" s="60">
        <f t="shared" si="14"/>
        <v>0</v>
      </c>
      <c r="G58" s="54">
        <f t="shared" si="14"/>
        <v>0</v>
      </c>
      <c r="H58" s="55">
        <f t="shared" si="14"/>
        <v>0</v>
      </c>
      <c r="I58" s="55">
        <f t="shared" si="14"/>
        <v>0</v>
      </c>
      <c r="J58" s="55">
        <f t="shared" si="14"/>
        <v>0</v>
      </c>
      <c r="K58" s="56">
        <f t="shared" si="14"/>
        <v>0</v>
      </c>
      <c r="L58" s="49">
        <f t="shared" si="14"/>
        <v>0</v>
      </c>
      <c r="M58" s="60">
        <f t="shared" si="14"/>
        <v>0</v>
      </c>
      <c r="N58" s="60">
        <f t="shared" si="14"/>
        <v>0</v>
      </c>
      <c r="O58" s="60">
        <f t="shared" si="14"/>
        <v>0</v>
      </c>
      <c r="P58" s="60">
        <f t="shared" si="14"/>
        <v>0</v>
      </c>
      <c r="Q58" s="60">
        <f t="shared" si="14"/>
        <v>0</v>
      </c>
      <c r="R58" s="60">
        <f t="shared" si="14"/>
        <v>0</v>
      </c>
      <c r="S58" s="60">
        <f t="shared" si="14"/>
        <v>0</v>
      </c>
      <c r="T58" s="60">
        <f t="shared" si="14"/>
        <v>0</v>
      </c>
      <c r="U58" s="60">
        <f t="shared" si="14"/>
        <v>0</v>
      </c>
      <c r="V58" s="60">
        <f t="shared" si="14"/>
        <v>0</v>
      </c>
      <c r="W58" s="60">
        <f t="shared" si="14"/>
        <v>0</v>
      </c>
      <c r="X58" s="60">
        <f t="shared" si="14"/>
        <v>0</v>
      </c>
      <c r="Y58" s="60">
        <f t="shared" si="14"/>
        <v>0</v>
      </c>
      <c r="Z58" s="60">
        <f t="shared" si="14"/>
        <v>0</v>
      </c>
      <c r="AA58" s="60">
        <f t="shared" si="14"/>
        <v>0</v>
      </c>
      <c r="AB58" s="60">
        <f t="shared" si="14"/>
        <v>0</v>
      </c>
      <c r="AC58" s="60">
        <f t="shared" si="14"/>
        <v>0</v>
      </c>
      <c r="AD58" s="60">
        <f t="shared" si="14"/>
        <v>0</v>
      </c>
      <c r="AE58" s="60">
        <f t="shared" si="14"/>
        <v>0</v>
      </c>
      <c r="AF58" s="60">
        <f t="shared" si="14"/>
        <v>0</v>
      </c>
      <c r="AG58" s="60">
        <f t="shared" si="14"/>
        <v>0</v>
      </c>
      <c r="AH58" s="60">
        <f t="shared" si="14"/>
        <v>0</v>
      </c>
    </row>
    <row r="59" spans="1:34" ht="14.4" customHeight="1" x14ac:dyDescent="0.3">
      <c r="B59" s="45">
        <f ca="1">E59+NPV(HLOOKUP($C$3,$C$7:$E$9,2,FALSE),F59:AH59)</f>
        <v>0</v>
      </c>
      <c r="C59" s="45">
        <f ca="1">SUM(E59:AH59)</f>
        <v>0</v>
      </c>
      <c r="D59" t="s">
        <v>402</v>
      </c>
      <c r="E59" s="45">
        <f>E58-SUM(E56:E57)</f>
        <v>0</v>
      </c>
      <c r="F59" s="45">
        <f t="shared" ref="F59:AH59" si="15">F58-SUM(F56:F57)</f>
        <v>0</v>
      </c>
      <c r="G59" s="46">
        <f t="shared" si="15"/>
        <v>0</v>
      </c>
      <c r="H59" s="55">
        <f t="shared" si="15"/>
        <v>0</v>
      </c>
      <c r="I59" s="55">
        <f t="shared" si="15"/>
        <v>0</v>
      </c>
      <c r="J59" s="55">
        <f t="shared" si="15"/>
        <v>0</v>
      </c>
      <c r="K59" s="56">
        <f t="shared" si="15"/>
        <v>0</v>
      </c>
      <c r="L59" s="49">
        <f t="shared" si="15"/>
        <v>0</v>
      </c>
      <c r="M59" s="60">
        <f t="shared" ca="1" si="15"/>
        <v>0</v>
      </c>
      <c r="N59" s="60">
        <f t="shared" ca="1" si="15"/>
        <v>0</v>
      </c>
      <c r="O59" s="60">
        <f t="shared" ca="1" si="15"/>
        <v>0</v>
      </c>
      <c r="P59" s="60">
        <f t="shared" ca="1" si="15"/>
        <v>0</v>
      </c>
      <c r="Q59" s="60">
        <f t="shared" ca="1" si="15"/>
        <v>0</v>
      </c>
      <c r="R59" s="60">
        <f t="shared" ca="1" si="15"/>
        <v>0</v>
      </c>
      <c r="S59" s="60">
        <f t="shared" ca="1" si="15"/>
        <v>0</v>
      </c>
      <c r="T59" s="60">
        <f t="shared" ca="1" si="15"/>
        <v>0</v>
      </c>
      <c r="U59" s="60">
        <f t="shared" ca="1" si="15"/>
        <v>0</v>
      </c>
      <c r="V59" s="60">
        <f t="shared" ca="1" si="15"/>
        <v>0</v>
      </c>
      <c r="W59" s="60">
        <f t="shared" ca="1" si="15"/>
        <v>0</v>
      </c>
      <c r="X59" s="60">
        <f t="shared" ca="1" si="15"/>
        <v>0</v>
      </c>
      <c r="Y59" s="60">
        <f t="shared" ca="1" si="15"/>
        <v>0</v>
      </c>
      <c r="Z59" s="60">
        <f t="shared" ca="1" si="15"/>
        <v>0</v>
      </c>
      <c r="AA59" s="60">
        <f t="shared" ca="1" si="15"/>
        <v>0</v>
      </c>
      <c r="AB59" s="60">
        <f t="shared" ca="1" si="15"/>
        <v>0</v>
      </c>
      <c r="AC59" s="60">
        <f t="shared" ca="1" si="15"/>
        <v>0</v>
      </c>
      <c r="AD59" s="60">
        <f t="shared" ca="1" si="15"/>
        <v>0</v>
      </c>
      <c r="AE59" s="60">
        <f t="shared" ca="1" si="15"/>
        <v>0</v>
      </c>
      <c r="AF59" s="60">
        <f t="shared" ca="1" si="15"/>
        <v>0</v>
      </c>
      <c r="AG59" s="60">
        <f t="shared" ca="1" si="15"/>
        <v>0</v>
      </c>
      <c r="AH59" s="60">
        <f t="shared" ca="1" si="15"/>
        <v>0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204</v>
      </c>
      <c r="E62" s="53" cm="1">
        <f t="array" ref="E62:AH62">TRANSPOSE(Option_3_SR_Base)*HLOOKUP($C$5,$C$7:$E$10,4,FALSE)</f>
        <v>0</v>
      </c>
      <c r="F62" s="53">
        <v>0</v>
      </c>
      <c r="G62" s="54">
        <v>0</v>
      </c>
      <c r="H62" s="55">
        <v>0</v>
      </c>
      <c r="I62" s="55">
        <v>0</v>
      </c>
      <c r="J62" s="55">
        <v>0</v>
      </c>
      <c r="K62" s="56">
        <v>0</v>
      </c>
      <c r="L62" s="53">
        <v>0</v>
      </c>
      <c r="M62" s="60">
        <v>0</v>
      </c>
      <c r="N62" s="60">
        <v>0</v>
      </c>
      <c r="O62" s="60">
        <v>0</v>
      </c>
      <c r="P62" s="60">
        <v>0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0</v>
      </c>
      <c r="W62" s="60">
        <v>0</v>
      </c>
      <c r="X62" s="60">
        <v>0</v>
      </c>
      <c r="Y62" s="60">
        <v>0</v>
      </c>
      <c r="Z62" s="60"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v>0</v>
      </c>
      <c r="AF62" s="60">
        <v>0</v>
      </c>
      <c r="AG62" s="60">
        <v>0</v>
      </c>
      <c r="AH62" s="60">
        <v>0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29"/>
      <c r="C64" s="229"/>
      <c r="D64" t="s">
        <v>404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</v>
      </c>
      <c r="H64" s="55">
        <f>IF(SUM($E56:H56)&lt;=0,0,-PMT($C$8,VLOOKUP($B54,$B$11:$C$16,2,FALSE),$B56))</f>
        <v>0</v>
      </c>
      <c r="I64" s="55">
        <f>IF(SUM($E56:I56)&lt;=0,0,-PMT($C$8,VLOOKUP($B54,$B$11:$C$16,2,FALSE),$B56))</f>
        <v>0</v>
      </c>
      <c r="J64" s="55">
        <f>IF(SUM($E56:J56)&lt;=0,0,-PMT($C$8,VLOOKUP($B54,$B$11:$C$16,2,FALSE),$B56))</f>
        <v>0</v>
      </c>
      <c r="K64" s="56">
        <f>IF(SUM($E56:K56)&lt;=0,0,-PMT($C$8,VLOOKUP($B54,$B$11:$C$16,2,FALSE),$B56))</f>
        <v>0</v>
      </c>
      <c r="L64" s="53">
        <f>IF(SUM($E56:L56)&lt;=0,0,-PMT($C$8,VLOOKUP($B54,$B$11:$C$16,2,FALSE),$B56))</f>
        <v>0</v>
      </c>
      <c r="M64" s="53">
        <f ca="1">IF(SUM($E56:M56)&lt;=0,0,-PMT($C$8,VLOOKUP($B54,$B$11:$C$16,2,FALSE),$B56))</f>
        <v>0</v>
      </c>
      <c r="N64" s="53">
        <f ca="1">IF(SUM($E56:N56)&lt;=0,0,-PMT($C$8,VLOOKUP($B54,$B$11:$C$16,2,FALSE),$B56))</f>
        <v>0</v>
      </c>
      <c r="O64" s="53">
        <f ca="1">IF(SUM($E56:O56)&lt;=0,0,-PMT($C$8,VLOOKUP($B54,$B$11:$C$16,2,FALSE),$B56))</f>
        <v>0</v>
      </c>
      <c r="P64" s="53">
        <f ca="1">IF(SUM($E56:P56)&lt;=0,0,-PMT($C$8,VLOOKUP($B54,$B$11:$C$16,2,FALSE),$B56))</f>
        <v>0</v>
      </c>
      <c r="Q64" s="53">
        <f ca="1">IF(SUM($E56:Q56)&lt;=0,0,-PMT($C$8,VLOOKUP($B54,$B$11:$C$16,2,FALSE),$B56))</f>
        <v>0</v>
      </c>
      <c r="R64" s="53">
        <f ca="1">IF(SUM($E56:R56)&lt;=0,0,-PMT($C$8,VLOOKUP($B54,$B$11:$C$16,2,FALSE),$B56))</f>
        <v>0</v>
      </c>
      <c r="S64" s="53">
        <f ca="1">IF(SUM($E56:S56)&lt;=0,0,-PMT($C$8,VLOOKUP($B54,$B$11:$C$16,2,FALSE),$B56))</f>
        <v>0</v>
      </c>
      <c r="T64" s="53">
        <f ca="1">IF(SUM($E56:T56)&lt;=0,0,-PMT($C$8,VLOOKUP($B54,$B$11:$C$16,2,FALSE),$B56))</f>
        <v>0</v>
      </c>
      <c r="U64" s="53">
        <f ca="1">IF(SUM($E56:U56)&lt;=0,0,-PMT($C$8,VLOOKUP($B54,$B$11:$C$16,2,FALSE),$B56))</f>
        <v>0</v>
      </c>
      <c r="V64" s="53">
        <f ca="1">IF(SUM($E56:V56)&lt;=0,0,-PMT($C$8,VLOOKUP($B54,$B$11:$C$16,2,FALSE),$B56))</f>
        <v>0</v>
      </c>
      <c r="W64" s="53">
        <f ca="1">IF(SUM($E56:W56)&lt;=0,0,-PMT($C$8,VLOOKUP($B54,$B$11:$C$16,2,FALSE),$B56))</f>
        <v>0</v>
      </c>
      <c r="X64" s="53">
        <f ca="1">IF(SUM($E56:X56)&lt;=0,0,-PMT($C$8,VLOOKUP($B54,$B$11:$C$16,2,FALSE),$B56))</f>
        <v>0</v>
      </c>
      <c r="Y64" s="53">
        <f ca="1">IF(SUM($E56:Y56)&lt;=0,0,-PMT($C$8,VLOOKUP($B54,$B$11:$C$16,2,FALSE),$B56))</f>
        <v>0</v>
      </c>
      <c r="Z64" s="53">
        <f ca="1">IF(SUM($E56:Z56)&lt;=0,0,-PMT($C$8,VLOOKUP($B54,$B$11:$C$16,2,FALSE),$B56))</f>
        <v>0</v>
      </c>
      <c r="AA64" s="53">
        <f ca="1">IF(SUM($E56:AA56)&lt;=0,0,-PMT($C$8,VLOOKUP($B54,$B$11:$C$16,2,FALSE),$B56))</f>
        <v>0</v>
      </c>
      <c r="AB64" s="53">
        <f ca="1">IF(SUM($E56:AB56)&lt;=0,0,-PMT($C$8,VLOOKUP($B54,$B$11:$C$16,2,FALSE),$B56))</f>
        <v>0</v>
      </c>
      <c r="AC64" s="53">
        <f ca="1">IF(SUM($E56:AC56)&lt;=0,0,-PMT($C$8,VLOOKUP($B54,$B$11:$C$16,2,FALSE),$B56))</f>
        <v>0</v>
      </c>
      <c r="AD64" s="53">
        <f ca="1">IF(SUM($E56:AD56)&lt;=0,0,-PMT($C$8,VLOOKUP($B54,$B$11:$C$16,2,FALSE),$B56))</f>
        <v>0</v>
      </c>
      <c r="AE64" s="53">
        <f ca="1">IF(SUM($E56:AE56)&lt;=0,0,-PMT($C$8,VLOOKUP($B54,$B$11:$C$16,2,FALSE),$B56))</f>
        <v>0</v>
      </c>
      <c r="AF64" s="53">
        <f ca="1">IF(SUM($E56:AF56)&lt;=0,0,-PMT($C$8,VLOOKUP($B54,$B$11:$C$16,2,FALSE),$B56))</f>
        <v>0</v>
      </c>
      <c r="AG64" s="53">
        <f ca="1">IF(SUM($E56:AG56)&lt;=0,0,-PMT($C$8,VLOOKUP($B54,$B$11:$C$16,2,FALSE),$B56))</f>
        <v>0</v>
      </c>
      <c r="AH64" s="53">
        <f ca="1">IF(SUM($E56:AH56)&lt;=0,0,-PMT($C$8,VLOOKUP($B54,$B$11:$C$16,2,FALSE),$B56))</f>
        <v>0</v>
      </c>
    </row>
    <row r="65" spans="1:34" ht="14.4" customHeight="1" x14ac:dyDescent="0.3">
      <c r="B65" s="229"/>
      <c r="C65" s="229"/>
      <c r="D65" t="s">
        <v>405</v>
      </c>
      <c r="E65" s="53">
        <f>E64+E57</f>
        <v>0</v>
      </c>
      <c r="F65" s="53">
        <f>F64+F57</f>
        <v>0</v>
      </c>
      <c r="G65" s="54">
        <f t="shared" ref="G65:AH65" si="16">G64+G57</f>
        <v>0</v>
      </c>
      <c r="H65" s="55">
        <f t="shared" si="16"/>
        <v>0</v>
      </c>
      <c r="I65" s="55">
        <f t="shared" si="16"/>
        <v>0</v>
      </c>
      <c r="J65" s="55">
        <f t="shared" si="16"/>
        <v>0</v>
      </c>
      <c r="K65" s="56">
        <f t="shared" si="16"/>
        <v>0</v>
      </c>
      <c r="L65" s="53">
        <f t="shared" si="16"/>
        <v>0</v>
      </c>
      <c r="M65" s="53">
        <f t="shared" ca="1" si="16"/>
        <v>0</v>
      </c>
      <c r="N65" s="53">
        <f t="shared" ca="1" si="16"/>
        <v>0</v>
      </c>
      <c r="O65" s="53">
        <f t="shared" ca="1" si="16"/>
        <v>0</v>
      </c>
      <c r="P65" s="53">
        <f t="shared" ca="1" si="16"/>
        <v>0</v>
      </c>
      <c r="Q65" s="53">
        <f t="shared" ca="1" si="16"/>
        <v>0</v>
      </c>
      <c r="R65" s="53">
        <f t="shared" ca="1" si="16"/>
        <v>0</v>
      </c>
      <c r="S65" s="53">
        <f t="shared" ca="1" si="16"/>
        <v>0</v>
      </c>
      <c r="T65" s="53">
        <f t="shared" ca="1" si="16"/>
        <v>0</v>
      </c>
      <c r="U65" s="53">
        <f t="shared" ca="1" si="16"/>
        <v>0</v>
      </c>
      <c r="V65" s="53">
        <f t="shared" ca="1" si="16"/>
        <v>0</v>
      </c>
      <c r="W65" s="53">
        <f t="shared" ca="1" si="16"/>
        <v>0</v>
      </c>
      <c r="X65" s="53">
        <f t="shared" ca="1" si="16"/>
        <v>0</v>
      </c>
      <c r="Y65" s="53">
        <f t="shared" ca="1" si="16"/>
        <v>0</v>
      </c>
      <c r="Z65" s="53">
        <f t="shared" ca="1" si="16"/>
        <v>0</v>
      </c>
      <c r="AA65" s="53">
        <f t="shared" ca="1" si="16"/>
        <v>0</v>
      </c>
      <c r="AB65" s="53">
        <f t="shared" ca="1" si="16"/>
        <v>0</v>
      </c>
      <c r="AC65" s="53">
        <f t="shared" ca="1" si="16"/>
        <v>0</v>
      </c>
      <c r="AD65" s="53">
        <f t="shared" ca="1" si="16"/>
        <v>0</v>
      </c>
      <c r="AE65" s="53">
        <f t="shared" ca="1" si="16"/>
        <v>0</v>
      </c>
      <c r="AF65" s="53">
        <f t="shared" ca="1" si="16"/>
        <v>0</v>
      </c>
      <c r="AG65" s="53">
        <f t="shared" ca="1" si="16"/>
        <v>0</v>
      </c>
      <c r="AH65" s="53">
        <f t="shared" ca="1" si="16"/>
        <v>0</v>
      </c>
    </row>
    <row r="66" spans="1:34" ht="14.4" customHeight="1" x14ac:dyDescent="0.3">
      <c r="B66" s="229"/>
      <c r="C66" s="229"/>
      <c r="D66" t="s">
        <v>406</v>
      </c>
      <c r="E66" s="53">
        <f>IF(E58&gt;E65,1,0)</f>
        <v>0</v>
      </c>
      <c r="F66" s="53">
        <f t="shared" ref="F66:AH66" si="17">IF(F58&gt;F65,1,0)</f>
        <v>0</v>
      </c>
      <c r="G66" s="54">
        <f t="shared" si="17"/>
        <v>0</v>
      </c>
      <c r="H66" s="55">
        <f t="shared" si="17"/>
        <v>0</v>
      </c>
      <c r="I66" s="55">
        <f>IF(I58&gt;I65,1,0)</f>
        <v>0</v>
      </c>
      <c r="J66" s="55">
        <f t="shared" si="17"/>
        <v>0</v>
      </c>
      <c r="K66" s="56">
        <f t="shared" si="17"/>
        <v>0</v>
      </c>
      <c r="L66" s="53">
        <f t="shared" si="17"/>
        <v>0</v>
      </c>
      <c r="M66" s="53">
        <f t="shared" ca="1" si="17"/>
        <v>0</v>
      </c>
      <c r="N66" s="53">
        <f t="shared" ca="1" si="17"/>
        <v>0</v>
      </c>
      <c r="O66" s="53">
        <f t="shared" ca="1" si="17"/>
        <v>0</v>
      </c>
      <c r="P66" s="53">
        <f t="shared" ca="1" si="17"/>
        <v>0</v>
      </c>
      <c r="Q66" s="53">
        <f t="shared" ca="1" si="17"/>
        <v>0</v>
      </c>
      <c r="R66" s="53">
        <f t="shared" ca="1" si="17"/>
        <v>0</v>
      </c>
      <c r="S66" s="53">
        <f t="shared" ca="1" si="17"/>
        <v>0</v>
      </c>
      <c r="T66" s="53">
        <f t="shared" ca="1" si="17"/>
        <v>0</v>
      </c>
      <c r="U66" s="53">
        <f t="shared" ca="1" si="17"/>
        <v>0</v>
      </c>
      <c r="V66" s="53">
        <f t="shared" ca="1" si="17"/>
        <v>0</v>
      </c>
      <c r="W66" s="53">
        <f t="shared" ca="1" si="17"/>
        <v>0</v>
      </c>
      <c r="X66" s="53">
        <f t="shared" ca="1" si="17"/>
        <v>0</v>
      </c>
      <c r="Y66" s="53">
        <f t="shared" ca="1" si="17"/>
        <v>0</v>
      </c>
      <c r="Z66" s="53">
        <f t="shared" ca="1" si="17"/>
        <v>0</v>
      </c>
      <c r="AA66" s="53">
        <f t="shared" ca="1" si="17"/>
        <v>0</v>
      </c>
      <c r="AB66" s="53">
        <f t="shared" ca="1" si="17"/>
        <v>0</v>
      </c>
      <c r="AC66" s="53">
        <f t="shared" ca="1" si="17"/>
        <v>0</v>
      </c>
      <c r="AD66" s="53">
        <f t="shared" ca="1" si="17"/>
        <v>0</v>
      </c>
      <c r="AE66" s="53">
        <f t="shared" ca="1" si="17"/>
        <v>0</v>
      </c>
      <c r="AF66" s="53">
        <f t="shared" ca="1" si="17"/>
        <v>0</v>
      </c>
      <c r="AG66" s="53">
        <f t="shared" ca="1" si="17"/>
        <v>0</v>
      </c>
      <c r="AH66" s="53">
        <f t="shared" ca="1" si="17"/>
        <v>0</v>
      </c>
    </row>
    <row r="67" spans="1:34" x14ac:dyDescent="0.3">
      <c r="B67" s="229"/>
      <c r="C67" s="229"/>
      <c r="D67" t="s">
        <v>227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 ca="1">IF(AND(M66=1,SUM($E66:M66)=1),"Yes","-")</f>
        <v>-</v>
      </c>
      <c r="N67" s="61" t="str">
        <f ca="1">IF(AND(N66=1,SUM($E66:N66)=1),"Yes","-")</f>
        <v>-</v>
      </c>
      <c r="O67" s="61" t="str">
        <f ca="1">IF(AND(O66=1,SUM($E66:O66)=1),"Yes","-")</f>
        <v>-</v>
      </c>
      <c r="P67" s="61" t="str">
        <f ca="1">IF(AND(P66=1,SUM($E66:P66)=1),"Yes","-")</f>
        <v>-</v>
      </c>
      <c r="Q67" s="61" t="str">
        <f ca="1">IF(AND(Q66=1,SUM($E66:Q66)=1),"Yes","-")</f>
        <v>-</v>
      </c>
      <c r="R67" s="61" t="str">
        <f ca="1">IF(AND(R66=1,SUM($E66:R66)=1),"Yes","-")</f>
        <v>-</v>
      </c>
      <c r="S67" s="61" t="str">
        <f ca="1">IF(AND(S66=1,SUM($E66:S66)=1),"Yes","-")</f>
        <v>-</v>
      </c>
      <c r="T67" s="61" t="str">
        <f ca="1">IF(AND(T66=1,SUM($E66:T66)=1),"Yes","-")</f>
        <v>-</v>
      </c>
      <c r="U67" s="61" t="str">
        <f ca="1">IF(AND(U66=1,SUM($E66:U66)=1),"Yes","-")</f>
        <v>-</v>
      </c>
      <c r="V67" s="61" t="str">
        <f ca="1">IF(AND(V66=1,SUM($E66:V66)=1),"Yes","-")</f>
        <v>-</v>
      </c>
      <c r="W67" s="61" t="str">
        <f ca="1">IF(AND(W66=1,SUM($E66:W66)=1),"Yes","-")</f>
        <v>-</v>
      </c>
      <c r="X67" s="61" t="str">
        <f ca="1">IF(AND(X66=1,SUM($E66:X66)=1),"Yes","-")</f>
        <v>-</v>
      </c>
      <c r="Y67" s="61" t="str">
        <f ca="1">IF(AND(Y66=1,SUM($E66:Y66)=1),"Yes","-")</f>
        <v>-</v>
      </c>
      <c r="Z67" s="61" t="str">
        <f ca="1">IF(AND(Z66=1,SUM($E66:Z66)=1),"Yes","-")</f>
        <v>-</v>
      </c>
      <c r="AA67" s="61" t="str">
        <f ca="1">IF(AND(AA66=1,SUM($E66:AA66)=1),"Yes","-")</f>
        <v>-</v>
      </c>
      <c r="AB67" s="61" t="str">
        <f ca="1">IF(AND(AB66=1,SUM($E66:AB66)=1),"Yes","-")</f>
        <v>-</v>
      </c>
      <c r="AC67" s="61" t="str">
        <f ca="1">IF(AND(AC66=1,SUM($E66:AC66)=1),"Yes","-")</f>
        <v>-</v>
      </c>
      <c r="AD67" s="61" t="str">
        <f ca="1">IF(AND(AD66=1,SUM($E66:AD66)=1),"Yes","-")</f>
        <v>-</v>
      </c>
      <c r="AE67" s="61" t="str">
        <f ca="1">IF(AND(AE66=1,SUM($E66:AE66)=1),"Yes","-")</f>
        <v>-</v>
      </c>
      <c r="AF67" s="61" t="str">
        <f ca="1">IF(AND(AF66=1,SUM($E66:AF66)=1),"Yes","-")</f>
        <v>-</v>
      </c>
      <c r="AG67" s="61" t="str">
        <f ca="1">IF(AND(AG66=1,SUM($E66:AG66)=1),"Yes","-")</f>
        <v>-</v>
      </c>
      <c r="AH67" s="61" t="str">
        <f ca="1"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41" t="s">
        <v>407</v>
      </c>
      <c r="B69" s="45">
        <f ca="1">E69+NPV(HLOOKUP($C$3,$C$7:$E$9,2,FALSE),F69:AH69)</f>
        <v>0</v>
      </c>
      <c r="C69" s="45">
        <f ca="1">SUM(E69:AH69)</f>
        <v>0</v>
      </c>
      <c r="D69" t="s">
        <v>93</v>
      </c>
      <c r="E69" s="60" cm="1">
        <f t="array" aca="1" ref="E69" ca="1">IFERROR(INDEX($E56:$AH56, MAX(1,COLUMN(E69) - MATCH("Yes",$E67:$AH67,0))), 0)</f>
        <v>0</v>
      </c>
      <c r="F69" s="60" cm="1">
        <f t="array" aca="1" ref="F69" ca="1">IFERROR(INDEX($E56:$AH56, MAX(1,COLUMN(F69) - MATCH("Yes",$E67:$AH67,0))), 0)</f>
        <v>0</v>
      </c>
      <c r="G69" s="54" cm="1">
        <f t="array" aca="1" ref="G69" ca="1">IFERROR(INDEX($E56:$AH56, MAX(1,COLUMN(G69) - MATCH("Yes",$E67:$AH67,0))), 0)</f>
        <v>0</v>
      </c>
      <c r="H69" s="55" cm="1">
        <f t="array" aca="1" ref="H69" ca="1">IFERROR(INDEX($E56:$AH56, MAX(1,COLUMN(H69) - MATCH("Yes",$E67:$AH67,0))), 0)</f>
        <v>0</v>
      </c>
      <c r="I69" s="55" cm="1">
        <f t="array" aca="1" ref="I69" ca="1">IFERROR(INDEX($E56:$AH56, MAX(1,COLUMN(I69) - MATCH("Yes",$E67:$AH67,0))), 0)</f>
        <v>0</v>
      </c>
      <c r="J69" s="55" cm="1">
        <f t="array" aca="1" ref="J69" ca="1">IFERROR(INDEX($E56:$AH56, MAX(1,COLUMN(J69) - MATCH("Yes",$E67:$AH67,0))), 0)</f>
        <v>0</v>
      </c>
      <c r="K69" s="56" cm="1">
        <f t="array" aca="1" ref="K69" ca="1">IFERROR(INDEX($E56:$AH56, MAX(1,COLUMN(K69) - MATCH("Yes",$E67:$AH67,0))), 0)</f>
        <v>0</v>
      </c>
      <c r="L69" s="60" cm="1">
        <f t="array" aca="1" ref="L69" ca="1">IFERROR(INDEX($E56:$AH56, MAX(1,COLUMN(L69) - MATCH("Yes",$E67:$AH67,0))), 0)</f>
        <v>0</v>
      </c>
      <c r="M69" s="60" cm="1">
        <f t="array" aca="1" ref="M69" ca="1">IFERROR(INDEX($E56:$AH56, MAX(1,COLUMN(M69) - MATCH("Yes",$E67:$AH67,0))), 0)</f>
        <v>0</v>
      </c>
      <c r="N69" s="60" cm="1">
        <f t="array" aca="1" ref="N69" ca="1">IFERROR(INDEX($E56:$AH56, MAX(1,COLUMN(N69) - MATCH("Yes",$E67:$AH67,0))), 0)</f>
        <v>0</v>
      </c>
      <c r="O69" s="60" cm="1">
        <f t="array" aca="1" ref="O69" ca="1">IFERROR(INDEX($E56:$AH56, MAX(1,COLUMN(O69) - MATCH("Yes",$E67:$AH67,0))), 0)</f>
        <v>0</v>
      </c>
      <c r="P69" s="60" cm="1">
        <f t="array" aca="1" ref="P69" ca="1">IFERROR(INDEX($E56:$AH56, MAX(1,COLUMN(P69) - MATCH("Yes",$E67:$AH67,0))), 0)</f>
        <v>0</v>
      </c>
      <c r="Q69" s="60" cm="1">
        <f t="array" aca="1" ref="Q69" ca="1">IFERROR(INDEX($E56:$AH56, MAX(1,COLUMN(Q69) - MATCH("Yes",$E67:$AH67,0))), 0)</f>
        <v>0</v>
      </c>
      <c r="R69" s="60" cm="1">
        <f t="array" aca="1" ref="R69" ca="1">IFERROR(INDEX($E56:$AH56, MAX(1,COLUMN(R69) - MATCH("Yes",$E67:$AH67,0))), 0)</f>
        <v>0</v>
      </c>
      <c r="S69" s="60" cm="1">
        <f t="array" aca="1" ref="S69" ca="1">IFERROR(INDEX($E56:$AH56, MAX(1,COLUMN(S69) - MATCH("Yes",$E67:$AH67,0))), 0)</f>
        <v>0</v>
      </c>
      <c r="T69" s="60" cm="1">
        <f t="array" aca="1" ref="T69" ca="1">IFERROR(INDEX($E56:$AH56, MAX(1,COLUMN(T69) - MATCH("Yes",$E67:$AH67,0))), 0)</f>
        <v>0</v>
      </c>
      <c r="U69" s="60" cm="1">
        <f t="array" aca="1" ref="U69" ca="1">IFERROR(INDEX($E56:$AH56, MAX(1,COLUMN(U69) - MATCH("Yes",$E67:$AH67,0))), 0)</f>
        <v>0</v>
      </c>
      <c r="V69" s="60" cm="1">
        <f t="array" aca="1" ref="V69" ca="1">IFERROR(INDEX($E56:$AH56, MAX(1,COLUMN(V69) - MATCH("Yes",$E67:$AH67,0))), 0)</f>
        <v>0</v>
      </c>
      <c r="W69" s="60" cm="1">
        <f t="array" aca="1" ref="W69" ca="1">IFERROR(INDEX($E56:$AH56, MAX(1,COLUMN(W69) - MATCH("Yes",$E67:$AH67,0))), 0)</f>
        <v>0</v>
      </c>
      <c r="X69" s="60" cm="1">
        <f t="array" aca="1" ref="X69" ca="1">IFERROR(INDEX($E56:$AH56, MAX(1,COLUMN(X69) - MATCH("Yes",$E67:$AH67,0))), 0)</f>
        <v>0</v>
      </c>
      <c r="Y69" s="60" cm="1">
        <f t="array" aca="1" ref="Y69" ca="1">IFERROR(INDEX($E56:$AH56, MAX(1,COLUMN(Y69) - MATCH("Yes",$E67:$AH67,0))), 0)</f>
        <v>0</v>
      </c>
      <c r="Z69" s="60" cm="1">
        <f t="array" aca="1" ref="Z69" ca="1">IFERROR(INDEX($E56:$AH56, MAX(1,COLUMN(Z69) - MATCH("Yes",$E67:$AH67,0))), 0)</f>
        <v>0</v>
      </c>
      <c r="AA69" s="60" cm="1">
        <f t="array" aca="1" ref="AA69" ca="1">IFERROR(INDEX($E56:$AH56, MAX(1,COLUMN(AA69) - MATCH("Yes",$E67:$AH67,0))), 0)</f>
        <v>0</v>
      </c>
      <c r="AB69" s="60" cm="1">
        <f t="array" aca="1" ref="AB69" ca="1">IFERROR(INDEX($E56:$AH56, MAX(1,COLUMN(AB69) - MATCH("Yes",$E67:$AH67,0))), 0)</f>
        <v>0</v>
      </c>
      <c r="AC69" s="60" cm="1">
        <f t="array" aca="1" ref="AC69" ca="1">IFERROR(INDEX($E56:$AH56, MAX(1,COLUMN(AC69) - MATCH("Yes",$E67:$AH67,0))), 0)</f>
        <v>0</v>
      </c>
      <c r="AD69" s="60" cm="1">
        <f t="array" aca="1" ref="AD69" ca="1">IFERROR(INDEX($E56:$AH56, MAX(1,COLUMN(AD69) - MATCH("Yes",$E67:$AH67,0))), 0)</f>
        <v>0</v>
      </c>
      <c r="AE69" s="60" cm="1">
        <f t="array" aca="1" ref="AE69" ca="1">IFERROR(INDEX($E56:$AH56, MAX(1,COLUMN(AE69) - MATCH("Yes",$E67:$AH67,0))), 0)</f>
        <v>0</v>
      </c>
      <c r="AF69" s="60" cm="1">
        <f t="array" aca="1" ref="AF69" ca="1">IFERROR(INDEX($E56:$AH56, MAX(1,COLUMN(AF69) - MATCH("Yes",$E67:$AH67,0))), 0)</f>
        <v>0</v>
      </c>
      <c r="AG69" s="60" cm="1">
        <f t="array" aca="1" ref="AG69" ca="1">IFERROR(INDEX($E56:$AH56, MAX(1,COLUMN(AG69) - MATCH("Yes",$E67:$AH67,0))), 0)</f>
        <v>0</v>
      </c>
      <c r="AH69" s="60" cm="1">
        <f t="array" aca="1" ref="AH69" ca="1">IFERROR(INDEX($E56:$AH56, MAX(1,COLUMN(AH69) - MATCH("Yes",$E67:$AH67,0))), 0)</f>
        <v>0</v>
      </c>
    </row>
    <row r="70" spans="1:34" ht="14.4" customHeight="1" x14ac:dyDescent="0.3">
      <c r="A70" s="241"/>
      <c r="B70" s="45">
        <f t="shared" ref="B70:B71" ca="1" si="18">E70+NPV(HLOOKUP($C$3,$C$7:$E$9,2,FALSE),F70:AH70)</f>
        <v>0</v>
      </c>
      <c r="C70" s="45">
        <f t="shared" ref="C70:C71" ca="1" si="19">SUM(E70:AH70)</f>
        <v>0</v>
      </c>
      <c r="D70" t="s">
        <v>97</v>
      </c>
      <c r="E70" s="60">
        <f t="shared" ref="E70:AH70" ca="1" si="20">IF(SUM(E66:AH66)=0, E57, PRODUCT(E57*E66))</f>
        <v>0</v>
      </c>
      <c r="F70" s="60">
        <f t="shared" ca="1" si="20"/>
        <v>0</v>
      </c>
      <c r="G70" s="54">
        <f t="shared" ca="1" si="20"/>
        <v>0</v>
      </c>
      <c r="H70" s="55">
        <f t="shared" ca="1" si="20"/>
        <v>0</v>
      </c>
      <c r="I70" s="55">
        <f t="shared" ca="1" si="20"/>
        <v>0</v>
      </c>
      <c r="J70" s="55">
        <f t="shared" ca="1" si="20"/>
        <v>0</v>
      </c>
      <c r="K70" s="56">
        <f t="shared" ca="1" si="20"/>
        <v>0</v>
      </c>
      <c r="L70" s="60">
        <f t="shared" ca="1" si="20"/>
        <v>0</v>
      </c>
      <c r="M70" s="60">
        <f t="shared" ca="1" si="20"/>
        <v>0</v>
      </c>
      <c r="N70" s="60">
        <f t="shared" ca="1" si="20"/>
        <v>0</v>
      </c>
      <c r="O70" s="60">
        <f t="shared" ca="1" si="20"/>
        <v>0</v>
      </c>
      <c r="P70" s="60">
        <f t="shared" ca="1" si="20"/>
        <v>0</v>
      </c>
      <c r="Q70" s="60">
        <f t="shared" ca="1" si="20"/>
        <v>0</v>
      </c>
      <c r="R70" s="60">
        <f t="shared" ca="1" si="20"/>
        <v>0</v>
      </c>
      <c r="S70" s="60">
        <f t="shared" ca="1" si="20"/>
        <v>0</v>
      </c>
      <c r="T70" s="60">
        <f t="shared" ca="1" si="20"/>
        <v>0</v>
      </c>
      <c r="U70" s="60">
        <f t="shared" ca="1" si="20"/>
        <v>0</v>
      </c>
      <c r="V70" s="60">
        <f t="shared" ca="1" si="20"/>
        <v>0</v>
      </c>
      <c r="W70" s="60">
        <f t="shared" ca="1" si="20"/>
        <v>0</v>
      </c>
      <c r="X70" s="60">
        <f t="shared" ca="1" si="20"/>
        <v>0</v>
      </c>
      <c r="Y70" s="60">
        <f t="shared" ca="1" si="20"/>
        <v>0</v>
      </c>
      <c r="Z70" s="60">
        <f t="shared" ca="1" si="20"/>
        <v>0</v>
      </c>
      <c r="AA70" s="60">
        <f t="shared" ca="1" si="20"/>
        <v>0</v>
      </c>
      <c r="AB70" s="60">
        <f t="shared" ca="1" si="20"/>
        <v>0</v>
      </c>
      <c r="AC70" s="60">
        <f t="shared" ca="1" si="20"/>
        <v>0</v>
      </c>
      <c r="AD70" s="60">
        <f t="shared" ca="1" si="20"/>
        <v>0</v>
      </c>
      <c r="AE70" s="60">
        <f t="shared" ca="1" si="20"/>
        <v>0</v>
      </c>
      <c r="AF70" s="60">
        <f t="shared" ca="1" si="20"/>
        <v>0</v>
      </c>
      <c r="AG70" s="60">
        <f t="shared" ca="1" si="20"/>
        <v>0</v>
      </c>
      <c r="AH70" s="60">
        <f t="shared" ca="1" si="20"/>
        <v>0</v>
      </c>
    </row>
    <row r="71" spans="1:34" ht="14.4" customHeight="1" x14ac:dyDescent="0.3">
      <c r="A71" s="241"/>
      <c r="B71" s="45">
        <f t="shared" ca="1" si="18"/>
        <v>0</v>
      </c>
      <c r="C71" s="45">
        <f t="shared" ca="1" si="19"/>
        <v>0</v>
      </c>
      <c r="D71" t="s">
        <v>401</v>
      </c>
      <c r="E71" s="60">
        <f t="shared" ref="E71:AH71" ca="1" si="21">IF(SUM(E66:AH66)=0, E57, PRODUCT(E58*E66))</f>
        <v>0</v>
      </c>
      <c r="F71" s="60">
        <f t="shared" ca="1" si="21"/>
        <v>0</v>
      </c>
      <c r="G71" s="54">
        <f t="shared" ca="1" si="21"/>
        <v>0</v>
      </c>
      <c r="H71" s="55">
        <f t="shared" ca="1" si="21"/>
        <v>0</v>
      </c>
      <c r="I71" s="55">
        <f t="shared" ca="1" si="21"/>
        <v>0</v>
      </c>
      <c r="J71" s="55">
        <f t="shared" ca="1" si="21"/>
        <v>0</v>
      </c>
      <c r="K71" s="56">
        <f t="shared" ca="1" si="21"/>
        <v>0</v>
      </c>
      <c r="L71" s="60">
        <f t="shared" ca="1" si="21"/>
        <v>0</v>
      </c>
      <c r="M71" s="60">
        <f t="shared" ca="1" si="21"/>
        <v>0</v>
      </c>
      <c r="N71" s="60">
        <f t="shared" ca="1" si="21"/>
        <v>0</v>
      </c>
      <c r="O71" s="60">
        <f t="shared" ca="1" si="21"/>
        <v>0</v>
      </c>
      <c r="P71" s="60">
        <f t="shared" ca="1" si="21"/>
        <v>0</v>
      </c>
      <c r="Q71" s="60">
        <f t="shared" ca="1" si="21"/>
        <v>0</v>
      </c>
      <c r="R71" s="60">
        <f t="shared" ca="1" si="21"/>
        <v>0</v>
      </c>
      <c r="S71" s="60">
        <f t="shared" ca="1" si="21"/>
        <v>0</v>
      </c>
      <c r="T71" s="60">
        <f t="shared" ca="1" si="21"/>
        <v>0</v>
      </c>
      <c r="U71" s="60">
        <f t="shared" ca="1" si="21"/>
        <v>0</v>
      </c>
      <c r="V71" s="60">
        <f t="shared" ca="1" si="21"/>
        <v>0</v>
      </c>
      <c r="W71" s="60">
        <f t="shared" ca="1" si="21"/>
        <v>0</v>
      </c>
      <c r="X71" s="60">
        <f t="shared" ca="1" si="21"/>
        <v>0</v>
      </c>
      <c r="Y71" s="60">
        <f t="shared" ca="1" si="21"/>
        <v>0</v>
      </c>
      <c r="Z71" s="60">
        <f t="shared" ca="1" si="21"/>
        <v>0</v>
      </c>
      <c r="AA71" s="60">
        <f t="shared" ca="1" si="21"/>
        <v>0</v>
      </c>
      <c r="AB71" s="60">
        <f t="shared" ca="1" si="21"/>
        <v>0</v>
      </c>
      <c r="AC71" s="60">
        <f t="shared" ca="1" si="21"/>
        <v>0</v>
      </c>
      <c r="AD71" s="60">
        <f t="shared" ca="1" si="21"/>
        <v>0</v>
      </c>
      <c r="AE71" s="60">
        <f t="shared" ca="1" si="21"/>
        <v>0</v>
      </c>
      <c r="AF71" s="60">
        <f t="shared" ca="1" si="21"/>
        <v>0</v>
      </c>
      <c r="AG71" s="60">
        <f t="shared" ca="1" si="21"/>
        <v>0</v>
      </c>
      <c r="AH71" s="60">
        <f t="shared" ca="1" si="21"/>
        <v>0</v>
      </c>
    </row>
    <row r="72" spans="1:34" ht="14.4" customHeight="1" x14ac:dyDescent="0.3">
      <c r="A72" s="241"/>
      <c r="B72" s="45">
        <f ca="1">E72+NPV(HLOOKUP($C$3,$C$7:$E$9,2,FALSE),F72:AH72)</f>
        <v>0</v>
      </c>
      <c r="C72" s="45">
        <f ca="1">SUM(E72:AH72)</f>
        <v>0</v>
      </c>
      <c r="D72" t="s">
        <v>402</v>
      </c>
      <c r="E72" s="45">
        <f t="shared" ref="E72:AH72" ca="1" si="22">E71-SUM(E69:E70)</f>
        <v>0</v>
      </c>
      <c r="F72" s="45">
        <f t="shared" ca="1" si="22"/>
        <v>0</v>
      </c>
      <c r="G72" s="54">
        <f t="shared" ca="1" si="22"/>
        <v>0</v>
      </c>
      <c r="H72" s="55">
        <f t="shared" ca="1" si="22"/>
        <v>0</v>
      </c>
      <c r="I72" s="55">
        <f t="shared" ca="1" si="22"/>
        <v>0</v>
      </c>
      <c r="J72" s="55">
        <f t="shared" ca="1" si="22"/>
        <v>0</v>
      </c>
      <c r="K72" s="56">
        <f t="shared" ca="1" si="22"/>
        <v>0</v>
      </c>
      <c r="L72" s="45">
        <f t="shared" ca="1" si="22"/>
        <v>0</v>
      </c>
      <c r="M72" s="60">
        <f t="shared" ca="1" si="22"/>
        <v>0</v>
      </c>
      <c r="N72" s="60">
        <f t="shared" ca="1" si="22"/>
        <v>0</v>
      </c>
      <c r="O72" s="60">
        <f t="shared" ca="1" si="22"/>
        <v>0</v>
      </c>
      <c r="P72" s="60">
        <f t="shared" ca="1" si="22"/>
        <v>0</v>
      </c>
      <c r="Q72" s="60">
        <f t="shared" ca="1" si="22"/>
        <v>0</v>
      </c>
      <c r="R72" s="60">
        <f t="shared" ca="1" si="22"/>
        <v>0</v>
      </c>
      <c r="S72" s="60">
        <f t="shared" ca="1" si="22"/>
        <v>0</v>
      </c>
      <c r="T72" s="60">
        <f t="shared" ca="1" si="22"/>
        <v>0</v>
      </c>
      <c r="U72" s="60">
        <f t="shared" ca="1" si="22"/>
        <v>0</v>
      </c>
      <c r="V72" s="60">
        <f t="shared" ca="1" si="22"/>
        <v>0</v>
      </c>
      <c r="W72" s="60">
        <f t="shared" ca="1" si="22"/>
        <v>0</v>
      </c>
      <c r="X72" s="60">
        <f t="shared" ca="1" si="22"/>
        <v>0</v>
      </c>
      <c r="Y72" s="60">
        <f t="shared" ca="1" si="22"/>
        <v>0</v>
      </c>
      <c r="Z72" s="60">
        <f t="shared" ca="1" si="22"/>
        <v>0</v>
      </c>
      <c r="AA72" s="60">
        <f t="shared" ca="1" si="22"/>
        <v>0</v>
      </c>
      <c r="AB72" s="60">
        <f t="shared" ca="1" si="22"/>
        <v>0</v>
      </c>
      <c r="AC72" s="60">
        <f t="shared" ca="1" si="22"/>
        <v>0</v>
      </c>
      <c r="AD72" s="60">
        <f t="shared" ca="1" si="22"/>
        <v>0</v>
      </c>
      <c r="AE72" s="60">
        <f t="shared" ca="1" si="22"/>
        <v>0</v>
      </c>
      <c r="AF72" s="60">
        <f t="shared" ca="1" si="22"/>
        <v>0</v>
      </c>
      <c r="AG72" s="60">
        <f t="shared" ca="1" si="22"/>
        <v>0</v>
      </c>
      <c r="AH72" s="60">
        <f t="shared" ca="1" si="22"/>
        <v>0</v>
      </c>
    </row>
    <row r="73" spans="1:34" ht="14.4" customHeight="1" thickBot="1" x14ac:dyDescent="0.35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210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42" t="s">
        <v>403</v>
      </c>
      <c r="B75" s="41" t="s">
        <v>220</v>
      </c>
      <c r="C75" s="41" t="s">
        <v>203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29">
        <f ca="1">E76+NPV(HLOOKUP($C$3,$C$7:$E$9,2,FALSE),F76:AH76)</f>
        <v>0</v>
      </c>
      <c r="C76" s="229">
        <f ca="1">SUM(E76:AH76)</f>
        <v>0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0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 ca="1">HLOOKUP($C$4,$C$7:$E$9,3,FALSE)*'2.3.1 Cost_Sum'!M83</f>
        <v>0</v>
      </c>
      <c r="M76" s="60">
        <f ca="1">HLOOKUP($C$4,$C$7:$E$9,3,FALSE)*'2.3.1 Cost_Sum'!N83</f>
        <v>0</v>
      </c>
      <c r="N76" s="60">
        <f ca="1">HLOOKUP($C$4,$C$7:$E$9,3,FALSE)*'2.3.1 Cost_Sum'!O83</f>
        <v>0</v>
      </c>
      <c r="O76" s="60">
        <f ca="1">HLOOKUP($C$4,$C$7:$E$9,3,FALSE)*'2.3.1 Cost_Sum'!P83</f>
        <v>0</v>
      </c>
      <c r="P76" s="60">
        <f ca="1">HLOOKUP($C$4,$C$7:$E$9,3,FALSE)*'2.3.1 Cost_Sum'!Q83</f>
        <v>0</v>
      </c>
      <c r="Q76" s="60">
        <f ca="1">HLOOKUP($C$4,$C$7:$E$9,3,FALSE)*'2.3.1 Cost_Sum'!R83</f>
        <v>0</v>
      </c>
      <c r="R76" s="60">
        <f ca="1">HLOOKUP($C$4,$C$7:$E$9,3,FALSE)*'2.3.1 Cost_Sum'!S83</f>
        <v>0</v>
      </c>
      <c r="S76" s="60">
        <f ca="1">HLOOKUP($C$4,$C$7:$E$9,3,FALSE)*'2.3.1 Cost_Sum'!T83</f>
        <v>0</v>
      </c>
      <c r="T76" s="60">
        <f ca="1">HLOOKUP($C$4,$C$7:$E$9,3,FALSE)*'2.3.1 Cost_Sum'!U83</f>
        <v>0</v>
      </c>
      <c r="U76" s="60">
        <f ca="1">HLOOKUP($C$4,$C$7:$E$9,3,FALSE)*'2.3.1 Cost_Sum'!V83</f>
        <v>0</v>
      </c>
      <c r="V76" s="60">
        <f ca="1">HLOOKUP($C$4,$C$7:$E$9,3,FALSE)*'2.3.1 Cost_Sum'!W83</f>
        <v>0</v>
      </c>
      <c r="W76" s="60">
        <f ca="1">HLOOKUP($C$4,$C$7:$E$9,3,FALSE)*'2.3.1 Cost_Sum'!X83</f>
        <v>0</v>
      </c>
      <c r="X76" s="60">
        <f ca="1">HLOOKUP($C$4,$C$7:$E$9,3,FALSE)*'2.3.1 Cost_Sum'!Y83</f>
        <v>0</v>
      </c>
      <c r="Y76" s="60">
        <f ca="1">HLOOKUP($C$4,$C$7:$E$9,3,FALSE)*'2.3.1 Cost_Sum'!Z83</f>
        <v>0</v>
      </c>
      <c r="Z76" s="60">
        <f ca="1">HLOOKUP($C$4,$C$7:$E$9,3,FALSE)*'2.3.1 Cost_Sum'!AA83</f>
        <v>0</v>
      </c>
      <c r="AA76" s="60">
        <f ca="1">HLOOKUP($C$4,$C$7:$E$9,3,FALSE)*'2.3.1 Cost_Sum'!AB83</f>
        <v>0</v>
      </c>
      <c r="AB76" s="60">
        <f ca="1">HLOOKUP($C$4,$C$7:$E$9,3,FALSE)*'2.3.1 Cost_Sum'!AC83</f>
        <v>0</v>
      </c>
      <c r="AC76" s="60">
        <f ca="1">HLOOKUP($C$4,$C$7:$E$9,3,FALSE)*'2.3.1 Cost_Sum'!AD83</f>
        <v>0</v>
      </c>
      <c r="AD76" s="60">
        <f ca="1">HLOOKUP($C$4,$C$7:$E$9,3,FALSE)*'2.3.1 Cost_Sum'!AE83</f>
        <v>0</v>
      </c>
      <c r="AE76" s="60">
        <f ca="1">HLOOKUP($C$4,$C$7:$E$9,3,FALSE)*'2.3.1 Cost_Sum'!AF83</f>
        <v>0</v>
      </c>
      <c r="AF76" s="60">
        <f ca="1">HLOOKUP($C$4,$C$7:$E$9,3,FALSE)*'2.3.1 Cost_Sum'!AG83</f>
        <v>0</v>
      </c>
      <c r="AG76" s="60">
        <f ca="1">HLOOKUP($C$4,$C$7:$E$9,3,FALSE)*'2.3.1 Cost_Sum'!AH83</f>
        <v>0</v>
      </c>
      <c r="AH76" s="60">
        <f ca="1">HLOOKUP($C$4,$C$7:$E$9,3,FALSE)*'2.3.1 Cost_Sum'!AI83</f>
        <v>0</v>
      </c>
    </row>
    <row r="77" spans="1:34" ht="14.4" customHeight="1" x14ac:dyDescent="0.3">
      <c r="B77" s="229">
        <f t="shared" ref="B77:B78" si="23">E77+NPV(HLOOKUP($C$3,$C$7:$E$9,2,FALSE),F77:AH77)</f>
        <v>0</v>
      </c>
      <c r="C77" s="229">
        <f t="shared" ref="C77:C78" si="24">SUM(E77:AH77)</f>
        <v>0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</v>
      </c>
      <c r="I77" s="55">
        <f>HLOOKUP($C$4,$C$7:$E$9,3,FALSE)*'2.3.1 Cost_Sum'!J84</f>
        <v>0</v>
      </c>
      <c r="J77" s="55">
        <f>HLOOKUP($C$4,$C$7:$E$9,3,FALSE)*'2.3.1 Cost_Sum'!K84</f>
        <v>0</v>
      </c>
      <c r="K77" s="56">
        <f>HLOOKUP($C$4,$C$7:$E$9,3,FALSE)*'2.3.1 Cost_Sum'!L84</f>
        <v>0</v>
      </c>
      <c r="L77" s="60">
        <f>HLOOKUP($C$4,$C$7:$E$9,3,FALSE)*'2.3.1 Cost_Sum'!M84</f>
        <v>0</v>
      </c>
      <c r="M77" s="60">
        <f>HLOOKUP($C$4,$C$7:$E$9,3,FALSE)*'2.3.1 Cost_Sum'!N84</f>
        <v>0</v>
      </c>
      <c r="N77" s="60">
        <f>HLOOKUP($C$4,$C$7:$E$9,3,FALSE)*'2.3.1 Cost_Sum'!O84</f>
        <v>0</v>
      </c>
      <c r="O77" s="60">
        <f>HLOOKUP($C$4,$C$7:$E$9,3,FALSE)*'2.3.1 Cost_Sum'!P84</f>
        <v>0</v>
      </c>
      <c r="P77" s="60">
        <f>HLOOKUP($C$4,$C$7:$E$9,3,FALSE)*'2.3.1 Cost_Sum'!Q84</f>
        <v>0</v>
      </c>
      <c r="Q77" s="60">
        <f>HLOOKUP($C$4,$C$7:$E$9,3,FALSE)*'2.3.1 Cost_Sum'!R84</f>
        <v>0</v>
      </c>
      <c r="R77" s="60">
        <f>HLOOKUP($C$4,$C$7:$E$9,3,FALSE)*'2.3.1 Cost_Sum'!S84</f>
        <v>0</v>
      </c>
      <c r="S77" s="60">
        <f>HLOOKUP($C$4,$C$7:$E$9,3,FALSE)*'2.3.1 Cost_Sum'!T84</f>
        <v>0</v>
      </c>
      <c r="T77" s="60">
        <f>HLOOKUP($C$4,$C$7:$E$9,3,FALSE)*'2.3.1 Cost_Sum'!U84</f>
        <v>0</v>
      </c>
      <c r="U77" s="60">
        <f>HLOOKUP($C$4,$C$7:$E$9,3,FALSE)*'2.3.1 Cost_Sum'!V84</f>
        <v>0</v>
      </c>
      <c r="V77" s="60">
        <f>HLOOKUP($C$4,$C$7:$E$9,3,FALSE)*'2.3.1 Cost_Sum'!W84</f>
        <v>0</v>
      </c>
      <c r="W77" s="60">
        <f>HLOOKUP($C$4,$C$7:$E$9,3,FALSE)*'2.3.1 Cost_Sum'!X84</f>
        <v>0</v>
      </c>
      <c r="X77" s="60">
        <f>HLOOKUP($C$4,$C$7:$E$9,3,FALSE)*'2.3.1 Cost_Sum'!Y84</f>
        <v>0</v>
      </c>
      <c r="Y77" s="60">
        <f>HLOOKUP($C$4,$C$7:$E$9,3,FALSE)*'2.3.1 Cost_Sum'!Z84</f>
        <v>0</v>
      </c>
      <c r="Z77" s="60">
        <f>HLOOKUP($C$4,$C$7:$E$9,3,FALSE)*'2.3.1 Cost_Sum'!AA84</f>
        <v>0</v>
      </c>
      <c r="AA77" s="60">
        <f>HLOOKUP($C$4,$C$7:$E$9,3,FALSE)*'2.3.1 Cost_Sum'!AB84</f>
        <v>0</v>
      </c>
      <c r="AB77" s="60">
        <f>HLOOKUP($C$4,$C$7:$E$9,3,FALSE)*'2.3.1 Cost_Sum'!AC84</f>
        <v>0</v>
      </c>
      <c r="AC77" s="60">
        <f>HLOOKUP($C$4,$C$7:$E$9,3,FALSE)*'2.3.1 Cost_Sum'!AD84</f>
        <v>0</v>
      </c>
      <c r="AD77" s="60">
        <f>HLOOKUP($C$4,$C$7:$E$9,3,FALSE)*'2.3.1 Cost_Sum'!AE84</f>
        <v>0</v>
      </c>
      <c r="AE77" s="60">
        <f>HLOOKUP($C$4,$C$7:$E$9,3,FALSE)*'2.3.1 Cost_Sum'!AF84</f>
        <v>0</v>
      </c>
      <c r="AF77" s="60">
        <f>HLOOKUP($C$4,$C$7:$E$9,3,FALSE)*'2.3.1 Cost_Sum'!AG84</f>
        <v>0</v>
      </c>
      <c r="AG77" s="60">
        <f>HLOOKUP($C$4,$C$7:$E$9,3,FALSE)*'2.3.1 Cost_Sum'!AH84</f>
        <v>0</v>
      </c>
      <c r="AH77" s="60">
        <f>HLOOKUP($C$4,$C$7:$E$9,3,FALSE)*'2.3.1 Cost_Sum'!AI84</f>
        <v>0</v>
      </c>
    </row>
    <row r="78" spans="1:34" ht="14.4" customHeight="1" x14ac:dyDescent="0.3">
      <c r="B78" s="229">
        <f t="shared" si="23"/>
        <v>0</v>
      </c>
      <c r="C78" s="229">
        <f t="shared" si="24"/>
        <v>0</v>
      </c>
      <c r="D78" t="s">
        <v>401</v>
      </c>
      <c r="E78" s="60">
        <f t="shared" ref="E78:AH78" si="25">IF(E$77&lt;&gt;0,E$32-E82,0)</f>
        <v>0</v>
      </c>
      <c r="F78" s="60">
        <f t="shared" si="25"/>
        <v>0</v>
      </c>
      <c r="G78" s="54">
        <f t="shared" si="25"/>
        <v>0</v>
      </c>
      <c r="H78" s="55">
        <f t="shared" si="25"/>
        <v>0</v>
      </c>
      <c r="I78" s="55">
        <f t="shared" si="25"/>
        <v>0</v>
      </c>
      <c r="J78" s="55">
        <f t="shared" si="25"/>
        <v>0</v>
      </c>
      <c r="K78" s="56">
        <f t="shared" si="25"/>
        <v>0</v>
      </c>
      <c r="L78" s="60">
        <f t="shared" si="25"/>
        <v>0</v>
      </c>
      <c r="M78" s="60">
        <f t="shared" si="25"/>
        <v>0</v>
      </c>
      <c r="N78" s="60">
        <f t="shared" si="25"/>
        <v>0</v>
      </c>
      <c r="O78" s="60">
        <f t="shared" si="25"/>
        <v>0</v>
      </c>
      <c r="P78" s="60">
        <f t="shared" si="25"/>
        <v>0</v>
      </c>
      <c r="Q78" s="60">
        <f t="shared" si="25"/>
        <v>0</v>
      </c>
      <c r="R78" s="60">
        <f t="shared" si="25"/>
        <v>0</v>
      </c>
      <c r="S78" s="60">
        <f t="shared" si="25"/>
        <v>0</v>
      </c>
      <c r="T78" s="60">
        <f t="shared" si="25"/>
        <v>0</v>
      </c>
      <c r="U78" s="60">
        <f t="shared" si="25"/>
        <v>0</v>
      </c>
      <c r="V78" s="60">
        <f t="shared" si="25"/>
        <v>0</v>
      </c>
      <c r="W78" s="60">
        <f t="shared" si="25"/>
        <v>0</v>
      </c>
      <c r="X78" s="60">
        <f t="shared" si="25"/>
        <v>0</v>
      </c>
      <c r="Y78" s="60">
        <f t="shared" si="25"/>
        <v>0</v>
      </c>
      <c r="Z78" s="60">
        <f t="shared" si="25"/>
        <v>0</v>
      </c>
      <c r="AA78" s="60">
        <f t="shared" si="25"/>
        <v>0</v>
      </c>
      <c r="AB78" s="60">
        <f t="shared" si="25"/>
        <v>0</v>
      </c>
      <c r="AC78" s="60">
        <f t="shared" si="25"/>
        <v>0</v>
      </c>
      <c r="AD78" s="60">
        <f t="shared" si="25"/>
        <v>0</v>
      </c>
      <c r="AE78" s="60">
        <f t="shared" si="25"/>
        <v>0</v>
      </c>
      <c r="AF78" s="60">
        <f t="shared" si="25"/>
        <v>0</v>
      </c>
      <c r="AG78" s="60">
        <f t="shared" si="25"/>
        <v>0</v>
      </c>
      <c r="AH78" s="60">
        <f t="shared" si="25"/>
        <v>0</v>
      </c>
    </row>
    <row r="79" spans="1:34" ht="14.4" customHeight="1" x14ac:dyDescent="0.3">
      <c r="B79" s="229">
        <f ca="1">E79+NPV(HLOOKUP($C$3,$C$7:$E$9,2,FALSE),F79:AH79)</f>
        <v>0</v>
      </c>
      <c r="C79" s="229">
        <f ca="1">SUM(E79:AH79)</f>
        <v>0</v>
      </c>
      <c r="D79" t="s">
        <v>402</v>
      </c>
      <c r="E79" s="45">
        <f>E78-SUM(E76:E77)</f>
        <v>0</v>
      </c>
      <c r="F79" s="45">
        <f t="shared" ref="F79:AH79" si="26">F78-SUM(F76:F77)</f>
        <v>0</v>
      </c>
      <c r="G79" s="46">
        <f t="shared" si="26"/>
        <v>0</v>
      </c>
      <c r="H79" s="55">
        <f t="shared" si="26"/>
        <v>0</v>
      </c>
      <c r="I79" s="55">
        <f t="shared" si="26"/>
        <v>0</v>
      </c>
      <c r="J79" s="55">
        <f t="shared" si="26"/>
        <v>0</v>
      </c>
      <c r="K79" s="56">
        <f t="shared" si="26"/>
        <v>0</v>
      </c>
      <c r="L79" s="60">
        <f t="shared" ca="1" si="26"/>
        <v>0</v>
      </c>
      <c r="M79" s="60">
        <f t="shared" ca="1" si="26"/>
        <v>0</v>
      </c>
      <c r="N79" s="60">
        <f t="shared" ca="1" si="26"/>
        <v>0</v>
      </c>
      <c r="O79" s="60">
        <f t="shared" ca="1" si="26"/>
        <v>0</v>
      </c>
      <c r="P79" s="60">
        <f t="shared" ca="1" si="26"/>
        <v>0</v>
      </c>
      <c r="Q79" s="60">
        <f t="shared" ca="1" si="26"/>
        <v>0</v>
      </c>
      <c r="R79" s="60">
        <f t="shared" ca="1" si="26"/>
        <v>0</v>
      </c>
      <c r="S79" s="60">
        <f t="shared" ca="1" si="26"/>
        <v>0</v>
      </c>
      <c r="T79" s="60">
        <f t="shared" ca="1" si="26"/>
        <v>0</v>
      </c>
      <c r="U79" s="60">
        <f t="shared" ca="1" si="26"/>
        <v>0</v>
      </c>
      <c r="V79" s="60">
        <f t="shared" ca="1" si="26"/>
        <v>0</v>
      </c>
      <c r="W79" s="60">
        <f t="shared" ca="1" si="26"/>
        <v>0</v>
      </c>
      <c r="X79" s="60">
        <f t="shared" ca="1" si="26"/>
        <v>0</v>
      </c>
      <c r="Y79" s="60">
        <f t="shared" ca="1" si="26"/>
        <v>0</v>
      </c>
      <c r="Z79" s="60">
        <f t="shared" ca="1" si="26"/>
        <v>0</v>
      </c>
      <c r="AA79" s="60">
        <f t="shared" ca="1" si="26"/>
        <v>0</v>
      </c>
      <c r="AB79" s="60">
        <f t="shared" ca="1" si="26"/>
        <v>0</v>
      </c>
      <c r="AC79" s="60">
        <f t="shared" ca="1" si="26"/>
        <v>0</v>
      </c>
      <c r="AD79" s="60">
        <f t="shared" ca="1" si="26"/>
        <v>0</v>
      </c>
      <c r="AE79" s="60">
        <f t="shared" ca="1" si="26"/>
        <v>0</v>
      </c>
      <c r="AF79" s="60">
        <f t="shared" ca="1" si="26"/>
        <v>0</v>
      </c>
      <c r="AG79" s="60">
        <f t="shared" ca="1" si="26"/>
        <v>0</v>
      </c>
      <c r="AH79" s="60">
        <f t="shared" ca="1" si="26"/>
        <v>0</v>
      </c>
    </row>
    <row r="80" spans="1:34" ht="14.4" customHeight="1" x14ac:dyDescent="0.3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29"/>
      <c r="C82" s="229"/>
      <c r="D82" t="s">
        <v>204</v>
      </c>
      <c r="E82" s="53" cm="1">
        <f t="array" ref="E82:AH82">TRANSPOSE(Option_4_SR_Base)*HLOOKUP($C$5,$C$7:$E$10,4,FALSE)</f>
        <v>0</v>
      </c>
      <c r="F82" s="53">
        <v>0</v>
      </c>
      <c r="G82" s="54">
        <v>0</v>
      </c>
      <c r="H82" s="55">
        <v>0</v>
      </c>
      <c r="I82" s="55">
        <v>0</v>
      </c>
      <c r="J82" s="55">
        <v>0</v>
      </c>
      <c r="K82" s="56">
        <v>0</v>
      </c>
      <c r="L82" s="60">
        <v>0</v>
      </c>
      <c r="M82" s="60">
        <v>0</v>
      </c>
      <c r="N82" s="60">
        <v>0</v>
      </c>
      <c r="O82" s="60">
        <v>0</v>
      </c>
      <c r="P82" s="60">
        <v>0</v>
      </c>
      <c r="Q82" s="60">
        <v>0</v>
      </c>
      <c r="R82" s="60">
        <v>0</v>
      </c>
      <c r="S82" s="60">
        <v>0</v>
      </c>
      <c r="T82" s="60">
        <v>0</v>
      </c>
      <c r="U82" s="60">
        <v>0</v>
      </c>
      <c r="V82" s="60">
        <v>0</v>
      </c>
      <c r="W82" s="60">
        <v>0</v>
      </c>
      <c r="X82" s="60">
        <v>0</v>
      </c>
      <c r="Y82" s="60">
        <v>0</v>
      </c>
      <c r="Z82" s="60">
        <v>0</v>
      </c>
      <c r="AA82" s="60">
        <v>0</v>
      </c>
      <c r="AB82" s="60">
        <v>0</v>
      </c>
      <c r="AC82" s="60">
        <v>0</v>
      </c>
      <c r="AD82" s="60">
        <v>0</v>
      </c>
      <c r="AE82" s="60">
        <v>0</v>
      </c>
      <c r="AF82" s="60">
        <v>0</v>
      </c>
      <c r="AG82" s="60">
        <v>0</v>
      </c>
      <c r="AH82" s="60">
        <v>0</v>
      </c>
    </row>
    <row r="83" spans="1:34" ht="14.4" customHeight="1" x14ac:dyDescent="0.3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29"/>
      <c r="C84" s="229"/>
      <c r="D84" t="s">
        <v>404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0</v>
      </c>
      <c r="H84" s="230">
        <f>IF(SUM($E76:H76)&lt;=0,0,-PMT($C$8,VLOOKUP($B74,$B$11:$C$16,2,FALSE),$B76))</f>
        <v>0</v>
      </c>
      <c r="I84" s="230">
        <f>IF(SUM($E76:I76)&lt;=0,0,-PMT($C$8,VLOOKUP($B74,$B$11:$C$16,2,FALSE),$B76))</f>
        <v>0</v>
      </c>
      <c r="J84" s="230">
        <f>IF(SUM($E76:J76)&lt;=0,0,-PMT($C$8,VLOOKUP($B74,$B$11:$C$16,2,FALSE),$B76))</f>
        <v>0</v>
      </c>
      <c r="K84" s="56">
        <f>IF(SUM($E76:K76)&lt;=0,0,-PMT($C$8,VLOOKUP($B74,$B$11:$C$16,2,FALSE),$B76))</f>
        <v>0</v>
      </c>
      <c r="L84" s="60">
        <f ca="1">IF(SUM($E76:L76)&lt;=0,0,-PMT($C$8,VLOOKUP($B74,$B$11:$C$16,2,FALSE),$B76))</f>
        <v>0</v>
      </c>
      <c r="M84" s="60">
        <f ca="1">IF(SUM($E76:M76)&lt;=0,0,-PMT($C$8,VLOOKUP($B74,$B$11:$C$16,2,FALSE),$B76))</f>
        <v>0</v>
      </c>
      <c r="N84" s="60">
        <f ca="1">IF(SUM($E76:N76)&lt;=0,0,-PMT($C$8,VLOOKUP($B74,$B$11:$C$16,2,FALSE),$B76))</f>
        <v>0</v>
      </c>
      <c r="O84" s="60">
        <f ca="1">IF(SUM($E76:O76)&lt;=0,0,-PMT($C$8,VLOOKUP($B74,$B$11:$C$16,2,FALSE),$B76))</f>
        <v>0</v>
      </c>
      <c r="P84" s="60">
        <f ca="1">IF(SUM($E76:P76)&lt;=0,0,-PMT($C$8,VLOOKUP($B74,$B$11:$C$16,2,FALSE),$B76))</f>
        <v>0</v>
      </c>
      <c r="Q84" s="60">
        <f ca="1">IF(SUM($E76:Q76)&lt;=0,0,-PMT($C$8,VLOOKUP($B74,$B$11:$C$16,2,FALSE),$B76))</f>
        <v>0</v>
      </c>
      <c r="R84" s="60">
        <f ca="1">IF(SUM($E76:R76)&lt;=0,0,-PMT($C$8,VLOOKUP($B74,$B$11:$C$16,2,FALSE),$B76))</f>
        <v>0</v>
      </c>
      <c r="S84" s="60">
        <f ca="1">IF(SUM($E76:S76)&lt;=0,0,-PMT($C$8,VLOOKUP($B74,$B$11:$C$16,2,FALSE),$B76))</f>
        <v>0</v>
      </c>
      <c r="T84" s="60">
        <f ca="1">IF(SUM($E76:T76)&lt;=0,0,-PMT($C$8,VLOOKUP($B74,$B$11:$C$16,2,FALSE),$B76))</f>
        <v>0</v>
      </c>
      <c r="U84" s="60">
        <f ca="1">IF(SUM($E76:U76)&lt;=0,0,-PMT($C$8,VLOOKUP($B74,$B$11:$C$16,2,FALSE),$B76))</f>
        <v>0</v>
      </c>
      <c r="V84" s="60">
        <f ca="1">IF(SUM($E76:V76)&lt;=0,0,-PMT($C$8,VLOOKUP($B74,$B$11:$C$16,2,FALSE),$B76))</f>
        <v>0</v>
      </c>
      <c r="W84" s="60">
        <f ca="1">IF(SUM($E76:W76)&lt;=0,0,-PMT($C$8,VLOOKUP($B74,$B$11:$C$16,2,FALSE),$B76))</f>
        <v>0</v>
      </c>
      <c r="X84" s="60">
        <f ca="1">IF(SUM($E76:X76)&lt;=0,0,-PMT($C$8,VLOOKUP($B74,$B$11:$C$16,2,FALSE),$B76))</f>
        <v>0</v>
      </c>
      <c r="Y84" s="60">
        <f ca="1">IF(SUM($E76:Y76)&lt;=0,0,-PMT($C$8,VLOOKUP($B74,$B$11:$C$16,2,FALSE),$B76))</f>
        <v>0</v>
      </c>
      <c r="Z84" s="60">
        <f ca="1">IF(SUM($E76:Z76)&lt;=0,0,-PMT($C$8,VLOOKUP($B74,$B$11:$C$16,2,FALSE),$B76))</f>
        <v>0</v>
      </c>
      <c r="AA84" s="60">
        <f ca="1">IF(SUM($E76:AA76)&lt;=0,0,-PMT($C$8,VLOOKUP($B74,$B$11:$C$16,2,FALSE),$B76))</f>
        <v>0</v>
      </c>
      <c r="AB84" s="60">
        <f ca="1">IF(SUM($E76:AB76)&lt;=0,0,-PMT($C$8,VLOOKUP($B74,$B$11:$C$16,2,FALSE),$B76))</f>
        <v>0</v>
      </c>
      <c r="AC84" s="60">
        <f ca="1">IF(SUM($E76:AC76)&lt;=0,0,-PMT($C$8,VLOOKUP($B74,$B$11:$C$16,2,FALSE),$B76))</f>
        <v>0</v>
      </c>
      <c r="AD84" s="60">
        <f ca="1">IF(SUM($E76:AD76)&lt;=0,0,-PMT($C$8,VLOOKUP($B74,$B$11:$C$16,2,FALSE),$B76))</f>
        <v>0</v>
      </c>
      <c r="AE84" s="60">
        <f ca="1">IF(SUM($E76:AE76)&lt;=0,0,-PMT($C$8,VLOOKUP($B74,$B$11:$C$16,2,FALSE),$B76))</f>
        <v>0</v>
      </c>
      <c r="AF84" s="60">
        <f ca="1">IF(SUM($E76:AF76)&lt;=0,0,-PMT($C$8,VLOOKUP($B74,$B$11:$C$16,2,FALSE),$B76))</f>
        <v>0</v>
      </c>
      <c r="AG84" s="60">
        <f ca="1">IF(SUM($E76:AG76)&lt;=0,0,-PMT($C$8,VLOOKUP($B74,$B$11:$C$16,2,FALSE),$B76))</f>
        <v>0</v>
      </c>
      <c r="AH84" s="60">
        <f ca="1">IF(SUM($E76:AH76)&lt;=0,0,-PMT($C$8,VLOOKUP($B74,$B$11:$C$16,2,FALSE),$B76))</f>
        <v>0</v>
      </c>
    </row>
    <row r="85" spans="1:34" ht="14.4" customHeight="1" x14ac:dyDescent="0.3">
      <c r="B85" s="229"/>
      <c r="C85" s="229"/>
      <c r="D85" t="s">
        <v>405</v>
      </c>
      <c r="E85" s="60">
        <f t="shared" ref="E85:AH85" si="27">E84+E77</f>
        <v>0</v>
      </c>
      <c r="F85" s="60">
        <f t="shared" si="27"/>
        <v>0</v>
      </c>
      <c r="G85" s="54">
        <f t="shared" si="27"/>
        <v>0</v>
      </c>
      <c r="H85" s="230">
        <f t="shared" si="27"/>
        <v>0</v>
      </c>
      <c r="I85" s="230">
        <f t="shared" si="27"/>
        <v>0</v>
      </c>
      <c r="J85" s="230">
        <f t="shared" si="27"/>
        <v>0</v>
      </c>
      <c r="K85" s="56">
        <f t="shared" si="27"/>
        <v>0</v>
      </c>
      <c r="L85" s="60">
        <f t="shared" ca="1" si="27"/>
        <v>0</v>
      </c>
      <c r="M85" s="60">
        <f t="shared" ca="1" si="27"/>
        <v>0</v>
      </c>
      <c r="N85" s="60">
        <f t="shared" ca="1" si="27"/>
        <v>0</v>
      </c>
      <c r="O85" s="60">
        <f t="shared" ca="1" si="27"/>
        <v>0</v>
      </c>
      <c r="P85" s="60">
        <f t="shared" ca="1" si="27"/>
        <v>0</v>
      </c>
      <c r="Q85" s="60">
        <f t="shared" ca="1" si="27"/>
        <v>0</v>
      </c>
      <c r="R85" s="60">
        <f t="shared" ca="1" si="27"/>
        <v>0</v>
      </c>
      <c r="S85" s="60">
        <f t="shared" ca="1" si="27"/>
        <v>0</v>
      </c>
      <c r="T85" s="60">
        <f t="shared" ca="1" si="27"/>
        <v>0</v>
      </c>
      <c r="U85" s="60">
        <f t="shared" ca="1" si="27"/>
        <v>0</v>
      </c>
      <c r="V85" s="60">
        <f t="shared" ca="1" si="27"/>
        <v>0</v>
      </c>
      <c r="W85" s="60">
        <f t="shared" ca="1" si="27"/>
        <v>0</v>
      </c>
      <c r="X85" s="60">
        <f t="shared" ca="1" si="27"/>
        <v>0</v>
      </c>
      <c r="Y85" s="60">
        <f t="shared" ca="1" si="27"/>
        <v>0</v>
      </c>
      <c r="Z85" s="60">
        <f t="shared" ca="1" si="27"/>
        <v>0</v>
      </c>
      <c r="AA85" s="60">
        <f t="shared" ca="1" si="27"/>
        <v>0</v>
      </c>
      <c r="AB85" s="60">
        <f t="shared" ca="1" si="27"/>
        <v>0</v>
      </c>
      <c r="AC85" s="60">
        <f t="shared" ca="1" si="27"/>
        <v>0</v>
      </c>
      <c r="AD85" s="60">
        <f t="shared" ca="1" si="27"/>
        <v>0</v>
      </c>
      <c r="AE85" s="60">
        <f t="shared" ca="1" si="27"/>
        <v>0</v>
      </c>
      <c r="AF85" s="60">
        <f t="shared" ca="1" si="27"/>
        <v>0</v>
      </c>
      <c r="AG85" s="60">
        <f t="shared" ca="1" si="27"/>
        <v>0</v>
      </c>
      <c r="AH85" s="60">
        <f t="shared" ca="1" si="27"/>
        <v>0</v>
      </c>
    </row>
    <row r="86" spans="1:34" ht="14.4" customHeight="1" x14ac:dyDescent="0.3">
      <c r="B86" s="229"/>
      <c r="C86" s="229"/>
      <c r="D86" t="s">
        <v>406</v>
      </c>
      <c r="E86" s="60">
        <f t="shared" ref="E86:AH86" si="28">IF(E78&gt;E85,1,0)</f>
        <v>0</v>
      </c>
      <c r="F86" s="60">
        <f t="shared" si="28"/>
        <v>0</v>
      </c>
      <c r="G86" s="54">
        <f t="shared" si="28"/>
        <v>0</v>
      </c>
      <c r="H86" s="230">
        <f t="shared" si="28"/>
        <v>0</v>
      </c>
      <c r="I86" s="230">
        <f t="shared" si="28"/>
        <v>0</v>
      </c>
      <c r="J86" s="230">
        <f t="shared" si="28"/>
        <v>0</v>
      </c>
      <c r="K86" s="56">
        <f t="shared" si="28"/>
        <v>0</v>
      </c>
      <c r="L86" s="60">
        <f t="shared" ca="1" si="28"/>
        <v>0</v>
      </c>
      <c r="M86" s="60">
        <f t="shared" ca="1" si="28"/>
        <v>0</v>
      </c>
      <c r="N86" s="60">
        <f t="shared" ca="1" si="28"/>
        <v>0</v>
      </c>
      <c r="O86" s="60">
        <f t="shared" ca="1" si="28"/>
        <v>0</v>
      </c>
      <c r="P86" s="60">
        <f t="shared" ca="1" si="28"/>
        <v>0</v>
      </c>
      <c r="Q86" s="60">
        <f t="shared" ca="1" si="28"/>
        <v>0</v>
      </c>
      <c r="R86" s="60">
        <f t="shared" ca="1" si="28"/>
        <v>0</v>
      </c>
      <c r="S86" s="60">
        <f t="shared" ca="1" si="28"/>
        <v>0</v>
      </c>
      <c r="T86" s="60">
        <f t="shared" ca="1" si="28"/>
        <v>0</v>
      </c>
      <c r="U86" s="60">
        <f t="shared" ca="1" si="28"/>
        <v>0</v>
      </c>
      <c r="V86" s="60">
        <f t="shared" ca="1" si="28"/>
        <v>0</v>
      </c>
      <c r="W86" s="60">
        <f t="shared" ca="1" si="28"/>
        <v>0</v>
      </c>
      <c r="X86" s="60">
        <f t="shared" ca="1" si="28"/>
        <v>0</v>
      </c>
      <c r="Y86" s="60">
        <f t="shared" ca="1" si="28"/>
        <v>0</v>
      </c>
      <c r="Z86" s="60">
        <f t="shared" ca="1" si="28"/>
        <v>0</v>
      </c>
      <c r="AA86" s="60">
        <f t="shared" ca="1" si="28"/>
        <v>0</v>
      </c>
      <c r="AB86" s="60">
        <f t="shared" ca="1" si="28"/>
        <v>0</v>
      </c>
      <c r="AC86" s="60">
        <f t="shared" ca="1" si="28"/>
        <v>0</v>
      </c>
      <c r="AD86" s="60">
        <f t="shared" ca="1" si="28"/>
        <v>0</v>
      </c>
      <c r="AE86" s="60">
        <f t="shared" ca="1" si="28"/>
        <v>0</v>
      </c>
      <c r="AF86" s="60">
        <f t="shared" ca="1" si="28"/>
        <v>0</v>
      </c>
      <c r="AG86" s="60">
        <f t="shared" ca="1" si="28"/>
        <v>0</v>
      </c>
      <c r="AH86" s="60">
        <f t="shared" ca="1" si="28"/>
        <v>0</v>
      </c>
    </row>
    <row r="87" spans="1:34" x14ac:dyDescent="0.3">
      <c r="B87" s="229"/>
      <c r="C87" s="229"/>
      <c r="D87" t="s">
        <v>227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 ca="1">IF(AND(L86=1,SUM($E86:L86)=1),"Yes","-")</f>
        <v>-</v>
      </c>
      <c r="M87" s="232" t="str">
        <f ca="1">IF(AND(M86=1,SUM($E86:M86)=1),"Yes","-")</f>
        <v>-</v>
      </c>
      <c r="N87" s="232" t="str">
        <f ca="1">IF(AND(N86=1,SUM($E86:N86)=1),"Yes","-")</f>
        <v>-</v>
      </c>
      <c r="O87" s="232" t="str">
        <f ca="1">IF(AND(O86=1,SUM($E86:O86)=1),"Yes","-")</f>
        <v>-</v>
      </c>
      <c r="P87" s="232" t="str">
        <f ca="1">IF(AND(P86=1,SUM($E86:P86)=1),"Yes","-")</f>
        <v>-</v>
      </c>
      <c r="Q87" s="232" t="str">
        <f ca="1">IF(AND(Q86=1,SUM($E86:Q86)=1),"Yes","-")</f>
        <v>-</v>
      </c>
      <c r="R87" s="232" t="str">
        <f ca="1">IF(AND(R86=1,SUM($E86:R86)=1),"Yes","-")</f>
        <v>-</v>
      </c>
      <c r="S87" s="232" t="str">
        <f ca="1">IF(AND(S86=1,SUM($E86:S86)=1),"Yes","-")</f>
        <v>-</v>
      </c>
      <c r="T87" s="232" t="str">
        <f ca="1">IF(AND(T86=1,SUM($E86:T86)=1),"Yes","-")</f>
        <v>-</v>
      </c>
      <c r="U87" s="232" t="str">
        <f ca="1">IF(AND(U86=1,SUM($E86:U86)=1),"Yes","-")</f>
        <v>-</v>
      </c>
      <c r="V87" s="232" t="str">
        <f ca="1">IF(AND(V86=1,SUM($E86:V86)=1),"Yes","-")</f>
        <v>-</v>
      </c>
      <c r="W87" s="232" t="str">
        <f ca="1">IF(AND(W86=1,SUM($E86:W86)=1),"Yes","-")</f>
        <v>-</v>
      </c>
      <c r="X87" s="232" t="str">
        <f ca="1">IF(AND(X86=1,SUM($E86:X86)=1),"Yes","-")</f>
        <v>-</v>
      </c>
      <c r="Y87" s="232" t="str">
        <f ca="1">IF(AND(Y86=1,SUM($E86:Y86)=1),"Yes","-")</f>
        <v>-</v>
      </c>
      <c r="Z87" s="232" t="str">
        <f ca="1">IF(AND(Z86=1,SUM($E86:Z86)=1),"Yes","-")</f>
        <v>-</v>
      </c>
      <c r="AA87" s="232" t="str">
        <f ca="1">IF(AND(AA86=1,SUM($E86:AA86)=1),"Yes","-")</f>
        <v>-</v>
      </c>
      <c r="AB87" s="232" t="str">
        <f ca="1">IF(AND(AB86=1,SUM($E86:AB86)=1),"Yes","-")</f>
        <v>-</v>
      </c>
      <c r="AC87" s="232" t="str">
        <f ca="1">IF(AND(AC86=1,SUM($E86:AC86)=1),"Yes","-")</f>
        <v>-</v>
      </c>
      <c r="AD87" s="232" t="str">
        <f ca="1">IF(AND(AD86=1,SUM($E86:AD86)=1),"Yes","-")</f>
        <v>-</v>
      </c>
      <c r="AE87" s="232" t="str">
        <f ca="1">IF(AND(AE86=1,SUM($E86:AE86)=1),"Yes","-")</f>
        <v>-</v>
      </c>
      <c r="AF87" s="232" t="str">
        <f ca="1">IF(AND(AF86=1,SUM($E86:AF86)=1),"Yes","-")</f>
        <v>-</v>
      </c>
      <c r="AG87" s="232" t="str">
        <f ca="1">IF(AND(AG86=1,SUM($E86:AG86)=1),"Yes","-")</f>
        <v>-</v>
      </c>
      <c r="AH87" s="232" t="str">
        <f ca="1">IF(AND(AH86=1,SUM($E86:AH86)=1),"Yes","-")</f>
        <v>-</v>
      </c>
    </row>
    <row r="88" spans="1:34" ht="14.4" customHeight="1" x14ac:dyDescent="0.3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41" t="s">
        <v>407</v>
      </c>
      <c r="B89" s="229">
        <f ca="1">E89+NPV(HLOOKUP($C$3,$C$7:$E$9,2,FALSE),F89:AH89)</f>
        <v>0</v>
      </c>
      <c r="C89" s="229">
        <f ca="1">SUM(E89:AH89)</f>
        <v>0</v>
      </c>
      <c r="D89" t="s">
        <v>93</v>
      </c>
      <c r="E89" s="60" cm="1">
        <f t="array" aca="1" ref="E89" ca="1">IFERROR(INDEX($E76:$AH76, MAX(1,COLUMN(E89) - MATCH("Yes",$E87:$AH87,0))), 0)</f>
        <v>0</v>
      </c>
      <c r="F89" s="60" cm="1">
        <f t="array" aca="1" ref="F89" ca="1">IFERROR(INDEX($E76:$AH76, MAX(1,COLUMN(F89) - MATCH("Yes",$E87:$AH87,0))), 0)</f>
        <v>0</v>
      </c>
      <c r="G89" s="54" cm="1">
        <f t="array" aca="1" ref="G89" ca="1">IFERROR(INDEX($E76:$AH76, MAX(1,COLUMN(G89) - MATCH("Yes",$E87:$AH87,0))), 0)</f>
        <v>0</v>
      </c>
      <c r="H89" s="230" cm="1">
        <f t="array" aca="1" ref="H89" ca="1">IFERROR(INDEX($E76:$AH76, MAX(1,COLUMN(H89) - MATCH("Yes",$E87:$AH87,0))), 0)</f>
        <v>0</v>
      </c>
      <c r="I89" s="230" cm="1">
        <f t="array" aca="1" ref="I89" ca="1">IFERROR(INDEX($E76:$AH76, MAX(1,COLUMN(I89) - MATCH("Yes",$E87:$AH87,0))), 0)</f>
        <v>0</v>
      </c>
      <c r="J89" s="230" cm="1">
        <f t="array" aca="1" ref="J89" ca="1">IFERROR(INDEX($E76:$AH76, MAX(1,COLUMN(J89) - MATCH("Yes",$E87:$AH87,0))), 0)</f>
        <v>0</v>
      </c>
      <c r="K89" s="56" cm="1">
        <f t="array" aca="1" ref="K89" ca="1">IFERROR(INDEX($E76:$AH76, MAX(1,COLUMN(K89) - MATCH("Yes",$E87:$AH87,0))), 0)</f>
        <v>0</v>
      </c>
      <c r="L89" s="60" cm="1">
        <f t="array" aca="1" ref="L89" ca="1">IFERROR(INDEX($E76:$AH76, MAX(1,COLUMN(L89) - MATCH("Yes",$E87:$AH87,0))), 0)</f>
        <v>0</v>
      </c>
      <c r="M89" s="60" cm="1">
        <f t="array" aca="1" ref="M89" ca="1">IFERROR(INDEX($E76:$AH76, MAX(1,COLUMN(M89) - MATCH("Yes",$E87:$AH87,0))), 0)</f>
        <v>0</v>
      </c>
      <c r="N89" s="60" cm="1">
        <f t="array" aca="1" ref="N89" ca="1">IFERROR(INDEX($E76:$AH76, MAX(1,COLUMN(N89) - MATCH("Yes",$E87:$AH87,0))), 0)</f>
        <v>0</v>
      </c>
      <c r="O89" s="60" cm="1">
        <f t="array" aca="1" ref="O89" ca="1">IFERROR(INDEX($E76:$AH76, MAX(1,COLUMN(O89) - MATCH("Yes",$E87:$AH87,0))), 0)</f>
        <v>0</v>
      </c>
      <c r="P89" s="60" cm="1">
        <f t="array" aca="1" ref="P89" ca="1">IFERROR(INDEX($E76:$AH76, MAX(1,COLUMN(P89) - MATCH("Yes",$E87:$AH87,0))), 0)</f>
        <v>0</v>
      </c>
      <c r="Q89" s="60" cm="1">
        <f t="array" aca="1" ref="Q89" ca="1">IFERROR(INDEX($E76:$AH76, MAX(1,COLUMN(Q89) - MATCH("Yes",$E87:$AH87,0))), 0)</f>
        <v>0</v>
      </c>
      <c r="R89" s="60" cm="1">
        <f t="array" aca="1" ref="R89" ca="1">IFERROR(INDEX($E76:$AH76, MAX(1,COLUMN(R89) - MATCH("Yes",$E87:$AH87,0))), 0)</f>
        <v>0</v>
      </c>
      <c r="S89" s="60" cm="1">
        <f t="array" aca="1" ref="S89" ca="1">IFERROR(INDEX($E76:$AH76, MAX(1,COLUMN(S89) - MATCH("Yes",$E87:$AH87,0))), 0)</f>
        <v>0</v>
      </c>
      <c r="T89" s="60" cm="1">
        <f t="array" aca="1" ref="T89" ca="1">IFERROR(INDEX($E76:$AH76, MAX(1,COLUMN(T89) - MATCH("Yes",$E87:$AH87,0))), 0)</f>
        <v>0</v>
      </c>
      <c r="U89" s="60" cm="1">
        <f t="array" aca="1" ref="U89" ca="1">IFERROR(INDEX($E76:$AH76, MAX(1,COLUMN(U89) - MATCH("Yes",$E87:$AH87,0))), 0)</f>
        <v>0</v>
      </c>
      <c r="V89" s="60" cm="1">
        <f t="array" aca="1" ref="V89" ca="1">IFERROR(INDEX($E76:$AH76, MAX(1,COLUMN(V89) - MATCH("Yes",$E87:$AH87,0))), 0)</f>
        <v>0</v>
      </c>
      <c r="W89" s="60" cm="1">
        <f t="array" aca="1" ref="W89" ca="1">IFERROR(INDEX($E76:$AH76, MAX(1,COLUMN(W89) - MATCH("Yes",$E87:$AH87,0))), 0)</f>
        <v>0</v>
      </c>
      <c r="X89" s="60" cm="1">
        <f t="array" aca="1" ref="X89" ca="1">IFERROR(INDEX($E76:$AH76, MAX(1,COLUMN(X89) - MATCH("Yes",$E87:$AH87,0))), 0)</f>
        <v>0</v>
      </c>
      <c r="Y89" s="60" cm="1">
        <f t="array" aca="1" ref="Y89" ca="1">IFERROR(INDEX($E76:$AH76, MAX(1,COLUMN(Y89) - MATCH("Yes",$E87:$AH87,0))), 0)</f>
        <v>0</v>
      </c>
      <c r="Z89" s="60" cm="1">
        <f t="array" aca="1" ref="Z89" ca="1">IFERROR(INDEX($E76:$AH76, MAX(1,COLUMN(Z89) - MATCH("Yes",$E87:$AH87,0))), 0)</f>
        <v>0</v>
      </c>
      <c r="AA89" s="60" cm="1">
        <f t="array" aca="1" ref="AA89" ca="1">IFERROR(INDEX($E76:$AH76, MAX(1,COLUMN(AA89) - MATCH("Yes",$E87:$AH87,0))), 0)</f>
        <v>0</v>
      </c>
      <c r="AB89" s="60" cm="1">
        <f t="array" aca="1" ref="AB89" ca="1">IFERROR(INDEX($E76:$AH76, MAX(1,COLUMN(AB89) - MATCH("Yes",$E87:$AH87,0))), 0)</f>
        <v>0</v>
      </c>
      <c r="AC89" s="60" cm="1">
        <f t="array" aca="1" ref="AC89" ca="1">IFERROR(INDEX($E76:$AH76, MAX(1,COLUMN(AC89) - MATCH("Yes",$E87:$AH87,0))), 0)</f>
        <v>0</v>
      </c>
      <c r="AD89" s="60" cm="1">
        <f t="array" aca="1" ref="AD89" ca="1">IFERROR(INDEX($E76:$AH76, MAX(1,COLUMN(AD89) - MATCH("Yes",$E87:$AH87,0))), 0)</f>
        <v>0</v>
      </c>
      <c r="AE89" s="60" cm="1">
        <f t="array" aca="1" ref="AE89" ca="1">IFERROR(INDEX($E76:$AH76, MAX(1,COLUMN(AE89) - MATCH("Yes",$E87:$AH87,0))), 0)</f>
        <v>0</v>
      </c>
      <c r="AF89" s="60" cm="1">
        <f t="array" aca="1" ref="AF89" ca="1">IFERROR(INDEX($E76:$AH76, MAX(1,COLUMN(AF89) - MATCH("Yes",$E87:$AH87,0))), 0)</f>
        <v>0</v>
      </c>
      <c r="AG89" s="60" cm="1">
        <f t="array" aca="1" ref="AG89" ca="1">IFERROR(INDEX($E76:$AH76, MAX(1,COLUMN(AG89) - MATCH("Yes",$E87:$AH87,0))), 0)</f>
        <v>0</v>
      </c>
      <c r="AH89" s="60" cm="1">
        <f t="array" aca="1" ref="AH89" ca="1">IFERROR(INDEX($E76:$AH76, MAX(1,COLUMN(AH89) - MATCH("Yes",$E87:$AH87,0))), 0)</f>
        <v>0</v>
      </c>
    </row>
    <row r="90" spans="1:34" ht="14.4" customHeight="1" x14ac:dyDescent="0.3">
      <c r="A90" s="241"/>
      <c r="B90" s="229">
        <f t="shared" ref="B90:B91" ca="1" si="29">E90+NPV(HLOOKUP($C$3,$C$7:$E$9,2,FALSE),F90:AH90)</f>
        <v>0</v>
      </c>
      <c r="C90" s="229">
        <f t="shared" ref="C90:C91" ca="1" si="30">SUM(E90:AH90)</f>
        <v>0</v>
      </c>
      <c r="D90" t="s">
        <v>97</v>
      </c>
      <c r="E90" s="60">
        <f t="shared" ref="E90:AH90" ca="1" si="31">IF(SUM(E86:AH86)=0, E77, PRODUCT(E77*E86))</f>
        <v>0</v>
      </c>
      <c r="F90" s="60">
        <f t="shared" ca="1" si="31"/>
        <v>0</v>
      </c>
      <c r="G90" s="54">
        <f t="shared" ca="1" si="31"/>
        <v>0</v>
      </c>
      <c r="H90" s="230">
        <f t="shared" ca="1" si="31"/>
        <v>0</v>
      </c>
      <c r="I90" s="230">
        <f t="shared" ca="1" si="31"/>
        <v>0</v>
      </c>
      <c r="J90" s="230">
        <f t="shared" ca="1" si="31"/>
        <v>0</v>
      </c>
      <c r="K90" s="56">
        <f t="shared" ca="1" si="31"/>
        <v>0</v>
      </c>
      <c r="L90" s="60">
        <f ca="1">IF(SUM(L86:AO86)=0, L77, PRODUCT(L77*L86))</f>
        <v>0</v>
      </c>
      <c r="M90" s="60">
        <f t="shared" ca="1" si="31"/>
        <v>0</v>
      </c>
      <c r="N90" s="60">
        <f t="shared" ca="1" si="31"/>
        <v>0</v>
      </c>
      <c r="O90" s="60">
        <f t="shared" ca="1" si="31"/>
        <v>0</v>
      </c>
      <c r="P90" s="60">
        <f t="shared" ca="1" si="31"/>
        <v>0</v>
      </c>
      <c r="Q90" s="60">
        <f t="shared" ca="1" si="31"/>
        <v>0</v>
      </c>
      <c r="R90" s="60">
        <f t="shared" ca="1" si="31"/>
        <v>0</v>
      </c>
      <c r="S90" s="60">
        <f t="shared" ca="1" si="31"/>
        <v>0</v>
      </c>
      <c r="T90" s="60">
        <f t="shared" ca="1" si="31"/>
        <v>0</v>
      </c>
      <c r="U90" s="60">
        <f t="shared" ca="1" si="31"/>
        <v>0</v>
      </c>
      <c r="V90" s="60">
        <f t="shared" ca="1" si="31"/>
        <v>0</v>
      </c>
      <c r="W90" s="60">
        <f t="shared" ca="1" si="31"/>
        <v>0</v>
      </c>
      <c r="X90" s="60">
        <f t="shared" ca="1" si="31"/>
        <v>0</v>
      </c>
      <c r="Y90" s="60">
        <f t="shared" ca="1" si="31"/>
        <v>0</v>
      </c>
      <c r="Z90" s="60">
        <f t="shared" ca="1" si="31"/>
        <v>0</v>
      </c>
      <c r="AA90" s="60">
        <f t="shared" ca="1" si="31"/>
        <v>0</v>
      </c>
      <c r="AB90" s="60">
        <f t="shared" ca="1" si="31"/>
        <v>0</v>
      </c>
      <c r="AC90" s="60">
        <f t="shared" ca="1" si="31"/>
        <v>0</v>
      </c>
      <c r="AD90" s="60">
        <f t="shared" ca="1" si="31"/>
        <v>0</v>
      </c>
      <c r="AE90" s="60">
        <f t="shared" ca="1" si="31"/>
        <v>0</v>
      </c>
      <c r="AF90" s="60">
        <f t="shared" ca="1" si="31"/>
        <v>0</v>
      </c>
      <c r="AG90" s="60">
        <f t="shared" ca="1" si="31"/>
        <v>0</v>
      </c>
      <c r="AH90" s="60">
        <f t="shared" ca="1" si="31"/>
        <v>0</v>
      </c>
    </row>
    <row r="91" spans="1:34" ht="14.4" customHeight="1" x14ac:dyDescent="0.3">
      <c r="A91" s="241"/>
      <c r="B91" s="229">
        <f t="shared" ca="1" si="29"/>
        <v>0</v>
      </c>
      <c r="C91" s="229">
        <f t="shared" ca="1" si="30"/>
        <v>0</v>
      </c>
      <c r="D91" t="s">
        <v>401</v>
      </c>
      <c r="E91" s="60">
        <f t="shared" ref="E91:AH91" ca="1" si="32">IF(SUM(E86:AH86)=0, E77, PRODUCT(E78*E86))</f>
        <v>0</v>
      </c>
      <c r="F91" s="60">
        <f t="shared" ca="1" si="32"/>
        <v>0</v>
      </c>
      <c r="G91" s="54">
        <f t="shared" ca="1" si="32"/>
        <v>0</v>
      </c>
      <c r="H91" s="230">
        <f t="shared" ca="1" si="32"/>
        <v>0</v>
      </c>
      <c r="I91" s="230">
        <f t="shared" ca="1" si="32"/>
        <v>0</v>
      </c>
      <c r="J91" s="230">
        <f t="shared" ca="1" si="32"/>
        <v>0</v>
      </c>
      <c r="K91" s="56">
        <f t="shared" ca="1" si="32"/>
        <v>0</v>
      </c>
      <c r="L91" s="60">
        <f t="shared" ca="1" si="32"/>
        <v>0</v>
      </c>
      <c r="M91" s="60">
        <f t="shared" ca="1" si="32"/>
        <v>0</v>
      </c>
      <c r="N91" s="60">
        <f t="shared" ca="1" si="32"/>
        <v>0</v>
      </c>
      <c r="O91" s="60">
        <f t="shared" ca="1" si="32"/>
        <v>0</v>
      </c>
      <c r="P91" s="60">
        <f t="shared" ca="1" si="32"/>
        <v>0</v>
      </c>
      <c r="Q91" s="60">
        <f t="shared" ca="1" si="32"/>
        <v>0</v>
      </c>
      <c r="R91" s="60">
        <f t="shared" ca="1" si="32"/>
        <v>0</v>
      </c>
      <c r="S91" s="60">
        <f t="shared" ca="1" si="32"/>
        <v>0</v>
      </c>
      <c r="T91" s="60">
        <f t="shared" ca="1" si="32"/>
        <v>0</v>
      </c>
      <c r="U91" s="60">
        <f t="shared" ca="1" si="32"/>
        <v>0</v>
      </c>
      <c r="V91" s="60">
        <f t="shared" ca="1" si="32"/>
        <v>0</v>
      </c>
      <c r="W91" s="60">
        <f t="shared" ca="1" si="32"/>
        <v>0</v>
      </c>
      <c r="X91" s="60">
        <f t="shared" ca="1" si="32"/>
        <v>0</v>
      </c>
      <c r="Y91" s="60">
        <f t="shared" ca="1" si="32"/>
        <v>0</v>
      </c>
      <c r="Z91" s="60">
        <f t="shared" ca="1" si="32"/>
        <v>0</v>
      </c>
      <c r="AA91" s="60">
        <f t="shared" ca="1" si="32"/>
        <v>0</v>
      </c>
      <c r="AB91" s="60">
        <f t="shared" ca="1" si="32"/>
        <v>0</v>
      </c>
      <c r="AC91" s="60">
        <f t="shared" ca="1" si="32"/>
        <v>0</v>
      </c>
      <c r="AD91" s="60">
        <f t="shared" ca="1" si="32"/>
        <v>0</v>
      </c>
      <c r="AE91" s="60">
        <f t="shared" ca="1" si="32"/>
        <v>0</v>
      </c>
      <c r="AF91" s="60">
        <f t="shared" ca="1" si="32"/>
        <v>0</v>
      </c>
      <c r="AG91" s="60">
        <f t="shared" ca="1" si="32"/>
        <v>0</v>
      </c>
      <c r="AH91" s="60">
        <f t="shared" ca="1" si="32"/>
        <v>0</v>
      </c>
    </row>
    <row r="92" spans="1:34" ht="14.4" customHeight="1" x14ac:dyDescent="0.3">
      <c r="A92" s="241"/>
      <c r="B92" s="229">
        <f ca="1">E92+NPV(HLOOKUP($C$3,$C$7:$E$9,2,FALSE),F92:AH92)</f>
        <v>0</v>
      </c>
      <c r="C92" s="229">
        <f ca="1">SUM(E92:AH92)</f>
        <v>0</v>
      </c>
      <c r="D92" t="s">
        <v>402</v>
      </c>
      <c r="E92" s="45">
        <f t="shared" ref="E92:AH92" ca="1" si="33">E91-SUM(E89:E90)</f>
        <v>0</v>
      </c>
      <c r="F92" s="45">
        <f t="shared" ca="1" si="33"/>
        <v>0</v>
      </c>
      <c r="G92" s="54">
        <f t="shared" ca="1" si="33"/>
        <v>0</v>
      </c>
      <c r="H92" s="55">
        <f t="shared" ca="1" si="33"/>
        <v>0</v>
      </c>
      <c r="I92" s="55">
        <f t="shared" ca="1" si="33"/>
        <v>0</v>
      </c>
      <c r="J92" s="55">
        <f t="shared" ca="1" si="33"/>
        <v>0</v>
      </c>
      <c r="K92" s="56">
        <f t="shared" ca="1" si="33"/>
        <v>0</v>
      </c>
      <c r="L92" s="45">
        <f t="shared" ca="1" si="33"/>
        <v>0</v>
      </c>
      <c r="M92" s="60">
        <f t="shared" ca="1" si="33"/>
        <v>0</v>
      </c>
      <c r="N92" s="60">
        <f t="shared" ca="1" si="33"/>
        <v>0</v>
      </c>
      <c r="O92" s="60">
        <f t="shared" ca="1" si="33"/>
        <v>0</v>
      </c>
      <c r="P92" s="60">
        <f t="shared" ca="1" si="33"/>
        <v>0</v>
      </c>
      <c r="Q92" s="60">
        <f t="shared" ca="1" si="33"/>
        <v>0</v>
      </c>
      <c r="R92" s="60">
        <f t="shared" ca="1" si="33"/>
        <v>0</v>
      </c>
      <c r="S92" s="60">
        <f t="shared" ca="1" si="33"/>
        <v>0</v>
      </c>
      <c r="T92" s="60">
        <f t="shared" ca="1" si="33"/>
        <v>0</v>
      </c>
      <c r="U92" s="60">
        <f t="shared" ca="1" si="33"/>
        <v>0</v>
      </c>
      <c r="V92" s="60">
        <f t="shared" ca="1" si="33"/>
        <v>0</v>
      </c>
      <c r="W92" s="60">
        <f t="shared" ca="1" si="33"/>
        <v>0</v>
      </c>
      <c r="X92" s="60">
        <f t="shared" ca="1" si="33"/>
        <v>0</v>
      </c>
      <c r="Y92" s="60">
        <f t="shared" ca="1" si="33"/>
        <v>0</v>
      </c>
      <c r="Z92" s="60">
        <f t="shared" ca="1" si="33"/>
        <v>0</v>
      </c>
      <c r="AA92" s="60">
        <f t="shared" ca="1" si="33"/>
        <v>0</v>
      </c>
      <c r="AB92" s="60">
        <f t="shared" ca="1" si="33"/>
        <v>0</v>
      </c>
      <c r="AC92" s="60">
        <f t="shared" ca="1" si="33"/>
        <v>0</v>
      </c>
      <c r="AD92" s="60">
        <f t="shared" ca="1" si="33"/>
        <v>0</v>
      </c>
      <c r="AE92" s="60">
        <f t="shared" ca="1" si="33"/>
        <v>0</v>
      </c>
      <c r="AF92" s="60">
        <f t="shared" ca="1" si="33"/>
        <v>0</v>
      </c>
      <c r="AG92" s="60">
        <f t="shared" ca="1" si="33"/>
        <v>0</v>
      </c>
      <c r="AH92" s="60">
        <f t="shared" ca="1" si="33"/>
        <v>0</v>
      </c>
    </row>
    <row r="93" spans="1:34" ht="14.4" customHeight="1" thickBot="1" x14ac:dyDescent="0.35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211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42" t="s">
        <v>403</v>
      </c>
      <c r="B95" s="41" t="s">
        <v>220</v>
      </c>
      <c r="C95" s="41" t="s">
        <v>203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33">
        <f ca="1">E96+NPV(HLOOKUP($C$3,$C$7:$E$9,2,FALSE),F96:AH96)</f>
        <v>0</v>
      </c>
      <c r="C96" s="233">
        <f ca="1">SUM(E96:AH96)</f>
        <v>0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0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 ca="1">HLOOKUP($C$4,$C$7:$E$9,3,FALSE)*'2.3.1 Cost_Sum'!M108</f>
        <v>0</v>
      </c>
      <c r="M96" s="60">
        <f ca="1">HLOOKUP($C$4,$C$7:$E$9,3,FALSE)*'2.3.1 Cost_Sum'!N108</f>
        <v>0</v>
      </c>
      <c r="N96" s="60">
        <f ca="1">HLOOKUP($C$4,$C$7:$E$9,3,FALSE)*'2.3.1 Cost_Sum'!O108</f>
        <v>0</v>
      </c>
      <c r="O96" s="60">
        <f ca="1">HLOOKUP($C$4,$C$7:$E$9,3,FALSE)*'2.3.1 Cost_Sum'!P108</f>
        <v>0</v>
      </c>
      <c r="P96" s="60">
        <f ca="1">HLOOKUP($C$4,$C$7:$E$9,3,FALSE)*'2.3.1 Cost_Sum'!Q108</f>
        <v>0</v>
      </c>
      <c r="Q96" s="60">
        <f ca="1">HLOOKUP($C$4,$C$7:$E$9,3,FALSE)*'2.3.1 Cost_Sum'!R108</f>
        <v>0</v>
      </c>
      <c r="R96" s="60">
        <f ca="1">HLOOKUP($C$4,$C$7:$E$9,3,FALSE)*'2.3.1 Cost_Sum'!S108</f>
        <v>0</v>
      </c>
      <c r="S96" s="60">
        <f ca="1">HLOOKUP($C$4,$C$7:$E$9,3,FALSE)*'2.3.1 Cost_Sum'!T108</f>
        <v>0</v>
      </c>
      <c r="T96" s="60">
        <f ca="1">HLOOKUP($C$4,$C$7:$E$9,3,FALSE)*'2.3.1 Cost_Sum'!U108</f>
        <v>0</v>
      </c>
      <c r="U96" s="60">
        <f ca="1">HLOOKUP($C$4,$C$7:$E$9,3,FALSE)*'2.3.1 Cost_Sum'!V108</f>
        <v>0</v>
      </c>
      <c r="V96" s="60">
        <f ca="1">HLOOKUP($C$4,$C$7:$E$9,3,FALSE)*'2.3.1 Cost_Sum'!W108</f>
        <v>0</v>
      </c>
      <c r="W96" s="60">
        <f ca="1">HLOOKUP($C$4,$C$7:$E$9,3,FALSE)*'2.3.1 Cost_Sum'!X108</f>
        <v>0</v>
      </c>
      <c r="X96" s="60">
        <f ca="1">HLOOKUP($C$4,$C$7:$E$9,3,FALSE)*'2.3.1 Cost_Sum'!Y108</f>
        <v>0</v>
      </c>
      <c r="Y96" s="60">
        <f ca="1">HLOOKUP($C$4,$C$7:$E$9,3,FALSE)*'2.3.1 Cost_Sum'!Z108</f>
        <v>0</v>
      </c>
      <c r="Z96" s="60">
        <f ca="1">HLOOKUP($C$4,$C$7:$E$9,3,FALSE)*'2.3.1 Cost_Sum'!AA108</f>
        <v>0</v>
      </c>
      <c r="AA96" s="60">
        <f ca="1">HLOOKUP($C$4,$C$7:$E$9,3,FALSE)*'2.3.1 Cost_Sum'!AB108</f>
        <v>0</v>
      </c>
      <c r="AB96" s="60">
        <f ca="1">HLOOKUP($C$4,$C$7:$E$9,3,FALSE)*'2.3.1 Cost_Sum'!AC108</f>
        <v>0</v>
      </c>
      <c r="AC96" s="60">
        <f ca="1">HLOOKUP($C$4,$C$7:$E$9,3,FALSE)*'2.3.1 Cost_Sum'!AD108</f>
        <v>0</v>
      </c>
      <c r="AD96" s="60">
        <f ca="1">HLOOKUP($C$4,$C$7:$E$9,3,FALSE)*'2.3.1 Cost_Sum'!AE108</f>
        <v>0</v>
      </c>
      <c r="AE96" s="60">
        <f ca="1">HLOOKUP($C$4,$C$7:$E$9,3,FALSE)*'2.3.1 Cost_Sum'!AF108</f>
        <v>0</v>
      </c>
      <c r="AF96" s="60">
        <f ca="1">HLOOKUP($C$4,$C$7:$E$9,3,FALSE)*'2.3.1 Cost_Sum'!AG108</f>
        <v>0</v>
      </c>
      <c r="AG96" s="60">
        <f ca="1">HLOOKUP($C$4,$C$7:$E$9,3,FALSE)*'2.3.1 Cost_Sum'!AH108</f>
        <v>0</v>
      </c>
      <c r="AH96" s="60">
        <f ca="1">HLOOKUP($C$4,$C$7:$E$9,3,FALSE)*'2.3.1 Cost_Sum'!AI108</f>
        <v>0</v>
      </c>
    </row>
    <row r="97" spans="1:34" ht="14.4" customHeight="1" x14ac:dyDescent="0.3">
      <c r="B97" s="229">
        <f t="shared" ref="B97:B98" si="34">E97+NPV(HLOOKUP($C$3,$C$7:$E$9,2,FALSE),F97:AH97)</f>
        <v>15.12255411609255</v>
      </c>
      <c r="C97" s="229">
        <f t="shared" ref="C97:C98" si="35">SUM(E97:AH97)</f>
        <v>29.767466711874071</v>
      </c>
      <c r="D97" t="s">
        <v>97</v>
      </c>
      <c r="E97" s="60">
        <f>HLOOKUP($C$4,$C$7:$E$9,3,FALSE)*'2.3.1 Cost_Sum'!F109</f>
        <v>0.992248890395802</v>
      </c>
      <c r="F97" s="53">
        <f>HLOOKUP($C$4,$C$7:$E$9,3,FALSE)*'2.3.1 Cost_Sum'!G109</f>
        <v>0.992248890395802</v>
      </c>
      <c r="G97" s="54">
        <f>HLOOKUP($C$4,$C$7:$E$9,3,FALSE)*'2.3.1 Cost_Sum'!H109</f>
        <v>0.992248890395802</v>
      </c>
      <c r="H97" s="55">
        <f>HLOOKUP($C$4,$C$7:$E$9,3,FALSE)*'2.3.1 Cost_Sum'!I109</f>
        <v>0.992248890395802</v>
      </c>
      <c r="I97" s="55">
        <f>HLOOKUP($C$4,$C$7:$E$9,3,FALSE)*'2.3.1 Cost_Sum'!J109</f>
        <v>0.992248890395802</v>
      </c>
      <c r="J97" s="55">
        <f>HLOOKUP($C$4,$C$7:$E$9,3,FALSE)*'2.3.1 Cost_Sum'!K109</f>
        <v>0.992248890395802</v>
      </c>
      <c r="K97" s="56">
        <f>HLOOKUP($C$4,$C$7:$E$9,3,FALSE)*'2.3.1 Cost_Sum'!L109</f>
        <v>0.992248890395802</v>
      </c>
      <c r="L97" s="60">
        <f>HLOOKUP($C$4,$C$7:$E$9,3,FALSE)*'2.3.1 Cost_Sum'!M109</f>
        <v>0.992248890395802</v>
      </c>
      <c r="M97" s="60">
        <f>HLOOKUP($C$4,$C$7:$E$9,3,FALSE)*'2.3.1 Cost_Sum'!N109</f>
        <v>0.992248890395802</v>
      </c>
      <c r="N97" s="60">
        <f>HLOOKUP($C$4,$C$7:$E$9,3,FALSE)*'2.3.1 Cost_Sum'!O109</f>
        <v>0.992248890395802</v>
      </c>
      <c r="O97" s="60">
        <f>HLOOKUP($C$4,$C$7:$E$9,3,FALSE)*'2.3.1 Cost_Sum'!P109</f>
        <v>0.992248890395802</v>
      </c>
      <c r="P97" s="60">
        <f>HLOOKUP($C$4,$C$7:$E$9,3,FALSE)*'2.3.1 Cost_Sum'!Q109</f>
        <v>0.992248890395802</v>
      </c>
      <c r="Q97" s="60">
        <f>HLOOKUP($C$4,$C$7:$E$9,3,FALSE)*'2.3.1 Cost_Sum'!R109</f>
        <v>0.992248890395802</v>
      </c>
      <c r="R97" s="60">
        <f>HLOOKUP($C$4,$C$7:$E$9,3,FALSE)*'2.3.1 Cost_Sum'!S109</f>
        <v>0.992248890395802</v>
      </c>
      <c r="S97" s="60">
        <f>HLOOKUP($C$4,$C$7:$E$9,3,FALSE)*'2.3.1 Cost_Sum'!T109</f>
        <v>0.992248890395802</v>
      </c>
      <c r="T97" s="60">
        <f>HLOOKUP($C$4,$C$7:$E$9,3,FALSE)*'2.3.1 Cost_Sum'!U109</f>
        <v>0.992248890395802</v>
      </c>
      <c r="U97" s="60">
        <f>HLOOKUP($C$4,$C$7:$E$9,3,FALSE)*'2.3.1 Cost_Sum'!V109</f>
        <v>0.992248890395802</v>
      </c>
      <c r="V97" s="60">
        <f>HLOOKUP($C$4,$C$7:$E$9,3,FALSE)*'2.3.1 Cost_Sum'!W109</f>
        <v>0.992248890395802</v>
      </c>
      <c r="W97" s="60">
        <f>HLOOKUP($C$4,$C$7:$E$9,3,FALSE)*'2.3.1 Cost_Sum'!X109</f>
        <v>0.992248890395802</v>
      </c>
      <c r="X97" s="60">
        <f>HLOOKUP($C$4,$C$7:$E$9,3,FALSE)*'2.3.1 Cost_Sum'!Y109</f>
        <v>0.992248890395802</v>
      </c>
      <c r="Y97" s="60">
        <f>HLOOKUP($C$4,$C$7:$E$9,3,FALSE)*'2.3.1 Cost_Sum'!Z109</f>
        <v>0.992248890395802</v>
      </c>
      <c r="Z97" s="60">
        <f>HLOOKUP($C$4,$C$7:$E$9,3,FALSE)*'2.3.1 Cost_Sum'!AA109</f>
        <v>0.992248890395802</v>
      </c>
      <c r="AA97" s="60">
        <f>HLOOKUP($C$4,$C$7:$E$9,3,FALSE)*'2.3.1 Cost_Sum'!AB109</f>
        <v>0.992248890395802</v>
      </c>
      <c r="AB97" s="60">
        <f>HLOOKUP($C$4,$C$7:$E$9,3,FALSE)*'2.3.1 Cost_Sum'!AC109</f>
        <v>0.992248890395802</v>
      </c>
      <c r="AC97" s="60">
        <f>HLOOKUP($C$4,$C$7:$E$9,3,FALSE)*'2.3.1 Cost_Sum'!AD109</f>
        <v>0.992248890395802</v>
      </c>
      <c r="AD97" s="60">
        <f>HLOOKUP($C$4,$C$7:$E$9,3,FALSE)*'2.3.1 Cost_Sum'!AE109</f>
        <v>0.992248890395802</v>
      </c>
      <c r="AE97" s="60">
        <f>HLOOKUP($C$4,$C$7:$E$9,3,FALSE)*'2.3.1 Cost_Sum'!AF109</f>
        <v>0.992248890395802</v>
      </c>
      <c r="AF97" s="60">
        <f>HLOOKUP($C$4,$C$7:$E$9,3,FALSE)*'2.3.1 Cost_Sum'!AG109</f>
        <v>0.992248890395802</v>
      </c>
      <c r="AG97" s="60">
        <f>HLOOKUP($C$4,$C$7:$E$9,3,FALSE)*'2.3.1 Cost_Sum'!AH109</f>
        <v>0.992248890395802</v>
      </c>
      <c r="AH97" s="60">
        <f>HLOOKUP($C$4,$C$7:$E$9,3,FALSE)*'2.3.1 Cost_Sum'!AI109</f>
        <v>0.992248890395802</v>
      </c>
    </row>
    <row r="98" spans="1:34" ht="14.4" customHeight="1" x14ac:dyDescent="0.3">
      <c r="B98" s="229">
        <f t="shared" si="34"/>
        <v>15.12255411609255</v>
      </c>
      <c r="C98" s="229">
        <f t="shared" si="35"/>
        <v>29.767466711874071</v>
      </c>
      <c r="D98" t="s">
        <v>401</v>
      </c>
      <c r="E98" s="60">
        <f t="shared" ref="E98:AH98" si="36">IF(E$97&lt;&gt;0,E$32-E102,0)</f>
        <v>0.992248890395802</v>
      </c>
      <c r="F98" s="53">
        <f t="shared" si="36"/>
        <v>0.992248890395802</v>
      </c>
      <c r="G98" s="54">
        <f t="shared" si="36"/>
        <v>0.992248890395802</v>
      </c>
      <c r="H98" s="55">
        <f t="shared" si="36"/>
        <v>0.992248890395802</v>
      </c>
      <c r="I98" s="55">
        <f t="shared" si="36"/>
        <v>0.992248890395802</v>
      </c>
      <c r="J98" s="55">
        <f t="shared" si="36"/>
        <v>0.992248890395802</v>
      </c>
      <c r="K98" s="56">
        <f t="shared" si="36"/>
        <v>0.992248890395802</v>
      </c>
      <c r="L98" s="60">
        <f t="shared" si="36"/>
        <v>0.992248890395802</v>
      </c>
      <c r="M98" s="60">
        <f t="shared" si="36"/>
        <v>0.992248890395802</v>
      </c>
      <c r="N98" s="60">
        <f t="shared" si="36"/>
        <v>0.992248890395802</v>
      </c>
      <c r="O98" s="60">
        <f t="shared" si="36"/>
        <v>0.992248890395802</v>
      </c>
      <c r="P98" s="60">
        <f t="shared" si="36"/>
        <v>0.992248890395802</v>
      </c>
      <c r="Q98" s="60">
        <f t="shared" si="36"/>
        <v>0.992248890395802</v>
      </c>
      <c r="R98" s="60">
        <f t="shared" si="36"/>
        <v>0.992248890395802</v>
      </c>
      <c r="S98" s="60">
        <f t="shared" si="36"/>
        <v>0.992248890395802</v>
      </c>
      <c r="T98" s="60">
        <f t="shared" si="36"/>
        <v>0.992248890395802</v>
      </c>
      <c r="U98" s="60">
        <f t="shared" si="36"/>
        <v>0.992248890395802</v>
      </c>
      <c r="V98" s="60">
        <f t="shared" si="36"/>
        <v>0.992248890395802</v>
      </c>
      <c r="W98" s="60">
        <f t="shared" si="36"/>
        <v>0.992248890395802</v>
      </c>
      <c r="X98" s="60">
        <f t="shared" si="36"/>
        <v>0.992248890395802</v>
      </c>
      <c r="Y98" s="60">
        <f t="shared" si="36"/>
        <v>0.992248890395802</v>
      </c>
      <c r="Z98" s="60">
        <f t="shared" si="36"/>
        <v>0.992248890395802</v>
      </c>
      <c r="AA98" s="60">
        <f t="shared" si="36"/>
        <v>0.992248890395802</v>
      </c>
      <c r="AB98" s="60">
        <f t="shared" si="36"/>
        <v>0.992248890395802</v>
      </c>
      <c r="AC98" s="60">
        <f t="shared" si="36"/>
        <v>0.992248890395802</v>
      </c>
      <c r="AD98" s="60">
        <f t="shared" si="36"/>
        <v>0.992248890395802</v>
      </c>
      <c r="AE98" s="60">
        <f t="shared" si="36"/>
        <v>0.992248890395802</v>
      </c>
      <c r="AF98" s="60">
        <f t="shared" si="36"/>
        <v>0.992248890395802</v>
      </c>
      <c r="AG98" s="60">
        <f t="shared" si="36"/>
        <v>0.992248890395802</v>
      </c>
      <c r="AH98" s="60">
        <f t="shared" si="36"/>
        <v>0.992248890395802</v>
      </c>
    </row>
    <row r="99" spans="1:34" ht="14.4" customHeight="1" x14ac:dyDescent="0.3">
      <c r="B99" s="229">
        <f ca="1">E99+NPV(HLOOKUP($C$3,$C$7:$E$9,2,FALSE),F99:AH99)</f>
        <v>0</v>
      </c>
      <c r="C99" s="229">
        <f ca="1">SUM(E99:AH99)</f>
        <v>0</v>
      </c>
      <c r="D99" t="s">
        <v>402</v>
      </c>
      <c r="E99" s="45">
        <f>E98-SUM(E96:E97)</f>
        <v>0</v>
      </c>
      <c r="F99" s="45">
        <f t="shared" ref="F99:AH99" si="37">F98-SUM(F96:F97)</f>
        <v>0</v>
      </c>
      <c r="G99" s="46">
        <f t="shared" si="37"/>
        <v>0</v>
      </c>
      <c r="H99" s="55">
        <f>H98-SUM(H96:H97)</f>
        <v>0</v>
      </c>
      <c r="I99" s="55">
        <f t="shared" si="37"/>
        <v>0</v>
      </c>
      <c r="J99" s="55">
        <f t="shared" si="37"/>
        <v>0</v>
      </c>
      <c r="K99" s="56">
        <f t="shared" si="37"/>
        <v>0</v>
      </c>
      <c r="L99" s="45">
        <f t="shared" ca="1" si="37"/>
        <v>0</v>
      </c>
      <c r="M99" s="45">
        <f t="shared" ca="1" si="37"/>
        <v>0</v>
      </c>
      <c r="N99" s="45">
        <f t="shared" ca="1" si="37"/>
        <v>0</v>
      </c>
      <c r="O99" s="45">
        <f t="shared" ca="1" si="37"/>
        <v>0</v>
      </c>
      <c r="P99" s="45">
        <f t="shared" ca="1" si="37"/>
        <v>0</v>
      </c>
      <c r="Q99" s="45">
        <f t="shared" ca="1" si="37"/>
        <v>0</v>
      </c>
      <c r="R99" s="45">
        <f t="shared" ca="1" si="37"/>
        <v>0</v>
      </c>
      <c r="S99" s="45">
        <f t="shared" ca="1" si="37"/>
        <v>0</v>
      </c>
      <c r="T99" s="45">
        <f t="shared" ca="1" si="37"/>
        <v>0</v>
      </c>
      <c r="U99" s="45">
        <f t="shared" ca="1" si="37"/>
        <v>0</v>
      </c>
      <c r="V99" s="45">
        <f t="shared" ca="1" si="37"/>
        <v>0</v>
      </c>
      <c r="W99" s="45">
        <f t="shared" ca="1" si="37"/>
        <v>0</v>
      </c>
      <c r="X99" s="45">
        <f t="shared" ca="1" si="37"/>
        <v>0</v>
      </c>
      <c r="Y99" s="45">
        <f t="shared" ca="1" si="37"/>
        <v>0</v>
      </c>
      <c r="Z99" s="45">
        <f t="shared" ca="1" si="37"/>
        <v>0</v>
      </c>
      <c r="AA99" s="45">
        <f t="shared" ca="1" si="37"/>
        <v>0</v>
      </c>
      <c r="AB99" s="45">
        <f t="shared" ca="1" si="37"/>
        <v>0</v>
      </c>
      <c r="AC99" s="45">
        <f t="shared" ca="1" si="37"/>
        <v>0</v>
      </c>
      <c r="AD99" s="45">
        <f t="shared" ca="1" si="37"/>
        <v>0</v>
      </c>
      <c r="AE99" s="45">
        <f t="shared" ca="1" si="37"/>
        <v>0</v>
      </c>
      <c r="AF99" s="45">
        <f t="shared" ca="1" si="37"/>
        <v>0</v>
      </c>
      <c r="AG99" s="45">
        <f t="shared" ca="1" si="37"/>
        <v>0</v>
      </c>
      <c r="AH99" s="45">
        <f t="shared" ca="1" si="37"/>
        <v>0</v>
      </c>
    </row>
    <row r="100" spans="1:34" ht="14.4" customHeight="1" x14ac:dyDescent="0.3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29"/>
      <c r="C102" s="229"/>
      <c r="D102" t="s">
        <v>204</v>
      </c>
      <c r="E102" s="53" cm="1">
        <f t="array" ref="E102:AH102">TRANSPOSE(Option_5_SR_Base)*HLOOKUP($C$5,$C$7:$E$10,4,FALSE)</f>
        <v>0</v>
      </c>
      <c r="F102" s="53">
        <v>0</v>
      </c>
      <c r="G102" s="54">
        <v>0</v>
      </c>
      <c r="H102" s="55">
        <v>0</v>
      </c>
      <c r="I102" s="55">
        <v>0</v>
      </c>
      <c r="J102" s="55">
        <v>0</v>
      </c>
      <c r="K102" s="56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v>0</v>
      </c>
      <c r="Y102" s="45">
        <v>0</v>
      </c>
      <c r="Z102" s="45">
        <v>0</v>
      </c>
      <c r="AA102" s="45">
        <v>0</v>
      </c>
      <c r="AB102" s="45">
        <v>0</v>
      </c>
      <c r="AC102" s="45">
        <v>0</v>
      </c>
      <c r="AD102" s="45">
        <v>0</v>
      </c>
      <c r="AE102" s="45">
        <v>0</v>
      </c>
      <c r="AF102" s="45">
        <v>0</v>
      </c>
      <c r="AG102" s="45">
        <v>0</v>
      </c>
      <c r="AH102" s="45">
        <v>0</v>
      </c>
    </row>
    <row r="103" spans="1:34" ht="14.4" customHeight="1" x14ac:dyDescent="0.3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29"/>
      <c r="C104" s="229"/>
      <c r="D104" t="s">
        <v>404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</v>
      </c>
      <c r="H104" s="230">
        <f>IF(SUM($E96:H96)&lt;=0,0,-PMT($C$8,VLOOKUP($B94,$B$11:$C$16,2,FALSE),$B96))</f>
        <v>0</v>
      </c>
      <c r="I104" s="230">
        <f>IF(SUM($E96:I96)&lt;=0,0,-PMT($C$8,VLOOKUP($B94,$B$11:$C$16,2,FALSE),$B96))</f>
        <v>0</v>
      </c>
      <c r="J104" s="230">
        <f>IF(SUM($E96:J96)&lt;=0,0,-PMT($C$8,VLOOKUP($B94,$B$11:$C$16,2,FALSE),$B96))</f>
        <v>0</v>
      </c>
      <c r="K104" s="56">
        <f>IF(SUM($E96:K96)&lt;=0,0,-PMT($C$8,VLOOKUP($B94,$B$11:$C$16,2,FALSE),$B96))</f>
        <v>0</v>
      </c>
      <c r="L104" s="60">
        <f ca="1">IF(SUM($E96:L96)&lt;=0,0,-PMT($C$8,VLOOKUP($B94,$B$11:$C$16,2,FALSE),$B96))</f>
        <v>0</v>
      </c>
      <c r="M104" s="60">
        <f ca="1">IF(SUM($E96:M96)&lt;=0,0,-PMT($C$8,VLOOKUP($B94,$B$11:$C$16,2,FALSE),$B96))</f>
        <v>0</v>
      </c>
      <c r="N104" s="60">
        <f ca="1">IF(SUM($E96:N96)&lt;=0,0,-PMT($C$8,VLOOKUP($B94,$B$11:$C$16,2,FALSE),$B96))</f>
        <v>0</v>
      </c>
      <c r="O104" s="60">
        <f ca="1">IF(SUM($E96:O96)&lt;=0,0,-PMT($C$8,VLOOKUP($B94,$B$11:$C$16,2,FALSE),$B96))</f>
        <v>0</v>
      </c>
      <c r="P104" s="60">
        <f ca="1">IF(SUM($E96:P96)&lt;=0,0,-PMT($C$8,VLOOKUP($B94,$B$11:$C$16,2,FALSE),$B96))</f>
        <v>0</v>
      </c>
      <c r="Q104" s="60">
        <f ca="1">IF(SUM($E96:Q96)&lt;=0,0,-PMT($C$8,VLOOKUP($B94,$B$11:$C$16,2,FALSE),$B96))</f>
        <v>0</v>
      </c>
      <c r="R104" s="60">
        <f ca="1">IF(SUM($E96:R96)&lt;=0,0,-PMT($C$8,VLOOKUP($B94,$B$11:$C$16,2,FALSE),$B96))</f>
        <v>0</v>
      </c>
      <c r="S104" s="60">
        <f ca="1">IF(SUM($E96:S96)&lt;=0,0,-PMT($C$8,VLOOKUP($B94,$B$11:$C$16,2,FALSE),$B96))</f>
        <v>0</v>
      </c>
      <c r="T104" s="60">
        <f ca="1">IF(SUM($E96:T96)&lt;=0,0,-PMT($C$8,VLOOKUP($B94,$B$11:$C$16,2,FALSE),$B96))</f>
        <v>0</v>
      </c>
      <c r="U104" s="60">
        <f ca="1">IF(SUM($E96:U96)&lt;=0,0,-PMT($C$8,VLOOKUP($B94,$B$11:$C$16,2,FALSE),$B96))</f>
        <v>0</v>
      </c>
      <c r="V104" s="60">
        <f ca="1">IF(SUM($E96:V96)&lt;=0,0,-PMT($C$8,VLOOKUP($B94,$B$11:$C$16,2,FALSE),$B96))</f>
        <v>0</v>
      </c>
      <c r="W104" s="60">
        <f ca="1">IF(SUM($E96:W96)&lt;=0,0,-PMT($C$8,VLOOKUP($B94,$B$11:$C$16,2,FALSE),$B96))</f>
        <v>0</v>
      </c>
      <c r="X104" s="60">
        <f ca="1">IF(SUM($E96:X96)&lt;=0,0,-PMT($C$8,VLOOKUP($B94,$B$11:$C$16,2,FALSE),$B96))</f>
        <v>0</v>
      </c>
      <c r="Y104" s="60">
        <f ca="1">IF(SUM($E96:Y96)&lt;=0,0,-PMT($C$8,VLOOKUP($B94,$B$11:$C$16,2,FALSE),$B96))</f>
        <v>0</v>
      </c>
      <c r="Z104" s="60">
        <f ca="1">IF(SUM($E96:Z96)&lt;=0,0,-PMT($C$8,VLOOKUP($B94,$B$11:$C$16,2,FALSE),$B96))</f>
        <v>0</v>
      </c>
      <c r="AA104" s="60">
        <f ca="1">IF(SUM($E96:AA96)&lt;=0,0,-PMT($C$8,VLOOKUP($B94,$B$11:$C$16,2,FALSE),$B96))</f>
        <v>0</v>
      </c>
      <c r="AB104" s="60">
        <f ca="1">IF(SUM($E96:AB96)&lt;=0,0,-PMT($C$8,VLOOKUP($B94,$B$11:$C$16,2,FALSE),$B96))</f>
        <v>0</v>
      </c>
      <c r="AC104" s="60">
        <f ca="1">IF(SUM($E96:AC96)&lt;=0,0,-PMT($C$8,VLOOKUP($B94,$B$11:$C$16,2,FALSE),$B96))</f>
        <v>0</v>
      </c>
      <c r="AD104" s="60">
        <f ca="1">IF(SUM($E96:AD96)&lt;=0,0,-PMT($C$8,VLOOKUP($B94,$B$11:$C$16,2,FALSE),$B96))</f>
        <v>0</v>
      </c>
      <c r="AE104" s="60">
        <f ca="1">IF(SUM($E96:AE96)&lt;=0,0,-PMT($C$8,VLOOKUP($B94,$B$11:$C$16,2,FALSE),$B96))</f>
        <v>0</v>
      </c>
      <c r="AF104" s="60">
        <f ca="1">IF(SUM($E96:AF96)&lt;=0,0,-PMT($C$8,VLOOKUP($B94,$B$11:$C$16,2,FALSE),$B96))</f>
        <v>0</v>
      </c>
      <c r="AG104" s="60">
        <f ca="1">IF(SUM($E96:AG96)&lt;=0,0,-PMT($C$8,VLOOKUP($B94,$B$11:$C$16,2,FALSE),$B96))</f>
        <v>0</v>
      </c>
      <c r="AH104" s="60">
        <f ca="1">IF(SUM($E96:AH96)&lt;=0,0,-PMT($C$8,VLOOKUP($B94,$B$11:$C$16,2,FALSE),$B96))</f>
        <v>0</v>
      </c>
    </row>
    <row r="105" spans="1:34" ht="14.4" customHeight="1" x14ac:dyDescent="0.3">
      <c r="B105" s="229"/>
      <c r="C105" s="229"/>
      <c r="D105" t="s">
        <v>405</v>
      </c>
      <c r="E105" s="60">
        <f t="shared" ref="E105:AH105" si="38">E104+E97</f>
        <v>0.992248890395802</v>
      </c>
      <c r="F105" s="60">
        <f t="shared" si="38"/>
        <v>0.992248890395802</v>
      </c>
      <c r="G105" s="54">
        <f t="shared" si="38"/>
        <v>0.992248890395802</v>
      </c>
      <c r="H105" s="230">
        <f t="shared" si="38"/>
        <v>0.992248890395802</v>
      </c>
      <c r="I105" s="230">
        <f t="shared" si="38"/>
        <v>0.992248890395802</v>
      </c>
      <c r="J105" s="230">
        <f t="shared" si="38"/>
        <v>0.992248890395802</v>
      </c>
      <c r="K105" s="56">
        <f t="shared" si="38"/>
        <v>0.992248890395802</v>
      </c>
      <c r="L105" s="60">
        <f t="shared" ca="1" si="38"/>
        <v>0.992248890395802</v>
      </c>
      <c r="M105" s="60">
        <f t="shared" ca="1" si="38"/>
        <v>0.992248890395802</v>
      </c>
      <c r="N105" s="60">
        <f t="shared" ca="1" si="38"/>
        <v>0.992248890395802</v>
      </c>
      <c r="O105" s="60">
        <f t="shared" ca="1" si="38"/>
        <v>0.992248890395802</v>
      </c>
      <c r="P105" s="60">
        <f t="shared" ca="1" si="38"/>
        <v>0.992248890395802</v>
      </c>
      <c r="Q105" s="60">
        <f t="shared" ca="1" si="38"/>
        <v>0.992248890395802</v>
      </c>
      <c r="R105" s="60">
        <f t="shared" ca="1" si="38"/>
        <v>0.992248890395802</v>
      </c>
      <c r="S105" s="60">
        <f t="shared" ca="1" si="38"/>
        <v>0.992248890395802</v>
      </c>
      <c r="T105" s="60">
        <f t="shared" ca="1" si="38"/>
        <v>0.992248890395802</v>
      </c>
      <c r="U105" s="60">
        <f t="shared" ca="1" si="38"/>
        <v>0.992248890395802</v>
      </c>
      <c r="V105" s="60">
        <f t="shared" ca="1" si="38"/>
        <v>0.992248890395802</v>
      </c>
      <c r="W105" s="60">
        <f t="shared" ca="1" si="38"/>
        <v>0.992248890395802</v>
      </c>
      <c r="X105" s="60">
        <f t="shared" ca="1" si="38"/>
        <v>0.992248890395802</v>
      </c>
      <c r="Y105" s="60">
        <f t="shared" ca="1" si="38"/>
        <v>0.992248890395802</v>
      </c>
      <c r="Z105" s="60">
        <f t="shared" ca="1" si="38"/>
        <v>0.992248890395802</v>
      </c>
      <c r="AA105" s="60">
        <f t="shared" ca="1" si="38"/>
        <v>0.992248890395802</v>
      </c>
      <c r="AB105" s="60">
        <f t="shared" ca="1" si="38"/>
        <v>0.992248890395802</v>
      </c>
      <c r="AC105" s="60">
        <f t="shared" ca="1" si="38"/>
        <v>0.992248890395802</v>
      </c>
      <c r="AD105" s="60">
        <f t="shared" ca="1" si="38"/>
        <v>0.992248890395802</v>
      </c>
      <c r="AE105" s="60">
        <f t="shared" ca="1" si="38"/>
        <v>0.992248890395802</v>
      </c>
      <c r="AF105" s="60">
        <f t="shared" ca="1" si="38"/>
        <v>0.992248890395802</v>
      </c>
      <c r="AG105" s="60">
        <f t="shared" ca="1" si="38"/>
        <v>0.992248890395802</v>
      </c>
      <c r="AH105" s="60">
        <f t="shared" ca="1" si="38"/>
        <v>0.992248890395802</v>
      </c>
    </row>
    <row r="106" spans="1:34" ht="14.4" customHeight="1" x14ac:dyDescent="0.3">
      <c r="B106" s="229"/>
      <c r="C106" s="229"/>
      <c r="D106" t="s">
        <v>406</v>
      </c>
      <c r="E106" s="60">
        <f t="shared" ref="E106:AH106" si="39">IF(E98&gt;E105,1,0)</f>
        <v>0</v>
      </c>
      <c r="F106" s="60">
        <f t="shared" si="39"/>
        <v>0</v>
      </c>
      <c r="G106" s="54">
        <f t="shared" si="39"/>
        <v>0</v>
      </c>
      <c r="H106" s="230">
        <f t="shared" si="39"/>
        <v>0</v>
      </c>
      <c r="I106" s="230">
        <f t="shared" si="39"/>
        <v>0</v>
      </c>
      <c r="J106" s="230">
        <f t="shared" si="39"/>
        <v>0</v>
      </c>
      <c r="K106" s="56">
        <f t="shared" si="39"/>
        <v>0</v>
      </c>
      <c r="L106" s="60">
        <f t="shared" ca="1" si="39"/>
        <v>0</v>
      </c>
      <c r="M106" s="60">
        <f t="shared" ca="1" si="39"/>
        <v>0</v>
      </c>
      <c r="N106" s="60">
        <f t="shared" ca="1" si="39"/>
        <v>0</v>
      </c>
      <c r="O106" s="60">
        <f t="shared" ca="1" si="39"/>
        <v>0</v>
      </c>
      <c r="P106" s="60">
        <f t="shared" ca="1" si="39"/>
        <v>0</v>
      </c>
      <c r="Q106" s="60">
        <f t="shared" ca="1" si="39"/>
        <v>0</v>
      </c>
      <c r="R106" s="60">
        <f t="shared" ca="1" si="39"/>
        <v>0</v>
      </c>
      <c r="S106" s="60">
        <f t="shared" ca="1" si="39"/>
        <v>0</v>
      </c>
      <c r="T106" s="60">
        <f t="shared" ca="1" si="39"/>
        <v>0</v>
      </c>
      <c r="U106" s="60">
        <f t="shared" ca="1" si="39"/>
        <v>0</v>
      </c>
      <c r="V106" s="60">
        <f t="shared" ca="1" si="39"/>
        <v>0</v>
      </c>
      <c r="W106" s="60">
        <f t="shared" ca="1" si="39"/>
        <v>0</v>
      </c>
      <c r="X106" s="60">
        <f t="shared" ca="1" si="39"/>
        <v>0</v>
      </c>
      <c r="Y106" s="60">
        <f t="shared" ca="1" si="39"/>
        <v>0</v>
      </c>
      <c r="Z106" s="60">
        <f t="shared" ca="1" si="39"/>
        <v>0</v>
      </c>
      <c r="AA106" s="60">
        <f t="shared" ca="1" si="39"/>
        <v>0</v>
      </c>
      <c r="AB106" s="60">
        <f t="shared" ca="1" si="39"/>
        <v>0</v>
      </c>
      <c r="AC106" s="60">
        <f t="shared" ca="1" si="39"/>
        <v>0</v>
      </c>
      <c r="AD106" s="60">
        <f t="shared" ca="1" si="39"/>
        <v>0</v>
      </c>
      <c r="AE106" s="60">
        <f t="shared" ca="1" si="39"/>
        <v>0</v>
      </c>
      <c r="AF106" s="60">
        <f t="shared" ca="1" si="39"/>
        <v>0</v>
      </c>
      <c r="AG106" s="60">
        <f t="shared" ca="1" si="39"/>
        <v>0</v>
      </c>
      <c r="AH106" s="60">
        <f t="shared" ca="1" si="39"/>
        <v>0</v>
      </c>
    </row>
    <row r="107" spans="1:34" x14ac:dyDescent="0.3">
      <c r="B107" s="229"/>
      <c r="C107" s="229"/>
      <c r="D107" t="s">
        <v>227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-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 ca="1">IF(AND(L106=1,SUM($E106:L106)=1),"Yes","-")</f>
        <v>-</v>
      </c>
      <c r="M107" s="232" t="str">
        <f ca="1">IF(AND(M106=1,SUM($E106:M106)=1),"Yes","-")</f>
        <v>-</v>
      </c>
      <c r="N107" s="232" t="str">
        <f ca="1">IF(AND(N106=1,SUM($E106:N106)=1),"Yes","-")</f>
        <v>-</v>
      </c>
      <c r="O107" s="232" t="str">
        <f ca="1">IF(AND(O106=1,SUM($E106:O106)=1),"Yes","-")</f>
        <v>-</v>
      </c>
      <c r="P107" s="232" t="str">
        <f ca="1">IF(AND(P106=1,SUM($E106:P106)=1),"Yes","-")</f>
        <v>-</v>
      </c>
      <c r="Q107" s="232" t="str">
        <f ca="1">IF(AND(Q106=1,SUM($E106:Q106)=1),"Yes","-")</f>
        <v>-</v>
      </c>
      <c r="R107" s="232" t="str">
        <f ca="1">IF(AND(R106=1,SUM($E106:R106)=1),"Yes","-")</f>
        <v>-</v>
      </c>
      <c r="S107" s="232" t="str">
        <f ca="1">IF(AND(S106=1,SUM($E106:S106)=1),"Yes","-")</f>
        <v>-</v>
      </c>
      <c r="T107" s="232" t="str">
        <f ca="1">IF(AND(T106=1,SUM($E106:T106)=1),"Yes","-")</f>
        <v>-</v>
      </c>
      <c r="U107" s="232" t="str">
        <f ca="1">IF(AND(U106=1,SUM($E106:U106)=1),"Yes","-")</f>
        <v>-</v>
      </c>
      <c r="V107" s="232" t="str">
        <f ca="1">IF(AND(V106=1,SUM($E106:V106)=1),"Yes","-")</f>
        <v>-</v>
      </c>
      <c r="W107" s="232" t="str">
        <f ca="1">IF(AND(W106=1,SUM($E106:W106)=1),"Yes","-")</f>
        <v>-</v>
      </c>
      <c r="X107" s="232" t="str">
        <f ca="1">IF(AND(X106=1,SUM($E106:X106)=1),"Yes","-")</f>
        <v>-</v>
      </c>
      <c r="Y107" s="232" t="str">
        <f ca="1">IF(AND(Y106=1,SUM($E106:Y106)=1),"Yes","-")</f>
        <v>-</v>
      </c>
      <c r="Z107" s="232" t="str">
        <f ca="1">IF(AND(Z106=1,SUM($E106:Z106)=1),"Yes","-")</f>
        <v>-</v>
      </c>
      <c r="AA107" s="232" t="str">
        <f ca="1">IF(AND(AA106=1,SUM($E106:AA106)=1),"Yes","-")</f>
        <v>-</v>
      </c>
      <c r="AB107" s="232" t="str">
        <f ca="1">IF(AND(AB106=1,SUM($E106:AB106)=1),"Yes","-")</f>
        <v>-</v>
      </c>
      <c r="AC107" s="232" t="str">
        <f ca="1">IF(AND(AC106=1,SUM($E106:AC106)=1),"Yes","-")</f>
        <v>-</v>
      </c>
      <c r="AD107" s="232" t="str">
        <f ca="1">IF(AND(AD106=1,SUM($E106:AD106)=1),"Yes","-")</f>
        <v>-</v>
      </c>
      <c r="AE107" s="232" t="str">
        <f ca="1">IF(AND(AE106=1,SUM($E106:AE106)=1),"Yes","-")</f>
        <v>-</v>
      </c>
      <c r="AF107" s="232" t="str">
        <f ca="1">IF(AND(AF106=1,SUM($E106:AF106)=1),"Yes","-")</f>
        <v>-</v>
      </c>
      <c r="AG107" s="232" t="str">
        <f ca="1">IF(AND(AG106=1,SUM($E106:AG106)=1),"Yes","-")</f>
        <v>-</v>
      </c>
      <c r="AH107" s="232" t="str">
        <f ca="1">IF(AND(AH106=1,SUM($E106:AH106)=1),"Yes","-")</f>
        <v>-</v>
      </c>
    </row>
    <row r="108" spans="1:34" ht="14.4" customHeight="1" x14ac:dyDescent="0.3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41" t="s">
        <v>407</v>
      </c>
      <c r="B109" s="229">
        <f ca="1">E109+NPV(HLOOKUP($C$3,$C$7:$E$9,2,FALSE),F109:AH109)</f>
        <v>0</v>
      </c>
      <c r="C109" s="229">
        <f ca="1">SUM(E109:AH109)</f>
        <v>0</v>
      </c>
      <c r="D109" t="s">
        <v>93</v>
      </c>
      <c r="E109" s="60" cm="1">
        <f t="array" aca="1" ref="E109" ca="1">IFERROR(INDEX($E96:$AH96, MAX(1,COLUMN(E109) - MATCH("Yes",$E107:$AH107,0))), 0)</f>
        <v>0</v>
      </c>
      <c r="F109" s="60" cm="1">
        <f t="array" aca="1" ref="F109" ca="1">IFERROR(INDEX($E96:$AH96, MAX(1,COLUMN(F109) - MATCH("Yes",$E107:$AH107,0))), 0)</f>
        <v>0</v>
      </c>
      <c r="G109" s="54" cm="1">
        <f t="array" aca="1" ref="G109" ca="1">IFERROR(INDEX($E96:$AH96, MAX(1,COLUMN(G109) - MATCH("Yes",$E107:$AH107,0))), 0)</f>
        <v>0</v>
      </c>
      <c r="H109" s="230" cm="1">
        <f t="array" aca="1" ref="H109" ca="1">IFERROR(INDEX($E96:$AH96, MAX(1,COLUMN(H109) - MATCH("Yes",$E107:$AH107,0))), 0)</f>
        <v>0</v>
      </c>
      <c r="I109" s="230" cm="1">
        <f t="array" aca="1" ref="I109" ca="1">IFERROR(INDEX($E96:$AH96, MAX(1,COLUMN(I109) - MATCH("Yes",$E107:$AH107,0))), 0)</f>
        <v>0</v>
      </c>
      <c r="J109" s="230" cm="1">
        <f t="array" aca="1" ref="J109" ca="1">IFERROR(INDEX($E96:$AH96, MAX(1,COLUMN(J109) - MATCH("Yes",$E107:$AH107,0))), 0)</f>
        <v>0</v>
      </c>
      <c r="K109" s="56" cm="1">
        <f t="array" aca="1" ref="K109" ca="1">IFERROR(INDEX($E96:$AH96, MAX(1,COLUMN(K109) - MATCH("Yes",$E107:$AH107,0))), 0)</f>
        <v>0</v>
      </c>
      <c r="L109" s="60" cm="1">
        <f t="array" aca="1" ref="L109" ca="1">IFERROR(INDEX($E96:$AH96, MAX(1,COLUMN(L109) - MATCH("Yes",$E107:$AH107,0))), 0)</f>
        <v>0</v>
      </c>
      <c r="M109" s="60" cm="1">
        <f t="array" aca="1" ref="M109" ca="1">IFERROR(INDEX($E96:$AH96, MAX(1,COLUMN(M109) - MATCH("Yes",$E107:$AH107,0))), 0)</f>
        <v>0</v>
      </c>
      <c r="N109" s="60" cm="1">
        <f t="array" aca="1" ref="N109" ca="1">IFERROR(INDEX($E96:$AH96, MAX(1,COLUMN(N109) - MATCH("Yes",$E107:$AH107,0))), 0)</f>
        <v>0</v>
      </c>
      <c r="O109" s="60" cm="1">
        <f t="array" aca="1" ref="O109" ca="1">IFERROR(INDEX($E96:$AH96, MAX(1,COLUMN(O109) - MATCH("Yes",$E107:$AH107,0))), 0)</f>
        <v>0</v>
      </c>
      <c r="P109" s="60" cm="1">
        <f t="array" aca="1" ref="P109" ca="1">IFERROR(INDEX($E96:$AH96, MAX(1,COLUMN(P109) - MATCH("Yes",$E107:$AH107,0))), 0)</f>
        <v>0</v>
      </c>
      <c r="Q109" s="60" cm="1">
        <f t="array" aca="1" ref="Q109" ca="1">IFERROR(INDEX($E96:$AH96, MAX(1,COLUMN(Q109) - MATCH("Yes",$E107:$AH107,0))), 0)</f>
        <v>0</v>
      </c>
      <c r="R109" s="60" cm="1">
        <f t="array" aca="1" ref="R109" ca="1">IFERROR(INDEX($E96:$AH96, MAX(1,COLUMN(R109) - MATCH("Yes",$E107:$AH107,0))), 0)</f>
        <v>0</v>
      </c>
      <c r="S109" s="60" cm="1">
        <f t="array" aca="1" ref="S109" ca="1">IFERROR(INDEX($E96:$AH96, MAX(1,COLUMN(S109) - MATCH("Yes",$E107:$AH107,0))), 0)</f>
        <v>0</v>
      </c>
      <c r="T109" s="60" cm="1">
        <f t="array" aca="1" ref="T109" ca="1">IFERROR(INDEX($E96:$AH96, MAX(1,COLUMN(T109) - MATCH("Yes",$E107:$AH107,0))), 0)</f>
        <v>0</v>
      </c>
      <c r="U109" s="60" cm="1">
        <f t="array" aca="1" ref="U109" ca="1">IFERROR(INDEX($E96:$AH96, MAX(1,COLUMN(U109) - MATCH("Yes",$E107:$AH107,0))), 0)</f>
        <v>0</v>
      </c>
      <c r="V109" s="60" cm="1">
        <f t="array" aca="1" ref="V109" ca="1">IFERROR(INDEX($E96:$AH96, MAX(1,COLUMN(V109) - MATCH("Yes",$E107:$AH107,0))), 0)</f>
        <v>0</v>
      </c>
      <c r="W109" s="60" cm="1">
        <f t="array" aca="1" ref="W109" ca="1">IFERROR(INDEX($E96:$AH96, MAX(1,COLUMN(W109) - MATCH("Yes",$E107:$AH107,0))), 0)</f>
        <v>0</v>
      </c>
      <c r="X109" s="60" cm="1">
        <f t="array" aca="1" ref="X109" ca="1">IFERROR(INDEX($E96:$AH96, MAX(1,COLUMN(X109) - MATCH("Yes",$E107:$AH107,0))), 0)</f>
        <v>0</v>
      </c>
      <c r="Y109" s="60" cm="1">
        <f t="array" aca="1" ref="Y109" ca="1">IFERROR(INDEX($E96:$AH96, MAX(1,COLUMN(Y109) - MATCH("Yes",$E107:$AH107,0))), 0)</f>
        <v>0</v>
      </c>
      <c r="Z109" s="60" cm="1">
        <f t="array" aca="1" ref="Z109" ca="1">IFERROR(INDEX($E96:$AH96, MAX(1,COLUMN(Z109) - MATCH("Yes",$E107:$AH107,0))), 0)</f>
        <v>0</v>
      </c>
      <c r="AA109" s="60" cm="1">
        <f t="array" aca="1" ref="AA109" ca="1">IFERROR(INDEX($E96:$AH96, MAX(1,COLUMN(AA109) - MATCH("Yes",$E107:$AH107,0))), 0)</f>
        <v>0</v>
      </c>
      <c r="AB109" s="60" cm="1">
        <f t="array" aca="1" ref="AB109" ca="1">IFERROR(INDEX($E96:$AH96, MAX(1,COLUMN(AB109) - MATCH("Yes",$E107:$AH107,0))), 0)</f>
        <v>0</v>
      </c>
      <c r="AC109" s="60" cm="1">
        <f t="array" aca="1" ref="AC109" ca="1">IFERROR(INDEX($E96:$AH96, MAX(1,COLUMN(AC109) - MATCH("Yes",$E107:$AH107,0))), 0)</f>
        <v>0</v>
      </c>
      <c r="AD109" s="60" cm="1">
        <f t="array" aca="1" ref="AD109" ca="1">IFERROR(INDEX($E96:$AH96, MAX(1,COLUMN(AD109) - MATCH("Yes",$E107:$AH107,0))), 0)</f>
        <v>0</v>
      </c>
      <c r="AE109" s="60" cm="1">
        <f t="array" aca="1" ref="AE109" ca="1">IFERROR(INDEX($E96:$AH96, MAX(1,COLUMN(AE109) - MATCH("Yes",$E107:$AH107,0))), 0)</f>
        <v>0</v>
      </c>
      <c r="AF109" s="60" cm="1">
        <f t="array" aca="1" ref="AF109" ca="1">IFERROR(INDEX($E96:$AH96, MAX(1,COLUMN(AF109) - MATCH("Yes",$E107:$AH107,0))), 0)</f>
        <v>0</v>
      </c>
      <c r="AG109" s="60" cm="1">
        <f t="array" aca="1" ref="AG109" ca="1">IFERROR(INDEX($E96:$AH96, MAX(1,COLUMN(AG109) - MATCH("Yes",$E107:$AH107,0))), 0)</f>
        <v>0</v>
      </c>
      <c r="AH109" s="60" cm="1">
        <f t="array" aca="1" ref="AH109" ca="1">IFERROR(INDEX($E96:$AH96, MAX(1,COLUMN(AH109) - MATCH("Yes",$E107:$AH107,0))), 0)</f>
        <v>0</v>
      </c>
    </row>
    <row r="110" spans="1:34" ht="14.4" customHeight="1" x14ac:dyDescent="0.3">
      <c r="A110" s="241"/>
      <c r="B110" s="229">
        <f t="shared" ref="B110:B111" ca="1" si="40">E110+NPV(HLOOKUP($C$3,$C$7:$E$9,2,FALSE),F110:AH110)</f>
        <v>15.12255411609255</v>
      </c>
      <c r="C110" s="229">
        <f t="shared" ref="C110:C111" ca="1" si="41">SUM(E110:AH110)</f>
        <v>29.767466711874071</v>
      </c>
      <c r="D110" t="s">
        <v>97</v>
      </c>
      <c r="E110" s="60">
        <f t="shared" ref="E110:AH110" ca="1" si="42">IF(SUM(E106:AH106)=0, E97, PRODUCT(E97*E106))</f>
        <v>0.992248890395802</v>
      </c>
      <c r="F110" s="60">
        <f t="shared" ca="1" si="42"/>
        <v>0.992248890395802</v>
      </c>
      <c r="G110" s="54">
        <f t="shared" ca="1" si="42"/>
        <v>0.992248890395802</v>
      </c>
      <c r="H110" s="230">
        <f t="shared" ca="1" si="42"/>
        <v>0.992248890395802</v>
      </c>
      <c r="I110" s="230">
        <f t="shared" ca="1" si="42"/>
        <v>0.992248890395802</v>
      </c>
      <c r="J110" s="230">
        <f t="shared" ca="1" si="42"/>
        <v>0.992248890395802</v>
      </c>
      <c r="K110" s="56">
        <f t="shared" ca="1" si="42"/>
        <v>0.992248890395802</v>
      </c>
      <c r="L110" s="60">
        <f t="shared" ca="1" si="42"/>
        <v>0.992248890395802</v>
      </c>
      <c r="M110" s="60">
        <f t="shared" ca="1" si="42"/>
        <v>0.992248890395802</v>
      </c>
      <c r="N110" s="60">
        <f t="shared" ca="1" si="42"/>
        <v>0.992248890395802</v>
      </c>
      <c r="O110" s="60">
        <f t="shared" ca="1" si="42"/>
        <v>0.992248890395802</v>
      </c>
      <c r="P110" s="60">
        <f t="shared" ca="1" si="42"/>
        <v>0.992248890395802</v>
      </c>
      <c r="Q110" s="60">
        <f t="shared" ca="1" si="42"/>
        <v>0.992248890395802</v>
      </c>
      <c r="R110" s="60">
        <f t="shared" ca="1" si="42"/>
        <v>0.992248890395802</v>
      </c>
      <c r="S110" s="60">
        <f t="shared" ca="1" si="42"/>
        <v>0.992248890395802</v>
      </c>
      <c r="T110" s="60">
        <f t="shared" ca="1" si="42"/>
        <v>0.992248890395802</v>
      </c>
      <c r="U110" s="60">
        <f t="shared" ca="1" si="42"/>
        <v>0.992248890395802</v>
      </c>
      <c r="V110" s="60">
        <f t="shared" ca="1" si="42"/>
        <v>0.992248890395802</v>
      </c>
      <c r="W110" s="60">
        <f t="shared" ca="1" si="42"/>
        <v>0.992248890395802</v>
      </c>
      <c r="X110" s="60">
        <f t="shared" ca="1" si="42"/>
        <v>0.992248890395802</v>
      </c>
      <c r="Y110" s="60">
        <f t="shared" ca="1" si="42"/>
        <v>0.992248890395802</v>
      </c>
      <c r="Z110" s="60">
        <f t="shared" ca="1" si="42"/>
        <v>0.992248890395802</v>
      </c>
      <c r="AA110" s="60">
        <f t="shared" ca="1" si="42"/>
        <v>0.992248890395802</v>
      </c>
      <c r="AB110" s="60">
        <f t="shared" ca="1" si="42"/>
        <v>0.992248890395802</v>
      </c>
      <c r="AC110" s="60">
        <f t="shared" ca="1" si="42"/>
        <v>0.992248890395802</v>
      </c>
      <c r="AD110" s="60">
        <f t="shared" ca="1" si="42"/>
        <v>0.992248890395802</v>
      </c>
      <c r="AE110" s="60">
        <f t="shared" ca="1" si="42"/>
        <v>0.992248890395802</v>
      </c>
      <c r="AF110" s="60">
        <f t="shared" ca="1" si="42"/>
        <v>0.992248890395802</v>
      </c>
      <c r="AG110" s="60">
        <f t="shared" ca="1" si="42"/>
        <v>0.992248890395802</v>
      </c>
      <c r="AH110" s="60">
        <f t="shared" ca="1" si="42"/>
        <v>0.992248890395802</v>
      </c>
    </row>
    <row r="111" spans="1:34" ht="14.4" customHeight="1" x14ac:dyDescent="0.3">
      <c r="A111" s="241"/>
      <c r="B111" s="229">
        <f t="shared" ca="1" si="40"/>
        <v>15.12255411609255</v>
      </c>
      <c r="C111" s="229">
        <f t="shared" ca="1" si="41"/>
        <v>29.767466711874071</v>
      </c>
      <c r="D111" t="s">
        <v>401</v>
      </c>
      <c r="E111" s="60">
        <f t="shared" ref="E111:AH111" ca="1" si="43">IF(SUM(E106:AH106)=0, E97, PRODUCT(E98*E106))</f>
        <v>0.992248890395802</v>
      </c>
      <c r="F111" s="60">
        <f t="shared" ca="1" si="43"/>
        <v>0.992248890395802</v>
      </c>
      <c r="G111" s="54">
        <f t="shared" ca="1" si="43"/>
        <v>0.992248890395802</v>
      </c>
      <c r="H111" s="230">
        <f t="shared" ca="1" si="43"/>
        <v>0.992248890395802</v>
      </c>
      <c r="I111" s="230">
        <f t="shared" ca="1" si="43"/>
        <v>0.992248890395802</v>
      </c>
      <c r="J111" s="230">
        <f t="shared" ca="1" si="43"/>
        <v>0.992248890395802</v>
      </c>
      <c r="K111" s="56">
        <f t="shared" ca="1" si="43"/>
        <v>0.992248890395802</v>
      </c>
      <c r="L111" s="60">
        <f t="shared" ca="1" si="43"/>
        <v>0.992248890395802</v>
      </c>
      <c r="M111" s="60">
        <f t="shared" ca="1" si="43"/>
        <v>0.992248890395802</v>
      </c>
      <c r="N111" s="60">
        <f t="shared" ca="1" si="43"/>
        <v>0.992248890395802</v>
      </c>
      <c r="O111" s="60">
        <f t="shared" ca="1" si="43"/>
        <v>0.992248890395802</v>
      </c>
      <c r="P111" s="60">
        <f t="shared" ca="1" si="43"/>
        <v>0.992248890395802</v>
      </c>
      <c r="Q111" s="60">
        <f t="shared" ca="1" si="43"/>
        <v>0.992248890395802</v>
      </c>
      <c r="R111" s="60">
        <f t="shared" ca="1" si="43"/>
        <v>0.992248890395802</v>
      </c>
      <c r="S111" s="60">
        <f t="shared" ca="1" si="43"/>
        <v>0.992248890395802</v>
      </c>
      <c r="T111" s="60">
        <f t="shared" ca="1" si="43"/>
        <v>0.992248890395802</v>
      </c>
      <c r="U111" s="60">
        <f t="shared" ca="1" si="43"/>
        <v>0.992248890395802</v>
      </c>
      <c r="V111" s="60">
        <f t="shared" ca="1" si="43"/>
        <v>0.992248890395802</v>
      </c>
      <c r="W111" s="60">
        <f t="shared" ca="1" si="43"/>
        <v>0.992248890395802</v>
      </c>
      <c r="X111" s="60">
        <f t="shared" ca="1" si="43"/>
        <v>0.992248890395802</v>
      </c>
      <c r="Y111" s="60">
        <f t="shared" ca="1" si="43"/>
        <v>0.992248890395802</v>
      </c>
      <c r="Z111" s="60">
        <f t="shared" ca="1" si="43"/>
        <v>0.992248890395802</v>
      </c>
      <c r="AA111" s="60">
        <f t="shared" ca="1" si="43"/>
        <v>0.992248890395802</v>
      </c>
      <c r="AB111" s="60">
        <f t="shared" ca="1" si="43"/>
        <v>0.992248890395802</v>
      </c>
      <c r="AC111" s="60">
        <f t="shared" ca="1" si="43"/>
        <v>0.992248890395802</v>
      </c>
      <c r="AD111" s="60">
        <f t="shared" ca="1" si="43"/>
        <v>0.992248890395802</v>
      </c>
      <c r="AE111" s="60">
        <f t="shared" ca="1" si="43"/>
        <v>0.992248890395802</v>
      </c>
      <c r="AF111" s="60">
        <f t="shared" ca="1" si="43"/>
        <v>0.992248890395802</v>
      </c>
      <c r="AG111" s="60">
        <f t="shared" ca="1" si="43"/>
        <v>0.992248890395802</v>
      </c>
      <c r="AH111" s="60">
        <f t="shared" ca="1" si="43"/>
        <v>0.992248890395802</v>
      </c>
    </row>
    <row r="112" spans="1:34" ht="14.4" customHeight="1" x14ac:dyDescent="0.3">
      <c r="A112" s="241"/>
      <c r="B112" s="229">
        <f ca="1">E112+NPV(HLOOKUP($C$3,$C$7:$E$9,2,FALSE),F112:AH112)</f>
        <v>0</v>
      </c>
      <c r="C112" s="229">
        <f ca="1">SUM(E112:AH112)</f>
        <v>0</v>
      </c>
      <c r="D112" t="s">
        <v>402</v>
      </c>
      <c r="E112" s="45">
        <f t="shared" ref="E112:AH112" ca="1" si="44">E111-SUM(E109:E110)</f>
        <v>0</v>
      </c>
      <c r="F112" s="45">
        <f t="shared" ca="1" si="44"/>
        <v>0</v>
      </c>
      <c r="G112" s="54">
        <f t="shared" ca="1" si="44"/>
        <v>0</v>
      </c>
      <c r="H112" s="230">
        <f t="shared" ca="1" si="44"/>
        <v>0</v>
      </c>
      <c r="I112" s="230">
        <f t="shared" ca="1" si="44"/>
        <v>0</v>
      </c>
      <c r="J112" s="230">
        <f t="shared" ca="1" si="44"/>
        <v>0</v>
      </c>
      <c r="K112" s="56">
        <f t="shared" ca="1" si="44"/>
        <v>0</v>
      </c>
      <c r="L112" s="45">
        <f t="shared" ca="1" si="44"/>
        <v>0</v>
      </c>
      <c r="M112" s="60">
        <f t="shared" ca="1" si="44"/>
        <v>0</v>
      </c>
      <c r="N112" s="60">
        <f t="shared" ca="1" si="44"/>
        <v>0</v>
      </c>
      <c r="O112" s="60">
        <f t="shared" ca="1" si="44"/>
        <v>0</v>
      </c>
      <c r="P112" s="60">
        <f t="shared" ca="1" si="44"/>
        <v>0</v>
      </c>
      <c r="Q112" s="60">
        <f t="shared" ca="1" si="44"/>
        <v>0</v>
      </c>
      <c r="R112" s="60">
        <f t="shared" ca="1" si="44"/>
        <v>0</v>
      </c>
      <c r="S112" s="60">
        <f t="shared" ca="1" si="44"/>
        <v>0</v>
      </c>
      <c r="T112" s="60">
        <f t="shared" ca="1" si="44"/>
        <v>0</v>
      </c>
      <c r="U112" s="60">
        <f t="shared" ca="1" si="44"/>
        <v>0</v>
      </c>
      <c r="V112" s="60">
        <f t="shared" ca="1" si="44"/>
        <v>0</v>
      </c>
      <c r="W112" s="60">
        <f t="shared" ca="1" si="44"/>
        <v>0</v>
      </c>
      <c r="X112" s="60">
        <f t="shared" ca="1" si="44"/>
        <v>0</v>
      </c>
      <c r="Y112" s="60">
        <f t="shared" ca="1" si="44"/>
        <v>0</v>
      </c>
      <c r="Z112" s="60">
        <f t="shared" ca="1" si="44"/>
        <v>0</v>
      </c>
      <c r="AA112" s="60">
        <f t="shared" ca="1" si="44"/>
        <v>0</v>
      </c>
      <c r="AB112" s="60">
        <f t="shared" ca="1" si="44"/>
        <v>0</v>
      </c>
      <c r="AC112" s="60">
        <f t="shared" ca="1" si="44"/>
        <v>0</v>
      </c>
      <c r="AD112" s="60">
        <f t="shared" ca="1" si="44"/>
        <v>0</v>
      </c>
      <c r="AE112" s="60">
        <f t="shared" ca="1" si="44"/>
        <v>0</v>
      </c>
      <c r="AF112" s="60">
        <f t="shared" ca="1" si="44"/>
        <v>0</v>
      </c>
      <c r="AG112" s="60">
        <f t="shared" ca="1" si="44"/>
        <v>0</v>
      </c>
      <c r="AH112" s="60">
        <f t="shared" ca="1" si="44"/>
        <v>0</v>
      </c>
    </row>
    <row r="113" spans="1:34" ht="14.4" customHeight="1" thickBot="1" x14ac:dyDescent="0.35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213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42" t="s">
        <v>403</v>
      </c>
      <c r="B115" s="41" t="s">
        <v>220</v>
      </c>
      <c r="C115" s="41" t="s">
        <v>203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33">
        <f ca="1">E116+NPV(HLOOKUP($C$3,$C$7:$E$9,2,FALSE),F116:AH116)</f>
        <v>0</v>
      </c>
      <c r="C116" s="233">
        <f ca="1"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 ca="1">HLOOKUP($C$4,$C$7:$E$9,3,FALSE)*'2.3.1 Cost_Sum'!M133</f>
        <v>0</v>
      </c>
      <c r="M116" s="60">
        <f ca="1">HLOOKUP($C$4,$C$7:$E$9,3,FALSE)*'2.3.1 Cost_Sum'!N133</f>
        <v>0</v>
      </c>
      <c r="N116" s="60">
        <f ca="1">HLOOKUP($C$4,$C$7:$E$9,3,FALSE)*'2.3.1 Cost_Sum'!O133</f>
        <v>0</v>
      </c>
      <c r="O116" s="60">
        <f ca="1">HLOOKUP($C$4,$C$7:$E$9,3,FALSE)*'2.3.1 Cost_Sum'!P133</f>
        <v>0</v>
      </c>
      <c r="P116" s="60">
        <f ca="1">HLOOKUP($C$4,$C$7:$E$9,3,FALSE)*'2.3.1 Cost_Sum'!Q133</f>
        <v>0</v>
      </c>
      <c r="Q116" s="60">
        <f ca="1">HLOOKUP($C$4,$C$7:$E$9,3,FALSE)*'2.3.1 Cost_Sum'!R133</f>
        <v>0</v>
      </c>
      <c r="R116" s="60">
        <f ca="1">HLOOKUP($C$4,$C$7:$E$9,3,FALSE)*'2.3.1 Cost_Sum'!S133</f>
        <v>0</v>
      </c>
      <c r="S116" s="60">
        <f ca="1">HLOOKUP($C$4,$C$7:$E$9,3,FALSE)*'2.3.1 Cost_Sum'!T133</f>
        <v>0</v>
      </c>
      <c r="T116" s="60">
        <f ca="1">HLOOKUP($C$4,$C$7:$E$9,3,FALSE)*'2.3.1 Cost_Sum'!U133</f>
        <v>0</v>
      </c>
      <c r="U116" s="60">
        <f ca="1">HLOOKUP($C$4,$C$7:$E$9,3,FALSE)*'2.3.1 Cost_Sum'!V133</f>
        <v>0</v>
      </c>
      <c r="V116" s="60">
        <f ca="1">HLOOKUP($C$4,$C$7:$E$9,3,FALSE)*'2.3.1 Cost_Sum'!W133</f>
        <v>0</v>
      </c>
      <c r="W116" s="60">
        <f ca="1">HLOOKUP($C$4,$C$7:$E$9,3,FALSE)*'2.3.1 Cost_Sum'!X133</f>
        <v>0</v>
      </c>
      <c r="X116" s="60">
        <f ca="1">HLOOKUP($C$4,$C$7:$E$9,3,FALSE)*'2.3.1 Cost_Sum'!Y133</f>
        <v>0</v>
      </c>
      <c r="Y116" s="60">
        <f ca="1">HLOOKUP($C$4,$C$7:$E$9,3,FALSE)*'2.3.1 Cost_Sum'!Z133</f>
        <v>0</v>
      </c>
      <c r="Z116" s="60">
        <f ca="1">HLOOKUP($C$4,$C$7:$E$9,3,FALSE)*'2.3.1 Cost_Sum'!AA133</f>
        <v>0</v>
      </c>
      <c r="AA116" s="60">
        <f ca="1">HLOOKUP($C$4,$C$7:$E$9,3,FALSE)*'2.3.1 Cost_Sum'!AB133</f>
        <v>0</v>
      </c>
      <c r="AB116" s="60">
        <f ca="1">HLOOKUP($C$4,$C$7:$E$9,3,FALSE)*'2.3.1 Cost_Sum'!AC133</f>
        <v>0</v>
      </c>
      <c r="AC116" s="60">
        <f ca="1">HLOOKUP($C$4,$C$7:$E$9,3,FALSE)*'2.3.1 Cost_Sum'!AD133</f>
        <v>0</v>
      </c>
      <c r="AD116" s="60">
        <f ca="1">HLOOKUP($C$4,$C$7:$E$9,3,FALSE)*'2.3.1 Cost_Sum'!AE133</f>
        <v>0</v>
      </c>
      <c r="AE116" s="60">
        <f ca="1">HLOOKUP($C$4,$C$7:$E$9,3,FALSE)*'2.3.1 Cost_Sum'!AF133</f>
        <v>0</v>
      </c>
      <c r="AF116" s="60">
        <f ca="1">HLOOKUP($C$4,$C$7:$E$9,3,FALSE)*'2.3.1 Cost_Sum'!AG133</f>
        <v>0</v>
      </c>
      <c r="AG116" s="60">
        <f ca="1">HLOOKUP($C$4,$C$7:$E$9,3,FALSE)*'2.3.1 Cost_Sum'!AH133</f>
        <v>0</v>
      </c>
      <c r="AH116" s="60">
        <f ca="1">HLOOKUP($C$4,$C$7:$E$9,3,FALSE)*'2.3.1 Cost_Sum'!AI133</f>
        <v>0</v>
      </c>
    </row>
    <row r="117" spans="1:34" s="40" customFormat="1" ht="14.4" customHeight="1" x14ac:dyDescent="0.3">
      <c r="A117"/>
      <c r="B117" s="229">
        <f t="shared" ref="B117:B118" si="45">E117+NPV(HLOOKUP($C$3,$C$7:$E$9,2,FALSE),F117:AH117)</f>
        <v>0</v>
      </c>
      <c r="C117" s="229">
        <f t="shared" ref="C117:C118" si="46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" customHeight="1" x14ac:dyDescent="0.3">
      <c r="B118" s="229">
        <f t="shared" si="45"/>
        <v>0</v>
      </c>
      <c r="C118" s="229">
        <f t="shared" si="46"/>
        <v>0</v>
      </c>
      <c r="D118" t="s">
        <v>401</v>
      </c>
      <c r="E118" s="60">
        <f t="shared" ref="E118:AH118" si="47">IF(E$117&lt;&gt;0,E$32-E122,0)</f>
        <v>0</v>
      </c>
      <c r="F118" s="53">
        <f t="shared" si="47"/>
        <v>0</v>
      </c>
      <c r="G118" s="54">
        <f t="shared" si="47"/>
        <v>0</v>
      </c>
      <c r="H118" s="55">
        <f t="shared" si="47"/>
        <v>0</v>
      </c>
      <c r="I118" s="55">
        <f t="shared" si="47"/>
        <v>0</v>
      </c>
      <c r="J118" s="55">
        <f t="shared" si="47"/>
        <v>0</v>
      </c>
      <c r="K118" s="56">
        <f t="shared" si="47"/>
        <v>0</v>
      </c>
      <c r="L118" s="60">
        <f t="shared" si="47"/>
        <v>0</v>
      </c>
      <c r="M118" s="60">
        <f t="shared" si="47"/>
        <v>0</v>
      </c>
      <c r="N118" s="60">
        <f t="shared" si="47"/>
        <v>0</v>
      </c>
      <c r="O118" s="60">
        <f t="shared" si="47"/>
        <v>0</v>
      </c>
      <c r="P118" s="60">
        <f t="shared" si="47"/>
        <v>0</v>
      </c>
      <c r="Q118" s="60">
        <f t="shared" si="47"/>
        <v>0</v>
      </c>
      <c r="R118" s="60">
        <f t="shared" si="47"/>
        <v>0</v>
      </c>
      <c r="S118" s="60">
        <f t="shared" si="47"/>
        <v>0</v>
      </c>
      <c r="T118" s="60">
        <f t="shared" si="47"/>
        <v>0</v>
      </c>
      <c r="U118" s="60">
        <f t="shared" si="47"/>
        <v>0</v>
      </c>
      <c r="V118" s="60">
        <f t="shared" si="47"/>
        <v>0</v>
      </c>
      <c r="W118" s="60">
        <f t="shared" si="47"/>
        <v>0</v>
      </c>
      <c r="X118" s="60">
        <f t="shared" si="47"/>
        <v>0</v>
      </c>
      <c r="Y118" s="60">
        <f t="shared" si="47"/>
        <v>0</v>
      </c>
      <c r="Z118" s="60">
        <f t="shared" si="47"/>
        <v>0</v>
      </c>
      <c r="AA118" s="60">
        <f t="shared" si="47"/>
        <v>0</v>
      </c>
      <c r="AB118" s="60">
        <f t="shared" si="47"/>
        <v>0</v>
      </c>
      <c r="AC118" s="60">
        <f t="shared" si="47"/>
        <v>0</v>
      </c>
      <c r="AD118" s="60">
        <f t="shared" si="47"/>
        <v>0</v>
      </c>
      <c r="AE118" s="60">
        <f t="shared" si="47"/>
        <v>0</v>
      </c>
      <c r="AF118" s="60">
        <f t="shared" si="47"/>
        <v>0</v>
      </c>
      <c r="AG118" s="60">
        <f t="shared" si="47"/>
        <v>0</v>
      </c>
      <c r="AH118" s="60">
        <f t="shared" si="47"/>
        <v>0</v>
      </c>
    </row>
    <row r="119" spans="1:34" ht="14.4" customHeight="1" x14ac:dyDescent="0.3">
      <c r="B119" s="229">
        <f ca="1">E119+NPV(HLOOKUP($C$3,$C$7:$E$9,2,FALSE),F119:AH119)</f>
        <v>0</v>
      </c>
      <c r="C119" s="229">
        <f ca="1">SUM(E119:AH119)</f>
        <v>0</v>
      </c>
      <c r="D119" t="s">
        <v>402</v>
      </c>
      <c r="E119" s="45">
        <f t="shared" ref="E119:G119" si="48">E118-SUM(E116:E117)</f>
        <v>0</v>
      </c>
      <c r="F119" s="45">
        <f t="shared" si="48"/>
        <v>0</v>
      </c>
      <c r="G119" s="46">
        <f t="shared" si="48"/>
        <v>0</v>
      </c>
      <c r="H119" s="55">
        <f>H118-SUM(H116:H117)</f>
        <v>0</v>
      </c>
      <c r="I119" s="55">
        <f t="shared" ref="I119:AH119" si="49">I118-SUM(I116:I117)</f>
        <v>0</v>
      </c>
      <c r="J119" s="55">
        <f t="shared" si="49"/>
        <v>0</v>
      </c>
      <c r="K119" s="56">
        <f t="shared" si="49"/>
        <v>0</v>
      </c>
      <c r="L119" s="60">
        <f t="shared" ca="1" si="49"/>
        <v>0</v>
      </c>
      <c r="M119" s="60">
        <f t="shared" ca="1" si="49"/>
        <v>0</v>
      </c>
      <c r="N119" s="60">
        <f t="shared" ca="1" si="49"/>
        <v>0</v>
      </c>
      <c r="O119" s="60">
        <f t="shared" ca="1" si="49"/>
        <v>0</v>
      </c>
      <c r="P119" s="60">
        <f t="shared" ca="1" si="49"/>
        <v>0</v>
      </c>
      <c r="Q119" s="60">
        <f t="shared" ca="1" si="49"/>
        <v>0</v>
      </c>
      <c r="R119" s="60">
        <f t="shared" ca="1" si="49"/>
        <v>0</v>
      </c>
      <c r="S119" s="60">
        <f t="shared" ca="1" si="49"/>
        <v>0</v>
      </c>
      <c r="T119" s="60">
        <f t="shared" ca="1" si="49"/>
        <v>0</v>
      </c>
      <c r="U119" s="60">
        <f t="shared" ca="1" si="49"/>
        <v>0</v>
      </c>
      <c r="V119" s="60">
        <f t="shared" ca="1" si="49"/>
        <v>0</v>
      </c>
      <c r="W119" s="60">
        <f t="shared" ca="1" si="49"/>
        <v>0</v>
      </c>
      <c r="X119" s="60">
        <f t="shared" ca="1" si="49"/>
        <v>0</v>
      </c>
      <c r="Y119" s="60">
        <f t="shared" ca="1" si="49"/>
        <v>0</v>
      </c>
      <c r="Z119" s="60">
        <f t="shared" ca="1" si="49"/>
        <v>0</v>
      </c>
      <c r="AA119" s="60">
        <f t="shared" ca="1" si="49"/>
        <v>0</v>
      </c>
      <c r="AB119" s="60">
        <f t="shared" ca="1" si="49"/>
        <v>0</v>
      </c>
      <c r="AC119" s="60">
        <f t="shared" ca="1" si="49"/>
        <v>0</v>
      </c>
      <c r="AD119" s="60">
        <f t="shared" ca="1" si="49"/>
        <v>0</v>
      </c>
      <c r="AE119" s="60">
        <f t="shared" ca="1" si="49"/>
        <v>0</v>
      </c>
      <c r="AF119" s="60">
        <f t="shared" ca="1" si="49"/>
        <v>0</v>
      </c>
      <c r="AG119" s="60">
        <f t="shared" ca="1" si="49"/>
        <v>0</v>
      </c>
      <c r="AH119" s="60">
        <f t="shared" ca="1" si="49"/>
        <v>0</v>
      </c>
    </row>
    <row r="120" spans="1:34" ht="14.4" customHeight="1" x14ac:dyDescent="0.3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29"/>
      <c r="C122" s="229"/>
      <c r="D122" t="s">
        <v>204</v>
      </c>
      <c r="E122" s="53" cm="1">
        <f t="array" ref="E122:AH122">TRANSPOSE(Option_6_SR_Base)*HLOOKUP($C$5,$C$7:$E$10,4,FALSE)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" customHeight="1" x14ac:dyDescent="0.3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29"/>
      <c r="C124" s="229"/>
      <c r="D124" t="s">
        <v>404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38">
        <f>IF(SUM($E116:G116)&lt;=0,0,-PMT($C$8,VLOOKUP($B114,$B$11:$C$20,2,FALSE),$B116))</f>
        <v>0</v>
      </c>
      <c r="H124" s="239">
        <f>IF(SUM($E116:H116)&lt;=0,0,-PMT($C$8,VLOOKUP($B114,$B$11:$C$20,2,FALSE),$B116))</f>
        <v>0</v>
      </c>
      <c r="I124" s="239">
        <f>IF(SUM($E116:I116)&lt;=0,0,-PMT($C$8,VLOOKUP($B114,$B$11:$C$20,2,FALSE),$B116))</f>
        <v>0</v>
      </c>
      <c r="J124" s="239">
        <f>IF(SUM($E116:J116)&lt;=0,0,-PMT($C$8,VLOOKUP($B114,$B$11:$C$20,2,FALSE),$B116))</f>
        <v>0</v>
      </c>
      <c r="K124" s="240">
        <f>IF(SUM($E116:K116)&lt;=0,0,-PMT($C$8,VLOOKUP($B114,$B$11:$C$20,2,FALSE),$B116))</f>
        <v>0</v>
      </c>
      <c r="L124" s="53">
        <f ca="1">IF(SUM($E116:L116)&lt;=0,0,-PMT($C$8,VLOOKUP($B114,$B$11:$C$20,2,FALSE),$B116))</f>
        <v>0</v>
      </c>
      <c r="M124" s="53">
        <f ca="1">IF(SUM($E116:M116)&lt;=0,0,-PMT($C$8,VLOOKUP($B114,$B$11:$C$20,2,FALSE),$B116))</f>
        <v>0</v>
      </c>
      <c r="N124" s="53">
        <f ca="1">IF(SUM($E116:N116)&lt;=0,0,-PMT($C$8,VLOOKUP($B114,$B$11:$C$20,2,FALSE),$B116))</f>
        <v>0</v>
      </c>
      <c r="O124" s="53">
        <f ca="1">IF(SUM($E116:O116)&lt;=0,0,-PMT($C$8,VLOOKUP($B114,$B$11:$C$20,2,FALSE),$B116))</f>
        <v>0</v>
      </c>
      <c r="P124" s="53">
        <f ca="1">IF(SUM($E116:P116)&lt;=0,0,-PMT($C$8,VLOOKUP($B114,$B$11:$C$20,2,FALSE),$B116))</f>
        <v>0</v>
      </c>
      <c r="Q124" s="53">
        <f ca="1">IF(SUM($E116:Q116)&lt;=0,0,-PMT($C$8,VLOOKUP($B114,$B$11:$C$20,2,FALSE),$B116))</f>
        <v>0</v>
      </c>
      <c r="R124" s="53">
        <f ca="1">IF(SUM($E116:R116)&lt;=0,0,-PMT($C$8,VLOOKUP($B114,$B$11:$C$20,2,FALSE),$B116))</f>
        <v>0</v>
      </c>
      <c r="S124" s="53">
        <f ca="1">IF(SUM($E116:S116)&lt;=0,0,-PMT($C$8,VLOOKUP($B114,$B$11:$C$20,2,FALSE),$B116))</f>
        <v>0</v>
      </c>
      <c r="T124" s="53">
        <f ca="1">IF(SUM($E116:T116)&lt;=0,0,-PMT($C$8,VLOOKUP($B114,$B$11:$C$20,2,FALSE),$B116))</f>
        <v>0</v>
      </c>
      <c r="U124" s="53">
        <f ca="1">IF(SUM($E116:U116)&lt;=0,0,-PMT($C$8,VLOOKUP($B114,$B$11:$C$20,2,FALSE),$B116))</f>
        <v>0</v>
      </c>
      <c r="V124" s="53">
        <f ca="1">IF(SUM($E116:V116)&lt;=0,0,-PMT($C$8,VLOOKUP($B114,$B$11:$C$20,2,FALSE),$B116))</f>
        <v>0</v>
      </c>
      <c r="W124" s="53">
        <f ca="1">IF(SUM($E116:W116)&lt;=0,0,-PMT($C$8,VLOOKUP($B114,$B$11:$C$20,2,FALSE),$B116))</f>
        <v>0</v>
      </c>
      <c r="X124" s="53">
        <f ca="1">IF(SUM($E116:X116)&lt;=0,0,-PMT($C$8,VLOOKUP($B114,$B$11:$C$20,2,FALSE),$B116))</f>
        <v>0</v>
      </c>
      <c r="Y124" s="53">
        <f ca="1">IF(SUM($E116:Y116)&lt;=0,0,-PMT($C$8,VLOOKUP($B114,$B$11:$C$20,2,FALSE),$B116))</f>
        <v>0</v>
      </c>
      <c r="Z124" s="53">
        <f ca="1">IF(SUM($E116:Z116)&lt;=0,0,-PMT($C$8,VLOOKUP($B114,$B$11:$C$20,2,FALSE),$B116))</f>
        <v>0</v>
      </c>
      <c r="AA124" s="53">
        <f ca="1">IF(SUM($E116:AA116)&lt;=0,0,-PMT($C$8,VLOOKUP($B114,$B$11:$C$20,2,FALSE),$B116))</f>
        <v>0</v>
      </c>
      <c r="AB124" s="53">
        <f ca="1">IF(SUM($E116:AB116)&lt;=0,0,-PMT($C$8,VLOOKUP($B114,$B$11:$C$20,2,FALSE),$B116))</f>
        <v>0</v>
      </c>
      <c r="AC124" s="53">
        <f ca="1">IF(SUM($E116:AC116)&lt;=0,0,-PMT($C$8,VLOOKUP($B114,$B$11:$C$20,2,FALSE),$B116))</f>
        <v>0</v>
      </c>
      <c r="AD124" s="53">
        <f ca="1">IF(SUM($E116:AD116)&lt;=0,0,-PMT($C$8,VLOOKUP($B114,$B$11:$C$20,2,FALSE),$B116))</f>
        <v>0</v>
      </c>
      <c r="AE124" s="53">
        <f ca="1">IF(SUM($E116:AE116)&lt;=0,0,-PMT($C$8,VLOOKUP($B114,$B$11:$C$20,2,FALSE),$B116))</f>
        <v>0</v>
      </c>
      <c r="AF124" s="53">
        <f ca="1">IF(SUM($E116:AF116)&lt;=0,0,-PMT($C$8,VLOOKUP($B114,$B$11:$C$20,2,FALSE),$B116))</f>
        <v>0</v>
      </c>
      <c r="AG124" s="53">
        <f ca="1">IF(SUM($E116:AG116)&lt;=0,0,-PMT($C$8,VLOOKUP($B114,$B$11:$C$20,2,FALSE),$B116))</f>
        <v>0</v>
      </c>
      <c r="AH124" s="53">
        <f ca="1">IF(SUM($E116:AH116)&lt;=0,0,-PMT($C$8,VLOOKUP($B114,$B$11:$C$20,2,FALSE),$B116))</f>
        <v>0</v>
      </c>
    </row>
    <row r="125" spans="1:34" ht="14.4" customHeight="1" x14ac:dyDescent="0.3">
      <c r="B125" s="229"/>
      <c r="C125" s="229"/>
      <c r="D125" t="s">
        <v>405</v>
      </c>
      <c r="E125" s="53">
        <f t="shared" ref="E125:AH125" si="50">E124+E117</f>
        <v>0</v>
      </c>
      <c r="F125" s="53">
        <f t="shared" si="50"/>
        <v>0</v>
      </c>
      <c r="G125" s="54">
        <f t="shared" si="50"/>
        <v>0</v>
      </c>
      <c r="H125" s="230">
        <f t="shared" si="50"/>
        <v>0</v>
      </c>
      <c r="I125" s="230">
        <f t="shared" si="50"/>
        <v>0</v>
      </c>
      <c r="J125" s="230">
        <f t="shared" si="50"/>
        <v>0</v>
      </c>
      <c r="K125" s="56">
        <f t="shared" si="50"/>
        <v>0</v>
      </c>
      <c r="L125" s="53">
        <f t="shared" ca="1" si="50"/>
        <v>0</v>
      </c>
      <c r="M125" s="53">
        <f t="shared" ca="1" si="50"/>
        <v>0</v>
      </c>
      <c r="N125" s="53">
        <f t="shared" ca="1" si="50"/>
        <v>0</v>
      </c>
      <c r="O125" s="53">
        <f t="shared" ca="1" si="50"/>
        <v>0</v>
      </c>
      <c r="P125" s="53">
        <f t="shared" ca="1" si="50"/>
        <v>0</v>
      </c>
      <c r="Q125" s="53">
        <f t="shared" ca="1" si="50"/>
        <v>0</v>
      </c>
      <c r="R125" s="53">
        <f t="shared" ca="1" si="50"/>
        <v>0</v>
      </c>
      <c r="S125" s="53">
        <f t="shared" ca="1" si="50"/>
        <v>0</v>
      </c>
      <c r="T125" s="53">
        <f t="shared" ca="1" si="50"/>
        <v>0</v>
      </c>
      <c r="U125" s="53">
        <f t="shared" ca="1" si="50"/>
        <v>0</v>
      </c>
      <c r="V125" s="53">
        <f t="shared" ca="1" si="50"/>
        <v>0</v>
      </c>
      <c r="W125" s="53">
        <f t="shared" ca="1" si="50"/>
        <v>0</v>
      </c>
      <c r="X125" s="53">
        <f t="shared" ca="1" si="50"/>
        <v>0</v>
      </c>
      <c r="Y125" s="53">
        <f t="shared" ca="1" si="50"/>
        <v>0</v>
      </c>
      <c r="Z125" s="53">
        <f t="shared" ca="1" si="50"/>
        <v>0</v>
      </c>
      <c r="AA125" s="53">
        <f t="shared" ca="1" si="50"/>
        <v>0</v>
      </c>
      <c r="AB125" s="53">
        <f t="shared" ca="1" si="50"/>
        <v>0</v>
      </c>
      <c r="AC125" s="53">
        <f t="shared" ca="1" si="50"/>
        <v>0</v>
      </c>
      <c r="AD125" s="53">
        <f t="shared" ca="1" si="50"/>
        <v>0</v>
      </c>
      <c r="AE125" s="53">
        <f t="shared" ca="1" si="50"/>
        <v>0</v>
      </c>
      <c r="AF125" s="53">
        <f t="shared" ca="1" si="50"/>
        <v>0</v>
      </c>
      <c r="AG125" s="53">
        <f t="shared" ca="1" si="50"/>
        <v>0</v>
      </c>
      <c r="AH125" s="53">
        <f t="shared" ca="1" si="50"/>
        <v>0</v>
      </c>
    </row>
    <row r="126" spans="1:34" ht="14.4" customHeight="1" x14ac:dyDescent="0.3">
      <c r="B126" s="229"/>
      <c r="C126" s="229"/>
      <c r="D126" t="s">
        <v>406</v>
      </c>
      <c r="E126" s="53">
        <f t="shared" ref="E126:AH126" si="51">IF(E118&gt;E125,1,0)</f>
        <v>0</v>
      </c>
      <c r="F126" s="53">
        <f t="shared" si="51"/>
        <v>0</v>
      </c>
      <c r="G126" s="54">
        <f t="shared" si="51"/>
        <v>0</v>
      </c>
      <c r="H126" s="230">
        <f t="shared" si="51"/>
        <v>0</v>
      </c>
      <c r="I126" s="230">
        <f t="shared" si="51"/>
        <v>0</v>
      </c>
      <c r="J126" s="230">
        <f t="shared" si="51"/>
        <v>0</v>
      </c>
      <c r="K126" s="56">
        <f t="shared" si="51"/>
        <v>0</v>
      </c>
      <c r="L126" s="53">
        <f t="shared" ca="1" si="51"/>
        <v>0</v>
      </c>
      <c r="M126" s="53">
        <f t="shared" ca="1" si="51"/>
        <v>0</v>
      </c>
      <c r="N126" s="53">
        <f t="shared" ca="1" si="51"/>
        <v>0</v>
      </c>
      <c r="O126" s="53">
        <f t="shared" ca="1" si="51"/>
        <v>0</v>
      </c>
      <c r="P126" s="53">
        <f t="shared" ca="1" si="51"/>
        <v>0</v>
      </c>
      <c r="Q126" s="53">
        <f t="shared" ca="1" si="51"/>
        <v>0</v>
      </c>
      <c r="R126" s="53">
        <f t="shared" ca="1" si="51"/>
        <v>0</v>
      </c>
      <c r="S126" s="53">
        <f t="shared" ca="1" si="51"/>
        <v>0</v>
      </c>
      <c r="T126" s="53">
        <f t="shared" ca="1" si="51"/>
        <v>0</v>
      </c>
      <c r="U126" s="53">
        <f t="shared" ca="1" si="51"/>
        <v>0</v>
      </c>
      <c r="V126" s="53">
        <f t="shared" ca="1" si="51"/>
        <v>0</v>
      </c>
      <c r="W126" s="53">
        <f t="shared" ca="1" si="51"/>
        <v>0</v>
      </c>
      <c r="X126" s="53">
        <f t="shared" ca="1" si="51"/>
        <v>0</v>
      </c>
      <c r="Y126" s="53">
        <f t="shared" ca="1" si="51"/>
        <v>0</v>
      </c>
      <c r="Z126" s="53">
        <f t="shared" ca="1" si="51"/>
        <v>0</v>
      </c>
      <c r="AA126" s="53">
        <f t="shared" ca="1" si="51"/>
        <v>0</v>
      </c>
      <c r="AB126" s="53">
        <f t="shared" ca="1" si="51"/>
        <v>0</v>
      </c>
      <c r="AC126" s="53">
        <f t="shared" ca="1" si="51"/>
        <v>0</v>
      </c>
      <c r="AD126" s="53">
        <f t="shared" ca="1" si="51"/>
        <v>0</v>
      </c>
      <c r="AE126" s="53">
        <f t="shared" ca="1" si="51"/>
        <v>0</v>
      </c>
      <c r="AF126" s="53">
        <f t="shared" ca="1" si="51"/>
        <v>0</v>
      </c>
      <c r="AG126" s="53">
        <f t="shared" ca="1" si="51"/>
        <v>0</v>
      </c>
      <c r="AH126" s="53">
        <f t="shared" ca="1" si="51"/>
        <v>0</v>
      </c>
    </row>
    <row r="127" spans="1:34" x14ac:dyDescent="0.3">
      <c r="B127" s="229"/>
      <c r="C127" s="229"/>
      <c r="D127" t="s">
        <v>227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 ca="1">IF(AND(L126=1,SUM($E126:L126)=1),"Yes","-")</f>
        <v>-</v>
      </c>
      <c r="M127" s="61" t="str">
        <f ca="1">IF(AND(M126=1,SUM($E126:M126)=1),"Yes","-")</f>
        <v>-</v>
      </c>
      <c r="N127" s="61" t="str">
        <f ca="1">IF(AND(N126=1,SUM($E126:N126)=1),"Yes","-")</f>
        <v>-</v>
      </c>
      <c r="O127" s="61" t="str">
        <f ca="1">IF(AND(O126=1,SUM($E126:O126)=1),"Yes","-")</f>
        <v>-</v>
      </c>
      <c r="P127" s="61" t="str">
        <f ca="1">IF(AND(P126=1,SUM($E126:P126)=1),"Yes","-")</f>
        <v>-</v>
      </c>
      <c r="Q127" s="61" t="str">
        <f ca="1">IF(AND(Q126=1,SUM($E126:Q126)=1),"Yes","-")</f>
        <v>-</v>
      </c>
      <c r="R127" s="61" t="str">
        <f ca="1">IF(AND(R126=1,SUM($E126:R126)=1),"Yes","-")</f>
        <v>-</v>
      </c>
      <c r="S127" s="61" t="str">
        <f ca="1">IF(AND(S126=1,SUM($E126:S126)=1),"Yes","-")</f>
        <v>-</v>
      </c>
      <c r="T127" s="61" t="str">
        <f ca="1">IF(AND(T126=1,SUM($E126:T126)=1),"Yes","-")</f>
        <v>-</v>
      </c>
      <c r="U127" s="61" t="str">
        <f ca="1">IF(AND(U126=1,SUM($E126:U126)=1),"Yes","-")</f>
        <v>-</v>
      </c>
      <c r="V127" s="61" t="str">
        <f ca="1">IF(AND(V126=1,SUM($E126:V126)=1),"Yes","-")</f>
        <v>-</v>
      </c>
      <c r="W127" s="61" t="str">
        <f ca="1">IF(AND(W126=1,SUM($E126:W126)=1),"Yes","-")</f>
        <v>-</v>
      </c>
      <c r="X127" s="61" t="str">
        <f ca="1">IF(AND(X126=1,SUM($E126:X126)=1),"Yes","-")</f>
        <v>-</v>
      </c>
      <c r="Y127" s="61" t="str">
        <f ca="1">IF(AND(Y126=1,SUM($E126:Y126)=1),"Yes","-")</f>
        <v>-</v>
      </c>
      <c r="Z127" s="61" t="str">
        <f ca="1">IF(AND(Z126=1,SUM($E126:Z126)=1),"Yes","-")</f>
        <v>-</v>
      </c>
      <c r="AA127" s="61" t="str">
        <f ca="1">IF(AND(AA126=1,SUM($E126:AA126)=1),"Yes","-")</f>
        <v>-</v>
      </c>
      <c r="AB127" s="61" t="str">
        <f ca="1">IF(AND(AB126=1,SUM($E126:AB126)=1),"Yes","-")</f>
        <v>-</v>
      </c>
      <c r="AC127" s="61" t="str">
        <f ca="1">IF(AND(AC126=1,SUM($E126:AC126)=1),"Yes","-")</f>
        <v>-</v>
      </c>
      <c r="AD127" s="61" t="str">
        <f ca="1">IF(AND(AD126=1,SUM($E126:AD126)=1),"Yes","-")</f>
        <v>-</v>
      </c>
      <c r="AE127" s="61" t="str">
        <f ca="1">IF(AND(AE126=1,SUM($E126:AE126)=1),"Yes","-")</f>
        <v>-</v>
      </c>
      <c r="AF127" s="61" t="str">
        <f ca="1">IF(AND(AF126=1,SUM($E126:AF126)=1),"Yes","-")</f>
        <v>-</v>
      </c>
      <c r="AG127" s="61" t="str">
        <f ca="1">IF(AND(AG126=1,SUM($E126:AG126)=1),"Yes","-")</f>
        <v>-</v>
      </c>
      <c r="AH127" s="61" t="str">
        <f ca="1">IF(AND(AH126=1,SUM($E126:AH126)=1),"Yes","-")</f>
        <v>-</v>
      </c>
    </row>
    <row r="128" spans="1:34" ht="14.4" customHeight="1" x14ac:dyDescent="0.3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5" ht="14.4" customHeight="1" x14ac:dyDescent="0.3">
      <c r="A129" s="241" t="s">
        <v>407</v>
      </c>
      <c r="B129" s="229">
        <f ca="1">E129+NPV(HLOOKUP($C$3,$C$7:$E$9,2,FALSE),F129:AH129)</f>
        <v>0</v>
      </c>
      <c r="C129" s="229">
        <f ca="1">SUM(E129:AH129)</f>
        <v>0</v>
      </c>
      <c r="D129" t="s">
        <v>93</v>
      </c>
      <c r="E129" s="60" cm="1">
        <f t="array" aca="1" ref="E129" ca="1">IFERROR(INDEX($E116:$AH116, MAX(1,COLUMN(E129) - MATCH("Yes",$E127:$AH127,0))), 0)</f>
        <v>0</v>
      </c>
      <c r="F129" s="60" cm="1">
        <f t="array" aca="1" ref="F129" ca="1">IFERROR(INDEX($E116:$AH116, MAX(1,COLUMN(F129) - MATCH("Yes",$E127:$AH127,0))), 0)</f>
        <v>0</v>
      </c>
      <c r="G129" s="62" cm="1">
        <f t="array" aca="1" ref="G129" ca="1">IFERROR(INDEX($E116:$AH116, MAX(1,COLUMN(G129) - MATCH("Yes",$E127:$AH127,0))), 0)</f>
        <v>0</v>
      </c>
      <c r="H129" s="231" cm="1">
        <f t="array" aca="1" ref="H129" ca="1">IFERROR(INDEX($E116:$AH116, MAX(1,COLUMN(H129) - MATCH("Yes",$E127:$AH127,0))), 0)</f>
        <v>0</v>
      </c>
      <c r="I129" s="231" cm="1">
        <f t="array" aca="1" ref="I129" ca="1">IFERROR(INDEX($E116:$AH116, MAX(1,COLUMN(I129) - MATCH("Yes",$E127:$AH127,0))), 0)</f>
        <v>0</v>
      </c>
      <c r="J129" s="231" cm="1">
        <f t="array" aca="1" ref="J129" ca="1">IFERROR(INDEX($E116:$AH116, MAX(1,COLUMN(J129) - MATCH("Yes",$E127:$AH127,0))), 0)</f>
        <v>0</v>
      </c>
      <c r="K129" s="64" cm="1">
        <f t="array" aca="1" ref="K129" ca="1">IFERROR(INDEX($E116:$AH116, MAX(1,COLUMN(K129) - MATCH("Yes",$E127:$AH127,0))), 0)</f>
        <v>0</v>
      </c>
      <c r="L129" s="60" cm="1">
        <f t="array" aca="1" ref="L129" ca="1">IFERROR(INDEX($E116:$AH116, MAX(1,COLUMN(L129) - MATCH("Yes",$E127:$AH127,0))), 0)</f>
        <v>0</v>
      </c>
      <c r="M129" s="60" cm="1">
        <f t="array" aca="1" ref="M129" ca="1">IFERROR(INDEX($E116:$AH116, MAX(1,COLUMN(M129) - MATCH("Yes",$E127:$AH127,0))), 0)</f>
        <v>0</v>
      </c>
      <c r="N129" s="60" cm="1">
        <f t="array" aca="1" ref="N129" ca="1">IFERROR(INDEX($E116:$AH116, MAX(1,COLUMN(N129) - MATCH("Yes",$E127:$AH127,0))), 0)</f>
        <v>0</v>
      </c>
      <c r="O129" s="60" cm="1">
        <f t="array" aca="1" ref="O129" ca="1">IFERROR(INDEX($E116:$AH116, MAX(1,COLUMN(O129) - MATCH("Yes",$E127:$AH127,0))), 0)</f>
        <v>0</v>
      </c>
      <c r="P129" s="60" cm="1">
        <f t="array" aca="1" ref="P129" ca="1">IFERROR(INDEX($E116:$AH116, MAX(1,COLUMN(P129) - MATCH("Yes",$E127:$AH127,0))), 0)</f>
        <v>0</v>
      </c>
      <c r="Q129" s="60" cm="1">
        <f t="array" aca="1" ref="Q129" ca="1">IFERROR(INDEX($E116:$AH116, MAX(1,COLUMN(Q129) - MATCH("Yes",$E127:$AH127,0))), 0)</f>
        <v>0</v>
      </c>
      <c r="R129" s="60" cm="1">
        <f t="array" aca="1" ref="R129" ca="1">IFERROR(INDEX($E116:$AH116, MAX(1,COLUMN(R129) - MATCH("Yes",$E127:$AH127,0))), 0)</f>
        <v>0</v>
      </c>
      <c r="S129" s="60" cm="1">
        <f t="array" aca="1" ref="S129" ca="1">IFERROR(INDEX($E116:$AH116, MAX(1,COLUMN(S129) - MATCH("Yes",$E127:$AH127,0))), 0)</f>
        <v>0</v>
      </c>
      <c r="T129" s="60" cm="1">
        <f t="array" aca="1" ref="T129" ca="1">IFERROR(INDEX($E116:$AH116, MAX(1,COLUMN(T129) - MATCH("Yes",$E127:$AH127,0))), 0)</f>
        <v>0</v>
      </c>
      <c r="U129" s="60" cm="1">
        <f t="array" aca="1" ref="U129" ca="1">IFERROR(INDEX($E116:$AH116, MAX(1,COLUMN(U129) - MATCH("Yes",$E127:$AH127,0))), 0)</f>
        <v>0</v>
      </c>
      <c r="V129" s="60" cm="1">
        <f t="array" aca="1" ref="V129" ca="1">IFERROR(INDEX($E116:$AH116, MAX(1,COLUMN(V129) - MATCH("Yes",$E127:$AH127,0))), 0)</f>
        <v>0</v>
      </c>
      <c r="W129" s="60" cm="1">
        <f t="array" aca="1" ref="W129" ca="1">IFERROR(INDEX($E116:$AH116, MAX(1,COLUMN(W129) - MATCH("Yes",$E127:$AH127,0))), 0)</f>
        <v>0</v>
      </c>
      <c r="X129" s="60" cm="1">
        <f t="array" aca="1" ref="X129" ca="1">IFERROR(INDEX($E116:$AH116, MAX(1,COLUMN(X129) - MATCH("Yes",$E127:$AH127,0))), 0)</f>
        <v>0</v>
      </c>
      <c r="Y129" s="60" cm="1">
        <f t="array" aca="1" ref="Y129" ca="1">IFERROR(INDEX($E116:$AH116, MAX(1,COLUMN(Y129) - MATCH("Yes",$E127:$AH127,0))), 0)</f>
        <v>0</v>
      </c>
      <c r="Z129" s="60" cm="1">
        <f t="array" aca="1" ref="Z129" ca="1">IFERROR(INDEX($E116:$AH116, MAX(1,COLUMN(Z129) - MATCH("Yes",$E127:$AH127,0))), 0)</f>
        <v>0</v>
      </c>
      <c r="AA129" s="60" cm="1">
        <f t="array" aca="1" ref="AA129" ca="1">IFERROR(INDEX($E116:$AH116, MAX(1,COLUMN(AA129) - MATCH("Yes",$E127:$AH127,0))), 0)</f>
        <v>0</v>
      </c>
      <c r="AB129" s="60" cm="1">
        <f t="array" aca="1" ref="AB129" ca="1">IFERROR(INDEX($E116:$AH116, MAX(1,COLUMN(AB129) - MATCH("Yes",$E127:$AH127,0))), 0)</f>
        <v>0</v>
      </c>
      <c r="AC129" s="60" cm="1">
        <f t="array" aca="1" ref="AC129" ca="1">IFERROR(INDEX($E116:$AH116, MAX(1,COLUMN(AC129) - MATCH("Yes",$E127:$AH127,0))), 0)</f>
        <v>0</v>
      </c>
      <c r="AD129" s="60" cm="1">
        <f t="array" aca="1" ref="AD129" ca="1">IFERROR(INDEX($E116:$AH116, MAX(1,COLUMN(AD129) - MATCH("Yes",$E127:$AH127,0))), 0)</f>
        <v>0</v>
      </c>
      <c r="AE129" s="60" cm="1">
        <f t="array" aca="1" ref="AE129" ca="1">IFERROR(INDEX($E116:$AH116, MAX(1,COLUMN(AE129) - MATCH("Yes",$E127:$AH127,0))), 0)</f>
        <v>0</v>
      </c>
      <c r="AF129" s="60" cm="1">
        <f t="array" aca="1" ref="AF129" ca="1">IFERROR(INDEX($E116:$AH116, MAX(1,COLUMN(AF129) - MATCH("Yes",$E127:$AH127,0))), 0)</f>
        <v>0</v>
      </c>
      <c r="AG129" s="60" cm="1">
        <f t="array" aca="1" ref="AG129" ca="1">IFERROR(INDEX($E116:$AH116, MAX(1,COLUMN(AG129) - MATCH("Yes",$E127:$AH127,0))), 0)</f>
        <v>0</v>
      </c>
      <c r="AH129" s="60" cm="1">
        <f t="array" aca="1" ref="AH129" ca="1">IFERROR(INDEX($E116:$AH116, MAX(1,COLUMN(AH129) - MATCH("Yes",$E127:$AH127,0))), 0)</f>
        <v>0</v>
      </c>
      <c r="AI129" s="60"/>
    </row>
    <row r="130" spans="1:35" ht="14.4" customHeight="1" x14ac:dyDescent="0.3">
      <c r="A130" s="241"/>
      <c r="B130" s="229">
        <f t="shared" ref="B130:B131" ca="1" si="52">E130+NPV(HLOOKUP($C$3,$C$7:$E$9,2,FALSE),F130:AH130)</f>
        <v>0</v>
      </c>
      <c r="C130" s="229">
        <f t="shared" ref="C130:C131" ca="1" si="53">SUM(E130:AH130)</f>
        <v>0</v>
      </c>
      <c r="D130" t="s">
        <v>97</v>
      </c>
      <c r="E130" s="60">
        <f t="shared" ref="E130:AH130" ca="1" si="54">IF(SUM(E126:AH126)=0, E117, PRODUCT(E117*E126))</f>
        <v>0</v>
      </c>
      <c r="F130" s="60">
        <f t="shared" ca="1" si="54"/>
        <v>0</v>
      </c>
      <c r="G130" s="62">
        <f t="shared" ca="1" si="54"/>
        <v>0</v>
      </c>
      <c r="H130" s="231">
        <f t="shared" ca="1" si="54"/>
        <v>0</v>
      </c>
      <c r="I130" s="231">
        <f t="shared" ca="1" si="54"/>
        <v>0</v>
      </c>
      <c r="J130" s="231">
        <f t="shared" ca="1" si="54"/>
        <v>0</v>
      </c>
      <c r="K130" s="64">
        <f t="shared" ca="1" si="54"/>
        <v>0</v>
      </c>
      <c r="L130" s="60">
        <f t="shared" ca="1" si="54"/>
        <v>0</v>
      </c>
      <c r="M130" s="60">
        <f t="shared" ca="1" si="54"/>
        <v>0</v>
      </c>
      <c r="N130" s="60">
        <f t="shared" ca="1" si="54"/>
        <v>0</v>
      </c>
      <c r="O130" s="60">
        <f t="shared" ca="1" si="54"/>
        <v>0</v>
      </c>
      <c r="P130" s="60">
        <f t="shared" ca="1" si="54"/>
        <v>0</v>
      </c>
      <c r="Q130" s="60">
        <f t="shared" ca="1" si="54"/>
        <v>0</v>
      </c>
      <c r="R130" s="60">
        <f t="shared" ca="1" si="54"/>
        <v>0</v>
      </c>
      <c r="S130" s="60">
        <f t="shared" ca="1" si="54"/>
        <v>0</v>
      </c>
      <c r="T130" s="60">
        <f t="shared" ca="1" si="54"/>
        <v>0</v>
      </c>
      <c r="U130" s="60">
        <f t="shared" ca="1" si="54"/>
        <v>0</v>
      </c>
      <c r="V130" s="60">
        <f t="shared" ca="1" si="54"/>
        <v>0</v>
      </c>
      <c r="W130" s="60">
        <f t="shared" ca="1" si="54"/>
        <v>0</v>
      </c>
      <c r="X130" s="60">
        <f t="shared" ca="1" si="54"/>
        <v>0</v>
      </c>
      <c r="Y130" s="60">
        <f t="shared" ca="1" si="54"/>
        <v>0</v>
      </c>
      <c r="Z130" s="60">
        <f t="shared" ca="1" si="54"/>
        <v>0</v>
      </c>
      <c r="AA130" s="60">
        <f t="shared" ca="1" si="54"/>
        <v>0</v>
      </c>
      <c r="AB130" s="60">
        <f t="shared" ca="1" si="54"/>
        <v>0</v>
      </c>
      <c r="AC130" s="60">
        <f t="shared" ca="1" si="54"/>
        <v>0</v>
      </c>
      <c r="AD130" s="60">
        <f t="shared" ca="1" si="54"/>
        <v>0</v>
      </c>
      <c r="AE130" s="60">
        <f t="shared" ca="1" si="54"/>
        <v>0</v>
      </c>
      <c r="AF130" s="60">
        <f t="shared" ca="1" si="54"/>
        <v>0</v>
      </c>
      <c r="AG130" s="60">
        <f t="shared" ca="1" si="54"/>
        <v>0</v>
      </c>
      <c r="AH130" s="60">
        <f t="shared" ca="1" si="54"/>
        <v>0</v>
      </c>
    </row>
    <row r="131" spans="1:35" ht="14.4" customHeight="1" x14ac:dyDescent="0.3">
      <c r="A131" s="241"/>
      <c r="B131" s="229">
        <f t="shared" ca="1" si="52"/>
        <v>0</v>
      </c>
      <c r="C131" s="229">
        <f t="shared" ca="1" si="53"/>
        <v>0</v>
      </c>
      <c r="D131" t="s">
        <v>401</v>
      </c>
      <c r="E131" s="60">
        <f t="shared" ref="E131:AH131" ca="1" si="55">IF(SUM(E126:AH126)=0, E117, PRODUCT(E118*E126))</f>
        <v>0</v>
      </c>
      <c r="F131" s="60">
        <f t="shared" ca="1" si="55"/>
        <v>0</v>
      </c>
      <c r="G131" s="62">
        <f t="shared" ca="1" si="55"/>
        <v>0</v>
      </c>
      <c r="H131" s="231">
        <f t="shared" ca="1" si="55"/>
        <v>0</v>
      </c>
      <c r="I131" s="231">
        <f t="shared" ca="1" si="55"/>
        <v>0</v>
      </c>
      <c r="J131" s="231">
        <f t="shared" ca="1" si="55"/>
        <v>0</v>
      </c>
      <c r="K131" s="64">
        <f t="shared" ca="1" si="55"/>
        <v>0</v>
      </c>
      <c r="L131" s="60">
        <f t="shared" ca="1" si="55"/>
        <v>0</v>
      </c>
      <c r="M131" s="60">
        <f t="shared" ca="1" si="55"/>
        <v>0</v>
      </c>
      <c r="N131" s="60">
        <f t="shared" ca="1" si="55"/>
        <v>0</v>
      </c>
      <c r="O131" s="60">
        <f t="shared" ca="1" si="55"/>
        <v>0</v>
      </c>
      <c r="P131" s="60">
        <f t="shared" ca="1" si="55"/>
        <v>0</v>
      </c>
      <c r="Q131" s="60">
        <f t="shared" ca="1" si="55"/>
        <v>0</v>
      </c>
      <c r="R131" s="60">
        <f t="shared" ca="1" si="55"/>
        <v>0</v>
      </c>
      <c r="S131" s="60">
        <f t="shared" ca="1" si="55"/>
        <v>0</v>
      </c>
      <c r="T131" s="60">
        <f t="shared" ca="1" si="55"/>
        <v>0</v>
      </c>
      <c r="U131" s="60">
        <f t="shared" ca="1" si="55"/>
        <v>0</v>
      </c>
      <c r="V131" s="60">
        <f t="shared" ca="1" si="55"/>
        <v>0</v>
      </c>
      <c r="W131" s="60">
        <f t="shared" ca="1" si="55"/>
        <v>0</v>
      </c>
      <c r="X131" s="60">
        <f t="shared" ca="1" si="55"/>
        <v>0</v>
      </c>
      <c r="Y131" s="60">
        <f t="shared" ca="1" si="55"/>
        <v>0</v>
      </c>
      <c r="Z131" s="60">
        <f t="shared" ca="1" si="55"/>
        <v>0</v>
      </c>
      <c r="AA131" s="60">
        <f t="shared" ca="1" si="55"/>
        <v>0</v>
      </c>
      <c r="AB131" s="60">
        <f t="shared" ca="1" si="55"/>
        <v>0</v>
      </c>
      <c r="AC131" s="60">
        <f t="shared" ca="1" si="55"/>
        <v>0</v>
      </c>
      <c r="AD131" s="60">
        <f t="shared" ca="1" si="55"/>
        <v>0</v>
      </c>
      <c r="AE131" s="60">
        <f t="shared" ca="1" si="55"/>
        <v>0</v>
      </c>
      <c r="AF131" s="60">
        <f t="shared" ca="1" si="55"/>
        <v>0</v>
      </c>
      <c r="AG131" s="60">
        <f t="shared" ca="1" si="55"/>
        <v>0</v>
      </c>
      <c r="AH131" s="60">
        <f t="shared" ca="1" si="55"/>
        <v>0</v>
      </c>
    </row>
    <row r="132" spans="1:35" ht="14.4" customHeight="1" x14ac:dyDescent="0.3">
      <c r="A132" s="241"/>
      <c r="B132" s="229">
        <f ca="1">E132+NPV(HLOOKUP($C$3,$C$7:$E$9,2,FALSE),F132:AH132)</f>
        <v>0</v>
      </c>
      <c r="C132" s="229">
        <f ca="1">SUM(E132:AH132)</f>
        <v>0</v>
      </c>
      <c r="D132" t="s">
        <v>402</v>
      </c>
      <c r="E132" s="45">
        <f t="shared" ref="E132:AH132" ca="1" si="56">E131-SUM(E129:E130)</f>
        <v>0</v>
      </c>
      <c r="F132" s="45">
        <f t="shared" ca="1" si="56"/>
        <v>0</v>
      </c>
      <c r="G132" s="54">
        <f t="shared" ca="1" si="56"/>
        <v>0</v>
      </c>
      <c r="H132" s="55">
        <f t="shared" ca="1" si="56"/>
        <v>0</v>
      </c>
      <c r="I132" s="55">
        <f t="shared" ca="1" si="56"/>
        <v>0</v>
      </c>
      <c r="J132" s="55">
        <f t="shared" ca="1" si="56"/>
        <v>0</v>
      </c>
      <c r="K132" s="56">
        <f t="shared" ca="1" si="56"/>
        <v>0</v>
      </c>
      <c r="L132" s="45">
        <f t="shared" ca="1" si="56"/>
        <v>0</v>
      </c>
      <c r="M132" s="60">
        <f t="shared" ca="1" si="56"/>
        <v>0</v>
      </c>
      <c r="N132" s="60">
        <f t="shared" ca="1" si="56"/>
        <v>0</v>
      </c>
      <c r="O132" s="60">
        <f t="shared" ca="1" si="56"/>
        <v>0</v>
      </c>
      <c r="P132" s="60">
        <f t="shared" ca="1" si="56"/>
        <v>0</v>
      </c>
      <c r="Q132" s="60">
        <f t="shared" ca="1" si="56"/>
        <v>0</v>
      </c>
      <c r="R132" s="60">
        <f t="shared" ca="1" si="56"/>
        <v>0</v>
      </c>
      <c r="S132" s="60">
        <f t="shared" ca="1" si="56"/>
        <v>0</v>
      </c>
      <c r="T132" s="60">
        <f t="shared" ca="1" si="56"/>
        <v>0</v>
      </c>
      <c r="U132" s="60">
        <f t="shared" ca="1" si="56"/>
        <v>0</v>
      </c>
      <c r="V132" s="60">
        <f t="shared" ca="1" si="56"/>
        <v>0</v>
      </c>
      <c r="W132" s="60">
        <f t="shared" ca="1" si="56"/>
        <v>0</v>
      </c>
      <c r="X132" s="60">
        <f t="shared" ca="1" si="56"/>
        <v>0</v>
      </c>
      <c r="Y132" s="60">
        <f t="shared" ca="1" si="56"/>
        <v>0</v>
      </c>
      <c r="Z132" s="60">
        <f t="shared" ca="1" si="56"/>
        <v>0</v>
      </c>
      <c r="AA132" s="60">
        <f t="shared" ca="1" si="56"/>
        <v>0</v>
      </c>
      <c r="AB132" s="60">
        <f t="shared" ca="1" si="56"/>
        <v>0</v>
      </c>
      <c r="AC132" s="60">
        <f t="shared" ca="1" si="56"/>
        <v>0</v>
      </c>
      <c r="AD132" s="60">
        <f t="shared" ca="1" si="56"/>
        <v>0</v>
      </c>
      <c r="AE132" s="60">
        <f t="shared" ca="1" si="56"/>
        <v>0</v>
      </c>
      <c r="AF132" s="60">
        <f t="shared" ca="1" si="56"/>
        <v>0</v>
      </c>
      <c r="AG132" s="60">
        <f t="shared" ca="1" si="56"/>
        <v>0</v>
      </c>
      <c r="AH132" s="60">
        <f t="shared" ca="1" si="56"/>
        <v>0</v>
      </c>
    </row>
    <row r="133" spans="1:35" ht="14.4" customHeight="1" thickBot="1" x14ac:dyDescent="0.35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5" ht="14.4" customHeight="1" x14ac:dyDescent="0.3">
      <c r="A134" s="37"/>
      <c r="B134" s="37" t="s">
        <v>214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5" ht="14.4" customHeight="1" x14ac:dyDescent="0.3">
      <c r="A135" s="242" t="s">
        <v>403</v>
      </c>
      <c r="B135" s="41" t="s">
        <v>220</v>
      </c>
      <c r="C135" s="41" t="s">
        <v>203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5" s="37" customFormat="1" ht="14.4" customHeight="1" x14ac:dyDescent="0.3">
      <c r="A136"/>
      <c r="B136" s="233">
        <f ca="1">E136+NPV(HLOOKUP($C$3,$C$7:$E$9,2,FALSE),F136:AH136)</f>
        <v>0</v>
      </c>
      <c r="C136" s="233">
        <f ca="1"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 ca="1">HLOOKUP($C$4,$C$7:$E$9,3,FALSE)*'2.3.1 Cost_Sum'!M158</f>
        <v>0</v>
      </c>
      <c r="M136" s="60">
        <f ca="1">HLOOKUP($C$4,$C$7:$E$9,3,FALSE)*'2.3.1 Cost_Sum'!N158</f>
        <v>0</v>
      </c>
      <c r="N136" s="60">
        <f ca="1">HLOOKUP($C$4,$C$7:$E$9,3,FALSE)*'2.3.1 Cost_Sum'!O158</f>
        <v>0</v>
      </c>
      <c r="O136" s="60">
        <f ca="1">HLOOKUP($C$4,$C$7:$E$9,3,FALSE)*'2.3.1 Cost_Sum'!P158</f>
        <v>0</v>
      </c>
      <c r="P136" s="60">
        <f ca="1">HLOOKUP($C$4,$C$7:$E$9,3,FALSE)*'2.3.1 Cost_Sum'!Q158</f>
        <v>0</v>
      </c>
      <c r="Q136" s="60">
        <f ca="1">HLOOKUP($C$4,$C$7:$E$9,3,FALSE)*'2.3.1 Cost_Sum'!R158</f>
        <v>0</v>
      </c>
      <c r="R136" s="60">
        <f ca="1">HLOOKUP($C$4,$C$7:$E$9,3,FALSE)*'2.3.1 Cost_Sum'!S158</f>
        <v>0</v>
      </c>
      <c r="S136" s="60">
        <f ca="1">HLOOKUP($C$4,$C$7:$E$9,3,FALSE)*'2.3.1 Cost_Sum'!T158</f>
        <v>0</v>
      </c>
      <c r="T136" s="60">
        <f ca="1">HLOOKUP($C$4,$C$7:$E$9,3,FALSE)*'2.3.1 Cost_Sum'!U158</f>
        <v>0</v>
      </c>
      <c r="U136" s="60">
        <f ca="1">HLOOKUP($C$4,$C$7:$E$9,3,FALSE)*'2.3.1 Cost_Sum'!V158</f>
        <v>0</v>
      </c>
      <c r="V136" s="60">
        <f ca="1">HLOOKUP($C$4,$C$7:$E$9,3,FALSE)*'2.3.1 Cost_Sum'!W158</f>
        <v>0</v>
      </c>
      <c r="W136" s="60">
        <f ca="1">HLOOKUP($C$4,$C$7:$E$9,3,FALSE)*'2.3.1 Cost_Sum'!X158</f>
        <v>0</v>
      </c>
      <c r="X136" s="60">
        <f ca="1">HLOOKUP($C$4,$C$7:$E$9,3,FALSE)*'2.3.1 Cost_Sum'!Y158</f>
        <v>0</v>
      </c>
      <c r="Y136" s="60">
        <f ca="1">HLOOKUP($C$4,$C$7:$E$9,3,FALSE)*'2.3.1 Cost_Sum'!Z158</f>
        <v>0</v>
      </c>
      <c r="Z136" s="60">
        <f ca="1">HLOOKUP($C$4,$C$7:$E$9,3,FALSE)*'2.3.1 Cost_Sum'!AA158</f>
        <v>0</v>
      </c>
      <c r="AA136" s="60">
        <f ca="1">HLOOKUP($C$4,$C$7:$E$9,3,FALSE)*'2.3.1 Cost_Sum'!AB158</f>
        <v>0</v>
      </c>
      <c r="AB136" s="60">
        <f ca="1">HLOOKUP($C$4,$C$7:$E$9,3,FALSE)*'2.3.1 Cost_Sum'!AC158</f>
        <v>0</v>
      </c>
      <c r="AC136" s="60">
        <f ca="1">HLOOKUP($C$4,$C$7:$E$9,3,FALSE)*'2.3.1 Cost_Sum'!AD158</f>
        <v>0</v>
      </c>
      <c r="AD136" s="60">
        <f ca="1">HLOOKUP($C$4,$C$7:$E$9,3,FALSE)*'2.3.1 Cost_Sum'!AE158</f>
        <v>0</v>
      </c>
      <c r="AE136" s="60">
        <f ca="1">HLOOKUP($C$4,$C$7:$E$9,3,FALSE)*'2.3.1 Cost_Sum'!AF158</f>
        <v>0</v>
      </c>
      <c r="AF136" s="60">
        <f ca="1">HLOOKUP($C$4,$C$7:$E$9,3,FALSE)*'2.3.1 Cost_Sum'!AG158</f>
        <v>0</v>
      </c>
      <c r="AG136" s="60">
        <f ca="1">HLOOKUP($C$4,$C$7:$E$9,3,FALSE)*'2.3.1 Cost_Sum'!AH158</f>
        <v>0</v>
      </c>
      <c r="AH136" s="60">
        <f ca="1">HLOOKUP($C$4,$C$7:$E$9,3,FALSE)*'2.3.1 Cost_Sum'!AI158</f>
        <v>0</v>
      </c>
    </row>
    <row r="137" spans="1:35" s="40" customFormat="1" ht="14.4" customHeight="1" x14ac:dyDescent="0.3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5" ht="14.4" customHeight="1" x14ac:dyDescent="0.3">
      <c r="B138" s="229">
        <f>E138+NPV(HLOOKUP($C$3,$C$7:$E$9,2,FALSE),F138:AH138)</f>
        <v>0</v>
      </c>
      <c r="C138" s="229">
        <f>SUM(E138:AH138)</f>
        <v>0</v>
      </c>
      <c r="D138" t="s">
        <v>401</v>
      </c>
      <c r="E138" s="60">
        <f t="shared" ref="E138:AH138" si="57">IF(E$137&lt;&gt;0,E$32-E142,0)</f>
        <v>0</v>
      </c>
      <c r="F138" s="60">
        <f t="shared" si="57"/>
        <v>0</v>
      </c>
      <c r="G138" s="54">
        <f t="shared" si="57"/>
        <v>0</v>
      </c>
      <c r="H138" s="55">
        <f t="shared" si="57"/>
        <v>0</v>
      </c>
      <c r="I138" s="55">
        <f t="shared" si="57"/>
        <v>0</v>
      </c>
      <c r="J138" s="55">
        <f t="shared" si="57"/>
        <v>0</v>
      </c>
      <c r="K138" s="56">
        <f t="shared" si="57"/>
        <v>0</v>
      </c>
      <c r="L138" s="60">
        <f t="shared" si="57"/>
        <v>0</v>
      </c>
      <c r="M138" s="60">
        <f t="shared" si="57"/>
        <v>0</v>
      </c>
      <c r="N138" s="60">
        <f t="shared" si="57"/>
        <v>0</v>
      </c>
      <c r="O138" s="60">
        <f t="shared" si="57"/>
        <v>0</v>
      </c>
      <c r="P138" s="60">
        <f t="shared" si="57"/>
        <v>0</v>
      </c>
      <c r="Q138" s="60">
        <f t="shared" si="57"/>
        <v>0</v>
      </c>
      <c r="R138" s="60">
        <f t="shared" si="57"/>
        <v>0</v>
      </c>
      <c r="S138" s="60">
        <f t="shared" si="57"/>
        <v>0</v>
      </c>
      <c r="T138" s="60">
        <f t="shared" si="57"/>
        <v>0</v>
      </c>
      <c r="U138" s="60">
        <f t="shared" si="57"/>
        <v>0</v>
      </c>
      <c r="V138" s="60">
        <f t="shared" si="57"/>
        <v>0</v>
      </c>
      <c r="W138" s="60">
        <f t="shared" si="57"/>
        <v>0</v>
      </c>
      <c r="X138" s="60">
        <f t="shared" si="57"/>
        <v>0</v>
      </c>
      <c r="Y138" s="60">
        <f t="shared" si="57"/>
        <v>0</v>
      </c>
      <c r="Z138" s="60">
        <f t="shared" si="57"/>
        <v>0</v>
      </c>
      <c r="AA138" s="60">
        <f t="shared" si="57"/>
        <v>0</v>
      </c>
      <c r="AB138" s="60">
        <f t="shared" si="57"/>
        <v>0</v>
      </c>
      <c r="AC138" s="60">
        <f t="shared" si="57"/>
        <v>0</v>
      </c>
      <c r="AD138" s="60">
        <f t="shared" si="57"/>
        <v>0</v>
      </c>
      <c r="AE138" s="60">
        <f t="shared" si="57"/>
        <v>0</v>
      </c>
      <c r="AF138" s="60">
        <f t="shared" si="57"/>
        <v>0</v>
      </c>
      <c r="AG138" s="60">
        <f t="shared" si="57"/>
        <v>0</v>
      </c>
      <c r="AH138" s="60">
        <f t="shared" si="57"/>
        <v>0</v>
      </c>
    </row>
    <row r="139" spans="1:35" ht="14.4" customHeight="1" x14ac:dyDescent="0.3">
      <c r="B139" s="229">
        <f ca="1">E139+NPV(HLOOKUP($C$3,$C$7:$E$9,2,FALSE),F139:AH139)</f>
        <v>0</v>
      </c>
      <c r="C139" s="229">
        <f ca="1">SUM(E139:AH139)</f>
        <v>0</v>
      </c>
      <c r="D139" t="s">
        <v>402</v>
      </c>
      <c r="E139" s="45">
        <f t="shared" ref="E139:G139" si="58">E138-SUM(E136:E137)</f>
        <v>0</v>
      </c>
      <c r="F139" s="45">
        <f t="shared" si="58"/>
        <v>0</v>
      </c>
      <c r="G139" s="46">
        <f t="shared" si="58"/>
        <v>0</v>
      </c>
      <c r="H139" s="55">
        <f>H138-SUM(H136:H137)</f>
        <v>0</v>
      </c>
      <c r="I139" s="55">
        <f t="shared" ref="I139:AH139" si="59">I138-SUM(I136:I137)</f>
        <v>0</v>
      </c>
      <c r="J139" s="55">
        <f t="shared" si="59"/>
        <v>0</v>
      </c>
      <c r="K139" s="56">
        <f t="shared" si="59"/>
        <v>0</v>
      </c>
      <c r="L139" s="60">
        <f t="shared" ca="1" si="59"/>
        <v>0</v>
      </c>
      <c r="M139" s="60">
        <f t="shared" ca="1" si="59"/>
        <v>0</v>
      </c>
      <c r="N139" s="60">
        <f t="shared" ca="1" si="59"/>
        <v>0</v>
      </c>
      <c r="O139" s="60">
        <f t="shared" ca="1" si="59"/>
        <v>0</v>
      </c>
      <c r="P139" s="60">
        <f t="shared" ca="1" si="59"/>
        <v>0</v>
      </c>
      <c r="Q139" s="60">
        <f t="shared" ca="1" si="59"/>
        <v>0</v>
      </c>
      <c r="R139" s="60">
        <f t="shared" ca="1" si="59"/>
        <v>0</v>
      </c>
      <c r="S139" s="60">
        <f t="shared" ca="1" si="59"/>
        <v>0</v>
      </c>
      <c r="T139" s="60">
        <f t="shared" ca="1" si="59"/>
        <v>0</v>
      </c>
      <c r="U139" s="60">
        <f t="shared" ca="1" si="59"/>
        <v>0</v>
      </c>
      <c r="V139" s="60">
        <f t="shared" ca="1" si="59"/>
        <v>0</v>
      </c>
      <c r="W139" s="60">
        <f t="shared" ca="1" si="59"/>
        <v>0</v>
      </c>
      <c r="X139" s="60">
        <f t="shared" ca="1" si="59"/>
        <v>0</v>
      </c>
      <c r="Y139" s="60">
        <f t="shared" ca="1" si="59"/>
        <v>0</v>
      </c>
      <c r="Z139" s="60">
        <f t="shared" ca="1" si="59"/>
        <v>0</v>
      </c>
      <c r="AA139" s="60">
        <f t="shared" ca="1" si="59"/>
        <v>0</v>
      </c>
      <c r="AB139" s="60">
        <f t="shared" ca="1" si="59"/>
        <v>0</v>
      </c>
      <c r="AC139" s="60">
        <f t="shared" ca="1" si="59"/>
        <v>0</v>
      </c>
      <c r="AD139" s="60">
        <f t="shared" ca="1" si="59"/>
        <v>0</v>
      </c>
      <c r="AE139" s="60">
        <f t="shared" ca="1" si="59"/>
        <v>0</v>
      </c>
      <c r="AF139" s="60">
        <f t="shared" ca="1" si="59"/>
        <v>0</v>
      </c>
      <c r="AG139" s="60">
        <f t="shared" ca="1" si="59"/>
        <v>0</v>
      </c>
      <c r="AH139" s="60">
        <f t="shared" ca="1" si="59"/>
        <v>0</v>
      </c>
    </row>
    <row r="140" spans="1:35" ht="14.4" customHeight="1" x14ac:dyDescent="0.3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5" ht="14.4" customHeight="1" x14ac:dyDescent="0.3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5" ht="14.4" customHeight="1" x14ac:dyDescent="0.3">
      <c r="B142" s="229"/>
      <c r="C142" s="229"/>
      <c r="D142" t="s">
        <v>204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5" ht="14.4" customHeight="1" x14ac:dyDescent="0.3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5" ht="14.4" customHeight="1" x14ac:dyDescent="0.3">
      <c r="B144" s="229"/>
      <c r="C144" s="229"/>
      <c r="D144" t="s">
        <v>404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8">
        <f>IF(SUM($E136:G136)&lt;=0,0,-PMT($C$8,VLOOKUP($B134,$B$11:$C$20,2,FALSE),$B136))</f>
        <v>0</v>
      </c>
      <c r="H144" s="239">
        <f>IF(SUM($E136:H136)&lt;=0,0,-PMT($C$8,VLOOKUP($B134,$B$11:$C$20,2,FALSE),$B136))</f>
        <v>0</v>
      </c>
      <c r="I144" s="239">
        <f>IF(SUM($E136:I136)&lt;=0,0,-PMT($C$8,VLOOKUP($B134,$B$11:$C$20,2,FALSE),$B136))</f>
        <v>0</v>
      </c>
      <c r="J144" s="239">
        <f>IF(SUM($E136:J136)&lt;=0,0,-PMT($C$8,VLOOKUP($B134,$B$11:$C$20,2,FALSE),$B136))</f>
        <v>0</v>
      </c>
      <c r="K144" s="240">
        <f>IF(SUM($E136:K136)&lt;=0,0,-PMT($C$8,VLOOKUP($B134,$B$11:$C$20,2,FALSE),$B136))</f>
        <v>0</v>
      </c>
      <c r="L144" s="53">
        <f ca="1">IF(SUM($E136:L136)&lt;=0,0,-PMT($C$8,VLOOKUP($B134,$B$11:$C$20,2,FALSE),$B136))</f>
        <v>0</v>
      </c>
      <c r="M144" s="53">
        <f ca="1">IF(SUM($E136:M136)&lt;=0,0,-PMT($C$8,VLOOKUP($B134,$B$11:$C$20,2,FALSE),$B136))</f>
        <v>0</v>
      </c>
      <c r="N144" s="53">
        <f ca="1">IF(SUM($E136:N136)&lt;=0,0,-PMT($C$8,VLOOKUP($B134,$B$11:$C$20,2,FALSE),$B136))</f>
        <v>0</v>
      </c>
      <c r="O144" s="53">
        <f ca="1">IF(SUM($E136:O136)&lt;=0,0,-PMT($C$8,VLOOKUP($B134,$B$11:$C$20,2,FALSE),$B136))</f>
        <v>0</v>
      </c>
      <c r="P144" s="53">
        <f ca="1">IF(SUM($E136:P136)&lt;=0,0,-PMT($C$8,VLOOKUP($B134,$B$11:$C$20,2,FALSE),$B136))</f>
        <v>0</v>
      </c>
      <c r="Q144" s="53">
        <f ca="1">IF(SUM($E136:Q136)&lt;=0,0,-PMT($C$8,VLOOKUP($B134,$B$11:$C$20,2,FALSE),$B136))</f>
        <v>0</v>
      </c>
      <c r="R144" s="53">
        <f ca="1">IF(SUM($E136:R136)&lt;=0,0,-PMT($C$8,VLOOKUP($B134,$B$11:$C$20,2,FALSE),$B136))</f>
        <v>0</v>
      </c>
      <c r="S144" s="53">
        <f ca="1">IF(SUM($E136:S136)&lt;=0,0,-PMT($C$8,VLOOKUP($B134,$B$11:$C$20,2,FALSE),$B136))</f>
        <v>0</v>
      </c>
      <c r="T144" s="53">
        <f ca="1">IF(SUM($E136:T136)&lt;=0,0,-PMT($C$8,VLOOKUP($B134,$B$11:$C$20,2,FALSE),$B136))</f>
        <v>0</v>
      </c>
      <c r="U144" s="53">
        <f ca="1">IF(SUM($E136:U136)&lt;=0,0,-PMT($C$8,VLOOKUP($B134,$B$11:$C$20,2,FALSE),$B136))</f>
        <v>0</v>
      </c>
      <c r="V144" s="53">
        <f ca="1">IF(SUM($E136:V136)&lt;=0,0,-PMT($C$8,VLOOKUP($B134,$B$11:$C$20,2,FALSE),$B136))</f>
        <v>0</v>
      </c>
      <c r="W144" s="53">
        <f ca="1">IF(SUM($E136:W136)&lt;=0,0,-PMT($C$8,VLOOKUP($B134,$B$11:$C$20,2,FALSE),$B136))</f>
        <v>0</v>
      </c>
      <c r="X144" s="53">
        <f ca="1">IF(SUM($E136:X136)&lt;=0,0,-PMT($C$8,VLOOKUP($B134,$B$11:$C$20,2,FALSE),$B136))</f>
        <v>0</v>
      </c>
      <c r="Y144" s="53">
        <f ca="1">IF(SUM($E136:Y136)&lt;=0,0,-PMT($C$8,VLOOKUP($B134,$B$11:$C$20,2,FALSE),$B136))</f>
        <v>0</v>
      </c>
      <c r="Z144" s="53">
        <f ca="1">IF(SUM($E136:Z136)&lt;=0,0,-PMT($C$8,VLOOKUP($B134,$B$11:$C$20,2,FALSE),$B136))</f>
        <v>0</v>
      </c>
      <c r="AA144" s="53">
        <f ca="1">IF(SUM($E136:AA136)&lt;=0,0,-PMT($C$8,VLOOKUP($B134,$B$11:$C$20,2,FALSE),$B136))</f>
        <v>0</v>
      </c>
      <c r="AB144" s="53">
        <f ca="1">IF(SUM($E136:AB136)&lt;=0,0,-PMT($C$8,VLOOKUP($B134,$B$11:$C$20,2,FALSE),$B136))</f>
        <v>0</v>
      </c>
      <c r="AC144" s="53">
        <f ca="1">IF(SUM($E136:AC136)&lt;=0,0,-PMT($C$8,VLOOKUP($B134,$B$11:$C$20,2,FALSE),$B136))</f>
        <v>0</v>
      </c>
      <c r="AD144" s="53">
        <f ca="1">IF(SUM($E136:AD136)&lt;=0,0,-PMT($C$8,VLOOKUP($B134,$B$11:$C$20,2,FALSE),$B136))</f>
        <v>0</v>
      </c>
      <c r="AE144" s="53">
        <f ca="1">IF(SUM($E136:AE136)&lt;=0,0,-PMT($C$8,VLOOKUP($B134,$B$11:$C$20,2,FALSE),$B136))</f>
        <v>0</v>
      </c>
      <c r="AF144" s="53">
        <f ca="1">IF(SUM($E136:AF136)&lt;=0,0,-PMT($C$8,VLOOKUP($B134,$B$11:$C$20,2,FALSE),$B136))</f>
        <v>0</v>
      </c>
      <c r="AG144" s="53">
        <f ca="1">IF(SUM($E136:AG136)&lt;=0,0,-PMT($C$8,VLOOKUP($B134,$B$11:$C$20,2,FALSE),$B136))</f>
        <v>0</v>
      </c>
      <c r="AH144" s="53">
        <f ca="1">IF(SUM($E136:AH136)&lt;=0,0,-PMT($C$8,VLOOKUP($B134,$B$11:$C$20,2,FALSE),$B136))</f>
        <v>0</v>
      </c>
    </row>
    <row r="145" spans="1:34" ht="14.4" customHeight="1" x14ac:dyDescent="0.3">
      <c r="B145" s="229"/>
      <c r="C145" s="229"/>
      <c r="D145" t="s">
        <v>405</v>
      </c>
      <c r="E145" s="53">
        <f>E144+E137</f>
        <v>0</v>
      </c>
      <c r="F145" s="53">
        <f t="shared" ref="F145:AH145" si="60">F144+F137</f>
        <v>0</v>
      </c>
      <c r="G145" s="54">
        <f t="shared" si="60"/>
        <v>0</v>
      </c>
      <c r="H145" s="230">
        <f t="shared" si="60"/>
        <v>0</v>
      </c>
      <c r="I145" s="230">
        <f t="shared" si="60"/>
        <v>0</v>
      </c>
      <c r="J145" s="230">
        <f t="shared" si="60"/>
        <v>0</v>
      </c>
      <c r="K145" s="56">
        <f t="shared" si="60"/>
        <v>0</v>
      </c>
      <c r="L145" s="53">
        <f t="shared" ca="1" si="60"/>
        <v>0</v>
      </c>
      <c r="M145" s="53">
        <f t="shared" ca="1" si="60"/>
        <v>0</v>
      </c>
      <c r="N145" s="53">
        <f t="shared" ca="1" si="60"/>
        <v>0</v>
      </c>
      <c r="O145" s="53">
        <f t="shared" ca="1" si="60"/>
        <v>0</v>
      </c>
      <c r="P145" s="53">
        <f t="shared" ca="1" si="60"/>
        <v>0</v>
      </c>
      <c r="Q145" s="53">
        <f t="shared" ca="1" si="60"/>
        <v>0</v>
      </c>
      <c r="R145" s="53">
        <f t="shared" ca="1" si="60"/>
        <v>0</v>
      </c>
      <c r="S145" s="53">
        <f t="shared" ca="1" si="60"/>
        <v>0</v>
      </c>
      <c r="T145" s="53">
        <f t="shared" ca="1" si="60"/>
        <v>0</v>
      </c>
      <c r="U145" s="53">
        <f t="shared" ca="1" si="60"/>
        <v>0</v>
      </c>
      <c r="V145" s="53">
        <f t="shared" ca="1" si="60"/>
        <v>0</v>
      </c>
      <c r="W145" s="53">
        <f t="shared" ca="1" si="60"/>
        <v>0</v>
      </c>
      <c r="X145" s="53">
        <f t="shared" ca="1" si="60"/>
        <v>0</v>
      </c>
      <c r="Y145" s="53">
        <f t="shared" ca="1" si="60"/>
        <v>0</v>
      </c>
      <c r="Z145" s="53">
        <f t="shared" ca="1" si="60"/>
        <v>0</v>
      </c>
      <c r="AA145" s="53">
        <f t="shared" ca="1" si="60"/>
        <v>0</v>
      </c>
      <c r="AB145" s="53">
        <f t="shared" ca="1" si="60"/>
        <v>0</v>
      </c>
      <c r="AC145" s="53">
        <f t="shared" ca="1" si="60"/>
        <v>0</v>
      </c>
      <c r="AD145" s="53">
        <f t="shared" ca="1" si="60"/>
        <v>0</v>
      </c>
      <c r="AE145" s="53">
        <f t="shared" ca="1" si="60"/>
        <v>0</v>
      </c>
      <c r="AF145" s="53">
        <f t="shared" ca="1" si="60"/>
        <v>0</v>
      </c>
      <c r="AG145" s="53">
        <f t="shared" ca="1" si="60"/>
        <v>0</v>
      </c>
      <c r="AH145" s="53">
        <f t="shared" ca="1" si="60"/>
        <v>0</v>
      </c>
    </row>
    <row r="146" spans="1:34" ht="14.4" customHeight="1" x14ac:dyDescent="0.3">
      <c r="B146" s="229"/>
      <c r="C146" s="229"/>
      <c r="D146" t="s">
        <v>406</v>
      </c>
      <c r="E146" s="53">
        <f>IF(E138&gt;E145,1,0)</f>
        <v>0</v>
      </c>
      <c r="F146" s="53">
        <f t="shared" ref="F146:AH146" si="61">IF(F138&gt;F145,1,0)</f>
        <v>0</v>
      </c>
      <c r="G146" s="54">
        <f t="shared" si="61"/>
        <v>0</v>
      </c>
      <c r="H146" s="230">
        <f t="shared" si="61"/>
        <v>0</v>
      </c>
      <c r="I146" s="230">
        <f t="shared" si="61"/>
        <v>0</v>
      </c>
      <c r="J146" s="230">
        <f t="shared" si="61"/>
        <v>0</v>
      </c>
      <c r="K146" s="56">
        <f t="shared" si="61"/>
        <v>0</v>
      </c>
      <c r="L146" s="53">
        <f t="shared" ca="1" si="61"/>
        <v>0</v>
      </c>
      <c r="M146" s="53">
        <f t="shared" ca="1" si="61"/>
        <v>0</v>
      </c>
      <c r="N146" s="53">
        <f t="shared" ca="1" si="61"/>
        <v>0</v>
      </c>
      <c r="O146" s="53">
        <f t="shared" ca="1" si="61"/>
        <v>0</v>
      </c>
      <c r="P146" s="53">
        <f t="shared" ca="1" si="61"/>
        <v>0</v>
      </c>
      <c r="Q146" s="53">
        <f t="shared" ca="1" si="61"/>
        <v>0</v>
      </c>
      <c r="R146" s="53">
        <f t="shared" ca="1" si="61"/>
        <v>0</v>
      </c>
      <c r="S146" s="53">
        <f t="shared" ca="1" si="61"/>
        <v>0</v>
      </c>
      <c r="T146" s="53">
        <f t="shared" ca="1" si="61"/>
        <v>0</v>
      </c>
      <c r="U146" s="53">
        <f t="shared" ca="1" si="61"/>
        <v>0</v>
      </c>
      <c r="V146" s="53">
        <f t="shared" ca="1" si="61"/>
        <v>0</v>
      </c>
      <c r="W146" s="53">
        <f t="shared" ca="1" si="61"/>
        <v>0</v>
      </c>
      <c r="X146" s="53">
        <f t="shared" ca="1" si="61"/>
        <v>0</v>
      </c>
      <c r="Y146" s="53">
        <f t="shared" ca="1" si="61"/>
        <v>0</v>
      </c>
      <c r="Z146" s="53">
        <f t="shared" ca="1" si="61"/>
        <v>0</v>
      </c>
      <c r="AA146" s="53">
        <f t="shared" ca="1" si="61"/>
        <v>0</v>
      </c>
      <c r="AB146" s="53">
        <f t="shared" ca="1" si="61"/>
        <v>0</v>
      </c>
      <c r="AC146" s="53">
        <f t="shared" ca="1" si="61"/>
        <v>0</v>
      </c>
      <c r="AD146" s="53">
        <f t="shared" ca="1" si="61"/>
        <v>0</v>
      </c>
      <c r="AE146" s="53">
        <f t="shared" ca="1" si="61"/>
        <v>0</v>
      </c>
      <c r="AF146" s="53">
        <f t="shared" ca="1" si="61"/>
        <v>0</v>
      </c>
      <c r="AG146" s="53">
        <f t="shared" ca="1" si="61"/>
        <v>0</v>
      </c>
      <c r="AH146" s="53">
        <f t="shared" ca="1" si="61"/>
        <v>0</v>
      </c>
    </row>
    <row r="147" spans="1:34" x14ac:dyDescent="0.3">
      <c r="B147" s="229"/>
      <c r="C147" s="229"/>
      <c r="D147" t="s">
        <v>227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 ca="1">IF(AND(L146=1,SUM($E146:L146)=1),"Yes","-")</f>
        <v>-</v>
      </c>
      <c r="M147" s="61" t="str">
        <f ca="1">IF(AND(M146=1,SUM($E146:M146)=1),"Yes","-")</f>
        <v>-</v>
      </c>
      <c r="N147" s="61" t="str">
        <f ca="1">IF(AND(N146=1,SUM($E146:N146)=1),"Yes","-")</f>
        <v>-</v>
      </c>
      <c r="O147" s="61" t="str">
        <f ca="1">IF(AND(O146=1,SUM($E146:O146)=1),"Yes","-")</f>
        <v>-</v>
      </c>
      <c r="P147" s="61" t="str">
        <f ca="1">IF(AND(P146=1,SUM($E146:P146)=1),"Yes","-")</f>
        <v>-</v>
      </c>
      <c r="Q147" s="61" t="str">
        <f ca="1">IF(AND(Q146=1,SUM($E146:Q146)=1),"Yes","-")</f>
        <v>-</v>
      </c>
      <c r="R147" s="61" t="str">
        <f ca="1">IF(AND(R146=1,SUM($E146:R146)=1),"Yes","-")</f>
        <v>-</v>
      </c>
      <c r="S147" s="61" t="str">
        <f ca="1">IF(AND(S146=1,SUM($E146:S146)=1),"Yes","-")</f>
        <v>-</v>
      </c>
      <c r="T147" s="61" t="str">
        <f ca="1">IF(AND(T146=1,SUM($E146:T146)=1),"Yes","-")</f>
        <v>-</v>
      </c>
      <c r="U147" s="61" t="str">
        <f ca="1">IF(AND(U146=1,SUM($E146:U146)=1),"Yes","-")</f>
        <v>-</v>
      </c>
      <c r="V147" s="61" t="str">
        <f ca="1">IF(AND(V146=1,SUM($E146:V146)=1),"Yes","-")</f>
        <v>-</v>
      </c>
      <c r="W147" s="61" t="str">
        <f ca="1">IF(AND(W146=1,SUM($E146:W146)=1),"Yes","-")</f>
        <v>-</v>
      </c>
      <c r="X147" s="61" t="str">
        <f ca="1">IF(AND(X146=1,SUM($E146:X146)=1),"Yes","-")</f>
        <v>-</v>
      </c>
      <c r="Y147" s="61" t="str">
        <f ca="1">IF(AND(Y146=1,SUM($E146:Y146)=1),"Yes","-")</f>
        <v>-</v>
      </c>
      <c r="Z147" s="61" t="str">
        <f ca="1">IF(AND(Z146=1,SUM($E146:Z146)=1),"Yes","-")</f>
        <v>-</v>
      </c>
      <c r="AA147" s="61" t="str">
        <f ca="1">IF(AND(AA146=1,SUM($E146:AA146)=1),"Yes","-")</f>
        <v>-</v>
      </c>
      <c r="AB147" s="61" t="str">
        <f ca="1">IF(AND(AB146=1,SUM($E146:AB146)=1),"Yes","-")</f>
        <v>-</v>
      </c>
      <c r="AC147" s="61" t="str">
        <f ca="1">IF(AND(AC146=1,SUM($E146:AC146)=1),"Yes","-")</f>
        <v>-</v>
      </c>
      <c r="AD147" s="61" t="str">
        <f ca="1">IF(AND(AD146=1,SUM($E146:AD146)=1),"Yes","-")</f>
        <v>-</v>
      </c>
      <c r="AE147" s="61" t="str">
        <f ca="1">IF(AND(AE146=1,SUM($E146:AE146)=1),"Yes","-")</f>
        <v>-</v>
      </c>
      <c r="AF147" s="61" t="str">
        <f ca="1">IF(AND(AF146=1,SUM($E146:AF146)=1),"Yes","-")</f>
        <v>-</v>
      </c>
      <c r="AG147" s="61" t="str">
        <f ca="1">IF(AND(AG146=1,SUM($E146:AG146)=1),"Yes","-")</f>
        <v>-</v>
      </c>
      <c r="AH147" s="61" t="str">
        <f ca="1">IF(AND(AH146=1,SUM($E146:AH146)=1),"Yes","-")</f>
        <v>-</v>
      </c>
    </row>
    <row r="148" spans="1:34" ht="14.4" customHeight="1" x14ac:dyDescent="0.3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41" t="s">
        <v>407</v>
      </c>
      <c r="B149" s="229">
        <f ca="1">E149+NPV(HLOOKUP($C$3,$C$7:$E$9,2,FALSE),F149:AH149)</f>
        <v>0</v>
      </c>
      <c r="C149" s="229">
        <f ca="1">SUM(E149:AH149)</f>
        <v>0</v>
      </c>
      <c r="D149" t="s">
        <v>93</v>
      </c>
      <c r="E149" s="60" cm="1">
        <f t="array" aca="1" ref="E149" ca="1">IFERROR(INDEX($E136:$AH136, MAX(1,COLUMN(E149) - MATCH("Yes",$E147:$AH147,0))), 0)</f>
        <v>0</v>
      </c>
      <c r="F149" s="60" cm="1">
        <f t="array" aca="1" ref="F149" ca="1">IFERROR(INDEX($E136:$AH136, MAX(1,COLUMN(F149) - MATCH("Yes",$E147:$AH147,0))), 0)</f>
        <v>0</v>
      </c>
      <c r="G149" s="62" cm="1">
        <f t="array" aca="1" ref="G149" ca="1">IFERROR(INDEX($E136:$AH136, MAX(1,COLUMN(G149) - MATCH("Yes",$E147:$AH147,0))), 0)</f>
        <v>0</v>
      </c>
      <c r="H149" s="231" cm="1">
        <f t="array" aca="1" ref="H149" ca="1">IFERROR(INDEX($E136:$AH136, MAX(1,COLUMN(H149) - MATCH("Yes",$E147:$AH147,0))), 0)</f>
        <v>0</v>
      </c>
      <c r="I149" s="231" cm="1">
        <f t="array" aca="1" ref="I149" ca="1">IFERROR(INDEX($E136:$AH136, MAX(1,COLUMN(I149) - MATCH("Yes",$E147:$AH147,0))), 0)</f>
        <v>0</v>
      </c>
      <c r="J149" s="231" cm="1">
        <f t="array" aca="1" ref="J149" ca="1">IFERROR(INDEX($E136:$AH136, MAX(1,COLUMN(J149) - MATCH("Yes",$E147:$AH147,0))), 0)</f>
        <v>0</v>
      </c>
      <c r="K149" s="64" cm="1">
        <f t="array" aca="1" ref="K149" ca="1">IFERROR(INDEX($E136:$AH136, MAX(1,COLUMN(K149) - MATCH("Yes",$E147:$AH147,0))), 0)</f>
        <v>0</v>
      </c>
      <c r="L149" s="60" cm="1">
        <f t="array" aca="1" ref="L149" ca="1">IFERROR(INDEX($E136:$AH136, MAX(1,COLUMN(L149) - MATCH("Yes",$E147:$AH147,0))), 0)</f>
        <v>0</v>
      </c>
      <c r="M149" s="60" cm="1">
        <f t="array" aca="1" ref="M149" ca="1">IFERROR(INDEX($E136:$AH136, MAX(1,COLUMN(M149) - MATCH("Yes",$E147:$AH147,0))), 0)</f>
        <v>0</v>
      </c>
      <c r="N149" s="60" cm="1">
        <f t="array" aca="1" ref="N149" ca="1">IFERROR(INDEX($E136:$AH136, MAX(1,COLUMN(N149) - MATCH("Yes",$E147:$AH147,0))), 0)</f>
        <v>0</v>
      </c>
      <c r="O149" s="60" cm="1">
        <f t="array" aca="1" ref="O149" ca="1">IFERROR(INDEX($E136:$AH136, MAX(1,COLUMN(O149) - MATCH("Yes",$E147:$AH147,0))), 0)</f>
        <v>0</v>
      </c>
      <c r="P149" s="60" cm="1">
        <f t="array" aca="1" ref="P149" ca="1">IFERROR(INDEX($E136:$AH136, MAX(1,COLUMN(P149) - MATCH("Yes",$E147:$AH147,0))), 0)</f>
        <v>0</v>
      </c>
      <c r="Q149" s="60" cm="1">
        <f t="array" aca="1" ref="Q149" ca="1">IFERROR(INDEX($E136:$AH136, MAX(1,COLUMN(Q149) - MATCH("Yes",$E147:$AH147,0))), 0)</f>
        <v>0</v>
      </c>
      <c r="R149" s="60" cm="1">
        <f t="array" aca="1" ref="R149" ca="1">IFERROR(INDEX($E136:$AH136, MAX(1,COLUMN(R149) - MATCH("Yes",$E147:$AH147,0))), 0)</f>
        <v>0</v>
      </c>
      <c r="S149" s="60" cm="1">
        <f t="array" aca="1" ref="S149" ca="1">IFERROR(INDEX($E136:$AH136, MAX(1,COLUMN(S149) - MATCH("Yes",$E147:$AH147,0))), 0)</f>
        <v>0</v>
      </c>
      <c r="T149" s="60" cm="1">
        <f t="array" aca="1" ref="T149" ca="1">IFERROR(INDEX($E136:$AH136, MAX(1,COLUMN(T149) - MATCH("Yes",$E147:$AH147,0))), 0)</f>
        <v>0</v>
      </c>
      <c r="U149" s="60" cm="1">
        <f t="array" aca="1" ref="U149" ca="1">IFERROR(INDEX($E136:$AH136, MAX(1,COLUMN(U149) - MATCH("Yes",$E147:$AH147,0))), 0)</f>
        <v>0</v>
      </c>
      <c r="V149" s="60" cm="1">
        <f t="array" aca="1" ref="V149" ca="1">IFERROR(INDEX($E136:$AH136, MAX(1,COLUMN(V149) - MATCH("Yes",$E147:$AH147,0))), 0)</f>
        <v>0</v>
      </c>
      <c r="W149" s="60" cm="1">
        <f t="array" aca="1" ref="W149" ca="1">IFERROR(INDEX($E136:$AH136, MAX(1,COLUMN(W149) - MATCH("Yes",$E147:$AH147,0))), 0)</f>
        <v>0</v>
      </c>
      <c r="X149" s="60" cm="1">
        <f t="array" aca="1" ref="X149" ca="1">IFERROR(INDEX($E136:$AH136, MAX(1,COLUMN(X149) - MATCH("Yes",$E147:$AH147,0))), 0)</f>
        <v>0</v>
      </c>
      <c r="Y149" s="60" cm="1">
        <f t="array" aca="1" ref="Y149" ca="1">IFERROR(INDEX($E136:$AH136, MAX(1,COLUMN(Y149) - MATCH("Yes",$E147:$AH147,0))), 0)</f>
        <v>0</v>
      </c>
      <c r="Z149" s="60" cm="1">
        <f t="array" aca="1" ref="Z149" ca="1">IFERROR(INDEX($E136:$AH136, MAX(1,COLUMN(Z149) - MATCH("Yes",$E147:$AH147,0))), 0)</f>
        <v>0</v>
      </c>
      <c r="AA149" s="60" cm="1">
        <f t="array" aca="1" ref="AA149" ca="1">IFERROR(INDEX($E136:$AH136, MAX(1,COLUMN(AA149) - MATCH("Yes",$E147:$AH147,0))), 0)</f>
        <v>0</v>
      </c>
      <c r="AB149" s="60" cm="1">
        <f t="array" aca="1" ref="AB149" ca="1">IFERROR(INDEX($E136:$AH136, MAX(1,COLUMN(AB149) - MATCH("Yes",$E147:$AH147,0))), 0)</f>
        <v>0</v>
      </c>
      <c r="AC149" s="60" cm="1">
        <f t="array" aca="1" ref="AC149" ca="1">IFERROR(INDEX($E136:$AH136, MAX(1,COLUMN(AC149) - MATCH("Yes",$E147:$AH147,0))), 0)</f>
        <v>0</v>
      </c>
      <c r="AD149" s="60" cm="1">
        <f t="array" aca="1" ref="AD149" ca="1">IFERROR(INDEX($E136:$AH136, MAX(1,COLUMN(AD149) - MATCH("Yes",$E147:$AH147,0))), 0)</f>
        <v>0</v>
      </c>
      <c r="AE149" s="60" cm="1">
        <f t="array" aca="1" ref="AE149" ca="1">IFERROR(INDEX($E136:$AH136, MAX(1,COLUMN(AE149) - MATCH("Yes",$E147:$AH147,0))), 0)</f>
        <v>0</v>
      </c>
      <c r="AF149" s="60" cm="1">
        <f t="array" aca="1" ref="AF149" ca="1">IFERROR(INDEX($E136:$AH136, MAX(1,COLUMN(AF149) - MATCH("Yes",$E147:$AH147,0))), 0)</f>
        <v>0</v>
      </c>
      <c r="AG149" s="60" cm="1">
        <f t="array" aca="1" ref="AG149" ca="1">IFERROR(INDEX($E136:$AH136, MAX(1,COLUMN(AG149) - MATCH("Yes",$E147:$AH147,0))), 0)</f>
        <v>0</v>
      </c>
      <c r="AH149" s="60" cm="1">
        <f t="array" aca="1" ref="AH149" ca="1">IFERROR(INDEX($E136:$AH136, MAX(1,COLUMN(AH149) - MATCH("Yes",$E147:$AH147,0))), 0)</f>
        <v>0</v>
      </c>
    </row>
    <row r="150" spans="1:34" ht="14.4" customHeight="1" x14ac:dyDescent="0.3">
      <c r="A150" s="241"/>
      <c r="B150" s="229">
        <f t="shared" ref="B150:B151" ca="1" si="62">E150+NPV(HLOOKUP($C$3,$C$7:$E$9,2,FALSE),F150:AH150)</f>
        <v>0</v>
      </c>
      <c r="C150" s="229">
        <f t="shared" ref="C150:C151" ca="1" si="63">SUM(E150:AH150)</f>
        <v>0</v>
      </c>
      <c r="D150" t="s">
        <v>97</v>
      </c>
      <c r="E150" s="60">
        <f t="shared" ref="E150:AH150" ca="1" si="64">IF(SUM(E146:AH146)=0, E137, PRODUCT(E137*E146))</f>
        <v>0</v>
      </c>
      <c r="F150" s="60">
        <f t="shared" ca="1" si="64"/>
        <v>0</v>
      </c>
      <c r="G150" s="62">
        <f t="shared" ca="1" si="64"/>
        <v>0</v>
      </c>
      <c r="H150" s="231">
        <f t="shared" ca="1" si="64"/>
        <v>0</v>
      </c>
      <c r="I150" s="231">
        <f t="shared" ca="1" si="64"/>
        <v>0</v>
      </c>
      <c r="J150" s="231">
        <f t="shared" ca="1" si="64"/>
        <v>0</v>
      </c>
      <c r="K150" s="64">
        <f t="shared" ca="1" si="64"/>
        <v>0</v>
      </c>
      <c r="L150" s="60">
        <f t="shared" ca="1" si="64"/>
        <v>0</v>
      </c>
      <c r="M150" s="60">
        <f t="shared" ca="1" si="64"/>
        <v>0</v>
      </c>
      <c r="N150" s="60">
        <f t="shared" ca="1" si="64"/>
        <v>0</v>
      </c>
      <c r="O150" s="60">
        <f t="shared" ca="1" si="64"/>
        <v>0</v>
      </c>
      <c r="P150" s="60">
        <f t="shared" ca="1" si="64"/>
        <v>0</v>
      </c>
      <c r="Q150" s="60">
        <f t="shared" ca="1" si="64"/>
        <v>0</v>
      </c>
      <c r="R150" s="60">
        <f t="shared" ca="1" si="64"/>
        <v>0</v>
      </c>
      <c r="S150" s="60">
        <f t="shared" ca="1" si="64"/>
        <v>0</v>
      </c>
      <c r="T150" s="60">
        <f t="shared" ca="1" si="64"/>
        <v>0</v>
      </c>
      <c r="U150" s="60">
        <f t="shared" ca="1" si="64"/>
        <v>0</v>
      </c>
      <c r="V150" s="60">
        <f t="shared" ca="1" si="64"/>
        <v>0</v>
      </c>
      <c r="W150" s="60">
        <f t="shared" ca="1" si="64"/>
        <v>0</v>
      </c>
      <c r="X150" s="60">
        <f t="shared" ca="1" si="64"/>
        <v>0</v>
      </c>
      <c r="Y150" s="60">
        <f t="shared" ca="1" si="64"/>
        <v>0</v>
      </c>
      <c r="Z150" s="60">
        <f t="shared" ca="1" si="64"/>
        <v>0</v>
      </c>
      <c r="AA150" s="60">
        <f t="shared" ca="1" si="64"/>
        <v>0</v>
      </c>
      <c r="AB150" s="60">
        <f t="shared" ca="1" si="64"/>
        <v>0</v>
      </c>
      <c r="AC150" s="60">
        <f t="shared" ca="1" si="64"/>
        <v>0</v>
      </c>
      <c r="AD150" s="60">
        <f t="shared" ca="1" si="64"/>
        <v>0</v>
      </c>
      <c r="AE150" s="60">
        <f t="shared" ca="1" si="64"/>
        <v>0</v>
      </c>
      <c r="AF150" s="60">
        <f t="shared" ca="1" si="64"/>
        <v>0</v>
      </c>
      <c r="AG150" s="60">
        <f t="shared" ca="1" si="64"/>
        <v>0</v>
      </c>
      <c r="AH150" s="60">
        <f t="shared" ca="1" si="64"/>
        <v>0</v>
      </c>
    </row>
    <row r="151" spans="1:34" ht="14.4" customHeight="1" x14ac:dyDescent="0.3">
      <c r="A151" s="241"/>
      <c r="B151" s="229">
        <f t="shared" ca="1" si="62"/>
        <v>0</v>
      </c>
      <c r="C151" s="229">
        <f t="shared" ca="1" si="63"/>
        <v>0</v>
      </c>
      <c r="D151" t="s">
        <v>401</v>
      </c>
      <c r="E151" s="60">
        <f t="shared" ref="E151:AH151" ca="1" si="65">IF(SUM(E146:AH146)=0, E137, PRODUCT(E138*E146))</f>
        <v>0</v>
      </c>
      <c r="F151" s="60">
        <f t="shared" ca="1" si="65"/>
        <v>0</v>
      </c>
      <c r="G151" s="62">
        <f t="shared" ca="1" si="65"/>
        <v>0</v>
      </c>
      <c r="H151" s="231">
        <f t="shared" ca="1" si="65"/>
        <v>0</v>
      </c>
      <c r="I151" s="231">
        <f t="shared" ca="1" si="65"/>
        <v>0</v>
      </c>
      <c r="J151" s="231">
        <f t="shared" ca="1" si="65"/>
        <v>0</v>
      </c>
      <c r="K151" s="64">
        <f t="shared" ca="1" si="65"/>
        <v>0</v>
      </c>
      <c r="L151" s="60">
        <f t="shared" ca="1" si="65"/>
        <v>0</v>
      </c>
      <c r="M151" s="60">
        <f t="shared" ca="1" si="65"/>
        <v>0</v>
      </c>
      <c r="N151" s="60">
        <f t="shared" ca="1" si="65"/>
        <v>0</v>
      </c>
      <c r="O151" s="60">
        <f t="shared" ca="1" si="65"/>
        <v>0</v>
      </c>
      <c r="P151" s="60">
        <f t="shared" ca="1" si="65"/>
        <v>0</v>
      </c>
      <c r="Q151" s="60">
        <f t="shared" ca="1" si="65"/>
        <v>0</v>
      </c>
      <c r="R151" s="60">
        <f t="shared" ca="1" si="65"/>
        <v>0</v>
      </c>
      <c r="S151" s="60">
        <f t="shared" ca="1" si="65"/>
        <v>0</v>
      </c>
      <c r="T151" s="60">
        <f t="shared" ca="1" si="65"/>
        <v>0</v>
      </c>
      <c r="U151" s="60">
        <f t="shared" ca="1" si="65"/>
        <v>0</v>
      </c>
      <c r="V151" s="60">
        <f t="shared" ca="1" si="65"/>
        <v>0</v>
      </c>
      <c r="W151" s="60">
        <f t="shared" ca="1" si="65"/>
        <v>0</v>
      </c>
      <c r="X151" s="60">
        <f t="shared" ca="1" si="65"/>
        <v>0</v>
      </c>
      <c r="Y151" s="60">
        <f t="shared" ca="1" si="65"/>
        <v>0</v>
      </c>
      <c r="Z151" s="60">
        <f t="shared" ca="1" si="65"/>
        <v>0</v>
      </c>
      <c r="AA151" s="60">
        <f t="shared" ca="1" si="65"/>
        <v>0</v>
      </c>
      <c r="AB151" s="60">
        <f t="shared" ca="1" si="65"/>
        <v>0</v>
      </c>
      <c r="AC151" s="60">
        <f t="shared" ca="1" si="65"/>
        <v>0</v>
      </c>
      <c r="AD151" s="60">
        <f t="shared" ca="1" si="65"/>
        <v>0</v>
      </c>
      <c r="AE151" s="60">
        <f t="shared" ca="1" si="65"/>
        <v>0</v>
      </c>
      <c r="AF151" s="60">
        <f t="shared" ca="1" si="65"/>
        <v>0</v>
      </c>
      <c r="AG151" s="60">
        <f t="shared" ca="1" si="65"/>
        <v>0</v>
      </c>
      <c r="AH151" s="60">
        <f t="shared" ca="1" si="65"/>
        <v>0</v>
      </c>
    </row>
    <row r="152" spans="1:34" ht="14.4" customHeight="1" x14ac:dyDescent="0.3">
      <c r="A152" s="241"/>
      <c r="B152" s="229">
        <f ca="1">E152+NPV(HLOOKUP($C$3,$C$7:$E$9,2,FALSE),F152:AH152)</f>
        <v>0</v>
      </c>
      <c r="C152" s="229">
        <f ca="1">SUM(E152:AH152)</f>
        <v>0</v>
      </c>
      <c r="D152" t="s">
        <v>402</v>
      </c>
      <c r="E152" s="45">
        <f t="shared" ref="E152:AH152" ca="1" si="66">E151-SUM(E149:E150)</f>
        <v>0</v>
      </c>
      <c r="F152" s="45">
        <f t="shared" ca="1" si="66"/>
        <v>0</v>
      </c>
      <c r="G152" s="54">
        <f t="shared" ca="1" si="66"/>
        <v>0</v>
      </c>
      <c r="H152" s="55">
        <f t="shared" ca="1" si="66"/>
        <v>0</v>
      </c>
      <c r="I152" s="55">
        <f t="shared" ca="1" si="66"/>
        <v>0</v>
      </c>
      <c r="J152" s="55">
        <f t="shared" ca="1" si="66"/>
        <v>0</v>
      </c>
      <c r="K152" s="56">
        <f t="shared" ca="1" si="66"/>
        <v>0</v>
      </c>
      <c r="L152" s="45">
        <f t="shared" ca="1" si="66"/>
        <v>0</v>
      </c>
      <c r="M152" s="60">
        <f t="shared" ca="1" si="66"/>
        <v>0</v>
      </c>
      <c r="N152" s="60">
        <f t="shared" ca="1" si="66"/>
        <v>0</v>
      </c>
      <c r="O152" s="60">
        <f t="shared" ca="1" si="66"/>
        <v>0</v>
      </c>
      <c r="P152" s="60">
        <f t="shared" ca="1" si="66"/>
        <v>0</v>
      </c>
      <c r="Q152" s="60">
        <f t="shared" ca="1" si="66"/>
        <v>0</v>
      </c>
      <c r="R152" s="60">
        <f t="shared" ca="1" si="66"/>
        <v>0</v>
      </c>
      <c r="S152" s="60">
        <f t="shared" ca="1" si="66"/>
        <v>0</v>
      </c>
      <c r="T152" s="60">
        <f t="shared" ca="1" si="66"/>
        <v>0</v>
      </c>
      <c r="U152" s="60">
        <f t="shared" ca="1" si="66"/>
        <v>0</v>
      </c>
      <c r="V152" s="60">
        <f t="shared" ca="1" si="66"/>
        <v>0</v>
      </c>
      <c r="W152" s="60">
        <f t="shared" ca="1" si="66"/>
        <v>0</v>
      </c>
      <c r="X152" s="60">
        <f t="shared" ca="1" si="66"/>
        <v>0</v>
      </c>
      <c r="Y152" s="60">
        <f t="shared" ca="1" si="66"/>
        <v>0</v>
      </c>
      <c r="Z152" s="60">
        <f t="shared" ca="1" si="66"/>
        <v>0</v>
      </c>
      <c r="AA152" s="60">
        <f t="shared" ca="1" si="66"/>
        <v>0</v>
      </c>
      <c r="AB152" s="60">
        <f t="shared" ca="1" si="66"/>
        <v>0</v>
      </c>
      <c r="AC152" s="60">
        <f t="shared" ca="1" si="66"/>
        <v>0</v>
      </c>
      <c r="AD152" s="60">
        <f t="shared" ca="1" si="66"/>
        <v>0</v>
      </c>
      <c r="AE152" s="60">
        <f t="shared" ca="1" si="66"/>
        <v>0</v>
      </c>
      <c r="AF152" s="60">
        <f t="shared" ca="1" si="66"/>
        <v>0</v>
      </c>
      <c r="AG152" s="60">
        <f t="shared" ca="1" si="66"/>
        <v>0</v>
      </c>
      <c r="AH152" s="60">
        <f t="shared" ca="1" si="66"/>
        <v>0</v>
      </c>
    </row>
    <row r="153" spans="1:34" ht="14.4" customHeight="1" thickBot="1" x14ac:dyDescent="0.35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215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42" t="s">
        <v>403</v>
      </c>
      <c r="B155" s="41" t="s">
        <v>220</v>
      </c>
      <c r="C155" s="41" t="s">
        <v>203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33">
        <f ca="1">E156+NPV(HLOOKUP($C$3,$C$7:$E$9,2,FALSE),F156:AH156)</f>
        <v>0</v>
      </c>
      <c r="C156" s="233">
        <f ca="1">SUM(E156:AH156)</f>
        <v>0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0</v>
      </c>
      <c r="H156" s="230">
        <f>HLOOKUP($C$4,$C$7:$E$9,3,FALSE)*'2.3.1 Cost_Sum'!I183</f>
        <v>0</v>
      </c>
      <c r="I156" s="230">
        <f>HLOOKUP($C$4,$C$7:$E$9,3,FALSE)*'2.3.1 Cost_Sum'!J183</f>
        <v>0</v>
      </c>
      <c r="J156" s="230">
        <f>HLOOKUP($C$4,$C$7:$E$9,3,FALSE)*'2.3.1 Cost_Sum'!K183</f>
        <v>0</v>
      </c>
      <c r="K156" s="56">
        <f>HLOOKUP($C$4,$C$7:$E$9,3,FALSE)*'2.3.1 Cost_Sum'!L183</f>
        <v>0</v>
      </c>
      <c r="L156" s="60">
        <f ca="1">HLOOKUP($C$4,$C$7:$E$9,3,FALSE)*'2.3.1 Cost_Sum'!M183</f>
        <v>0</v>
      </c>
      <c r="M156" s="60">
        <f ca="1">HLOOKUP($C$4,$C$7:$E$9,3,FALSE)*'2.3.1 Cost_Sum'!N183</f>
        <v>0</v>
      </c>
      <c r="N156" s="60">
        <f ca="1">HLOOKUP($C$4,$C$7:$E$9,3,FALSE)*'2.3.1 Cost_Sum'!O183</f>
        <v>0</v>
      </c>
      <c r="O156" s="60">
        <f ca="1">HLOOKUP($C$4,$C$7:$E$9,3,FALSE)*'2.3.1 Cost_Sum'!P183</f>
        <v>0</v>
      </c>
      <c r="P156" s="60">
        <f ca="1">HLOOKUP($C$4,$C$7:$E$9,3,FALSE)*'2.3.1 Cost_Sum'!Q183</f>
        <v>0</v>
      </c>
      <c r="Q156" s="60">
        <f ca="1">HLOOKUP($C$4,$C$7:$E$9,3,FALSE)*'2.3.1 Cost_Sum'!R183</f>
        <v>0</v>
      </c>
      <c r="R156" s="60">
        <f ca="1">HLOOKUP($C$4,$C$7:$E$9,3,FALSE)*'2.3.1 Cost_Sum'!S183</f>
        <v>0</v>
      </c>
      <c r="S156" s="60">
        <f ca="1">HLOOKUP($C$4,$C$7:$E$9,3,FALSE)*'2.3.1 Cost_Sum'!T183</f>
        <v>0</v>
      </c>
      <c r="T156" s="60">
        <f ca="1">HLOOKUP($C$4,$C$7:$E$9,3,FALSE)*'2.3.1 Cost_Sum'!U183</f>
        <v>0</v>
      </c>
      <c r="U156" s="60">
        <f ca="1">HLOOKUP($C$4,$C$7:$E$9,3,FALSE)*'2.3.1 Cost_Sum'!V183</f>
        <v>0</v>
      </c>
      <c r="V156" s="60">
        <f ca="1">HLOOKUP($C$4,$C$7:$E$9,3,FALSE)*'2.3.1 Cost_Sum'!W183</f>
        <v>0</v>
      </c>
      <c r="W156" s="60">
        <f ca="1">HLOOKUP($C$4,$C$7:$E$9,3,FALSE)*'2.3.1 Cost_Sum'!X183</f>
        <v>0</v>
      </c>
      <c r="X156" s="60">
        <f ca="1">HLOOKUP($C$4,$C$7:$E$9,3,FALSE)*'2.3.1 Cost_Sum'!Y183</f>
        <v>0</v>
      </c>
      <c r="Y156" s="60">
        <f ca="1">HLOOKUP($C$4,$C$7:$E$9,3,FALSE)*'2.3.1 Cost_Sum'!Z183</f>
        <v>0</v>
      </c>
      <c r="Z156" s="60">
        <f ca="1">HLOOKUP($C$4,$C$7:$E$9,3,FALSE)*'2.3.1 Cost_Sum'!AA183</f>
        <v>0</v>
      </c>
      <c r="AA156" s="60">
        <f ca="1">HLOOKUP($C$4,$C$7:$E$9,3,FALSE)*'2.3.1 Cost_Sum'!AB183</f>
        <v>0</v>
      </c>
      <c r="AB156" s="60">
        <f ca="1">HLOOKUP($C$4,$C$7:$E$9,3,FALSE)*'2.3.1 Cost_Sum'!AC183</f>
        <v>0</v>
      </c>
      <c r="AC156" s="60">
        <f ca="1">HLOOKUP($C$4,$C$7:$E$9,3,FALSE)*'2.3.1 Cost_Sum'!AD183</f>
        <v>0</v>
      </c>
      <c r="AD156" s="60">
        <f ca="1">HLOOKUP($C$4,$C$7:$E$9,3,FALSE)*'2.3.1 Cost_Sum'!AE183</f>
        <v>0</v>
      </c>
      <c r="AE156" s="60">
        <f ca="1">HLOOKUP($C$4,$C$7:$E$9,3,FALSE)*'2.3.1 Cost_Sum'!AF183</f>
        <v>0</v>
      </c>
      <c r="AF156" s="60">
        <f ca="1">HLOOKUP($C$4,$C$7:$E$9,3,FALSE)*'2.3.1 Cost_Sum'!AG183</f>
        <v>0</v>
      </c>
      <c r="AG156" s="60">
        <f ca="1">HLOOKUP($C$4,$C$7:$E$9,3,FALSE)*'2.3.1 Cost_Sum'!AH183</f>
        <v>0</v>
      </c>
      <c r="AH156" s="60">
        <f ca="1">HLOOKUP($C$4,$C$7:$E$9,3,FALSE)*'2.3.1 Cost_Sum'!AI183</f>
        <v>0</v>
      </c>
    </row>
    <row r="157" spans="1:34" s="40" customFormat="1" ht="14.4" customHeight="1" x14ac:dyDescent="0.3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30">
        <f>HLOOKUP($C$4,$C$7:$E$9,3,FALSE)*'2.3.1 Cost_Sum'!I184</f>
        <v>0</v>
      </c>
      <c r="I157" s="230">
        <f>HLOOKUP($C$4,$C$7:$E$9,3,FALSE)*'2.3.1 Cost_Sum'!J184</f>
        <v>0</v>
      </c>
      <c r="J157" s="230">
        <f>HLOOKUP($C$4,$C$7:$E$9,3,FALSE)*'2.3.1 Cost_Sum'!K184</f>
        <v>0</v>
      </c>
      <c r="K157" s="56">
        <f>HLOOKUP($C$4,$C$7:$E$9,3,FALSE)*'2.3.1 Cost_Sum'!L184</f>
        <v>0</v>
      </c>
      <c r="L157" s="60">
        <f>HLOOKUP($C$4,$C$7:$E$9,3,FALSE)*'2.3.1 Cost_Sum'!M184</f>
        <v>0</v>
      </c>
      <c r="M157" s="60">
        <f>HLOOKUP($C$4,$C$7:$E$9,3,FALSE)*'2.3.1 Cost_Sum'!N184</f>
        <v>0</v>
      </c>
      <c r="N157" s="60">
        <f>HLOOKUP($C$4,$C$7:$E$9,3,FALSE)*'2.3.1 Cost_Sum'!O184</f>
        <v>0</v>
      </c>
      <c r="O157" s="60">
        <f>HLOOKUP($C$4,$C$7:$E$9,3,FALSE)*'2.3.1 Cost_Sum'!P184</f>
        <v>0</v>
      </c>
      <c r="P157" s="60">
        <f>HLOOKUP($C$4,$C$7:$E$9,3,FALSE)*'2.3.1 Cost_Sum'!Q184</f>
        <v>0</v>
      </c>
      <c r="Q157" s="60">
        <f>HLOOKUP($C$4,$C$7:$E$9,3,FALSE)*'2.3.1 Cost_Sum'!R184</f>
        <v>0</v>
      </c>
      <c r="R157" s="60">
        <f>HLOOKUP($C$4,$C$7:$E$9,3,FALSE)*'2.3.1 Cost_Sum'!S184</f>
        <v>0</v>
      </c>
      <c r="S157" s="60">
        <f>HLOOKUP($C$4,$C$7:$E$9,3,FALSE)*'2.3.1 Cost_Sum'!T184</f>
        <v>0</v>
      </c>
      <c r="T157" s="60">
        <f>HLOOKUP($C$4,$C$7:$E$9,3,FALSE)*'2.3.1 Cost_Sum'!U184</f>
        <v>0</v>
      </c>
      <c r="U157" s="60">
        <f>HLOOKUP($C$4,$C$7:$E$9,3,FALSE)*'2.3.1 Cost_Sum'!V184</f>
        <v>0</v>
      </c>
      <c r="V157" s="60">
        <f>HLOOKUP($C$4,$C$7:$E$9,3,FALSE)*'2.3.1 Cost_Sum'!W184</f>
        <v>0</v>
      </c>
      <c r="W157" s="60">
        <f>HLOOKUP($C$4,$C$7:$E$9,3,FALSE)*'2.3.1 Cost_Sum'!X184</f>
        <v>0</v>
      </c>
      <c r="X157" s="60">
        <f>HLOOKUP($C$4,$C$7:$E$9,3,FALSE)*'2.3.1 Cost_Sum'!Y184</f>
        <v>0</v>
      </c>
      <c r="Y157" s="60">
        <f>HLOOKUP($C$4,$C$7:$E$9,3,FALSE)*'2.3.1 Cost_Sum'!Z184</f>
        <v>0</v>
      </c>
      <c r="Z157" s="60">
        <f>HLOOKUP($C$4,$C$7:$E$9,3,FALSE)*'2.3.1 Cost_Sum'!AA184</f>
        <v>0</v>
      </c>
      <c r="AA157" s="60">
        <f>HLOOKUP($C$4,$C$7:$E$9,3,FALSE)*'2.3.1 Cost_Sum'!AB184</f>
        <v>0</v>
      </c>
      <c r="AB157" s="60">
        <f>HLOOKUP($C$4,$C$7:$E$9,3,FALSE)*'2.3.1 Cost_Sum'!AC184</f>
        <v>0</v>
      </c>
      <c r="AC157" s="60">
        <f>HLOOKUP($C$4,$C$7:$E$9,3,FALSE)*'2.3.1 Cost_Sum'!AD184</f>
        <v>0</v>
      </c>
      <c r="AD157" s="60">
        <f>HLOOKUP($C$4,$C$7:$E$9,3,FALSE)*'2.3.1 Cost_Sum'!AE184</f>
        <v>0</v>
      </c>
      <c r="AE157" s="60">
        <f>HLOOKUP($C$4,$C$7:$E$9,3,FALSE)*'2.3.1 Cost_Sum'!AF184</f>
        <v>0</v>
      </c>
      <c r="AF157" s="60">
        <f>HLOOKUP($C$4,$C$7:$E$9,3,FALSE)*'2.3.1 Cost_Sum'!AG184</f>
        <v>0</v>
      </c>
      <c r="AG157" s="60">
        <f>HLOOKUP($C$4,$C$7:$E$9,3,FALSE)*'2.3.1 Cost_Sum'!AH184</f>
        <v>0</v>
      </c>
      <c r="AH157" s="60">
        <f>HLOOKUP($C$4,$C$7:$E$9,3,FALSE)*'2.3.1 Cost_Sum'!AI184</f>
        <v>0</v>
      </c>
    </row>
    <row r="158" spans="1:34" ht="14.4" customHeight="1" x14ac:dyDescent="0.3">
      <c r="B158" s="229">
        <f>E158+NPV(HLOOKUP($C$3,$C$7:$E$9,2,FALSE),F158:AH158)</f>
        <v>0</v>
      </c>
      <c r="C158" s="229">
        <f>SUM(E158:AH158)</f>
        <v>0</v>
      </c>
      <c r="D158" t="s">
        <v>401</v>
      </c>
      <c r="E158" s="60">
        <f t="shared" ref="E158:AH158" si="67">IF(E$157&lt;&gt;0,E$32-E162,0)</f>
        <v>0</v>
      </c>
      <c r="F158" s="60">
        <f t="shared" si="67"/>
        <v>0</v>
      </c>
      <c r="G158" s="54">
        <f t="shared" si="67"/>
        <v>0</v>
      </c>
      <c r="H158" s="55">
        <f t="shared" si="67"/>
        <v>0</v>
      </c>
      <c r="I158" s="55">
        <f t="shared" si="67"/>
        <v>0</v>
      </c>
      <c r="J158" s="55">
        <f t="shared" si="67"/>
        <v>0</v>
      </c>
      <c r="K158" s="56">
        <f t="shared" si="67"/>
        <v>0</v>
      </c>
      <c r="L158" s="60">
        <f t="shared" si="67"/>
        <v>0</v>
      </c>
      <c r="M158" s="60">
        <f t="shared" si="67"/>
        <v>0</v>
      </c>
      <c r="N158" s="60">
        <f t="shared" si="67"/>
        <v>0</v>
      </c>
      <c r="O158" s="60">
        <f t="shared" si="67"/>
        <v>0</v>
      </c>
      <c r="P158" s="60">
        <f t="shared" si="67"/>
        <v>0</v>
      </c>
      <c r="Q158" s="60">
        <f t="shared" si="67"/>
        <v>0</v>
      </c>
      <c r="R158" s="60">
        <f t="shared" si="67"/>
        <v>0</v>
      </c>
      <c r="S158" s="60">
        <f t="shared" si="67"/>
        <v>0</v>
      </c>
      <c r="T158" s="60">
        <f t="shared" si="67"/>
        <v>0</v>
      </c>
      <c r="U158" s="60">
        <f t="shared" si="67"/>
        <v>0</v>
      </c>
      <c r="V158" s="60">
        <f t="shared" si="67"/>
        <v>0</v>
      </c>
      <c r="W158" s="60">
        <f t="shared" si="67"/>
        <v>0</v>
      </c>
      <c r="X158" s="60">
        <f t="shared" si="67"/>
        <v>0</v>
      </c>
      <c r="Y158" s="60">
        <f t="shared" si="67"/>
        <v>0</v>
      </c>
      <c r="Z158" s="60">
        <f t="shared" si="67"/>
        <v>0</v>
      </c>
      <c r="AA158" s="60">
        <f t="shared" si="67"/>
        <v>0</v>
      </c>
      <c r="AB158" s="60">
        <f t="shared" si="67"/>
        <v>0</v>
      </c>
      <c r="AC158" s="60">
        <f t="shared" si="67"/>
        <v>0</v>
      </c>
      <c r="AD158" s="60">
        <f t="shared" si="67"/>
        <v>0</v>
      </c>
      <c r="AE158" s="60">
        <f t="shared" si="67"/>
        <v>0</v>
      </c>
      <c r="AF158" s="60">
        <f t="shared" si="67"/>
        <v>0</v>
      </c>
      <c r="AG158" s="60">
        <f t="shared" si="67"/>
        <v>0</v>
      </c>
      <c r="AH158" s="60">
        <f t="shared" si="67"/>
        <v>0</v>
      </c>
    </row>
    <row r="159" spans="1:34" ht="14.4" customHeight="1" x14ac:dyDescent="0.3">
      <c r="B159" s="229">
        <f ca="1">E159+NPV(HLOOKUP($C$3,$C$7:$E$9,2,FALSE),F159:AH159)</f>
        <v>0</v>
      </c>
      <c r="C159" s="229">
        <f ca="1">SUM(E159:AH159)</f>
        <v>0</v>
      </c>
      <c r="D159" t="s">
        <v>402</v>
      </c>
      <c r="E159" s="45">
        <f>E158-SUM(E156:E157)</f>
        <v>0</v>
      </c>
      <c r="F159" s="45">
        <f t="shared" ref="F159:G159" si="68">F158-SUM(F156:F157)</f>
        <v>0</v>
      </c>
      <c r="G159" s="46">
        <f t="shared" si="68"/>
        <v>0</v>
      </c>
      <c r="H159" s="55">
        <f>H158-SUM(H156:H157)</f>
        <v>0</v>
      </c>
      <c r="I159" s="55">
        <f t="shared" ref="I159:AH159" si="69">I158-SUM(I156:I157)</f>
        <v>0</v>
      </c>
      <c r="J159" s="55">
        <f t="shared" si="69"/>
        <v>0</v>
      </c>
      <c r="K159" s="56">
        <f t="shared" si="69"/>
        <v>0</v>
      </c>
      <c r="L159" s="60">
        <f t="shared" ca="1" si="69"/>
        <v>0</v>
      </c>
      <c r="M159" s="60">
        <f t="shared" ca="1" si="69"/>
        <v>0</v>
      </c>
      <c r="N159" s="60">
        <f t="shared" ca="1" si="69"/>
        <v>0</v>
      </c>
      <c r="O159" s="60">
        <f t="shared" ca="1" si="69"/>
        <v>0</v>
      </c>
      <c r="P159" s="60">
        <f t="shared" ca="1" si="69"/>
        <v>0</v>
      </c>
      <c r="Q159" s="60">
        <f t="shared" ca="1" si="69"/>
        <v>0</v>
      </c>
      <c r="R159" s="60">
        <f t="shared" ca="1" si="69"/>
        <v>0</v>
      </c>
      <c r="S159" s="60">
        <f t="shared" ca="1" si="69"/>
        <v>0</v>
      </c>
      <c r="T159" s="60">
        <f t="shared" ca="1" si="69"/>
        <v>0</v>
      </c>
      <c r="U159" s="60">
        <f t="shared" ca="1" si="69"/>
        <v>0</v>
      </c>
      <c r="V159" s="60">
        <f t="shared" ca="1" si="69"/>
        <v>0</v>
      </c>
      <c r="W159" s="60">
        <f t="shared" ca="1" si="69"/>
        <v>0</v>
      </c>
      <c r="X159" s="60">
        <f t="shared" ca="1" si="69"/>
        <v>0</v>
      </c>
      <c r="Y159" s="60">
        <f t="shared" ca="1" si="69"/>
        <v>0</v>
      </c>
      <c r="Z159" s="60">
        <f t="shared" ca="1" si="69"/>
        <v>0</v>
      </c>
      <c r="AA159" s="60">
        <f t="shared" ca="1" si="69"/>
        <v>0</v>
      </c>
      <c r="AB159" s="60">
        <f t="shared" ca="1" si="69"/>
        <v>0</v>
      </c>
      <c r="AC159" s="60">
        <f t="shared" ca="1" si="69"/>
        <v>0</v>
      </c>
      <c r="AD159" s="60">
        <f t="shared" ca="1" si="69"/>
        <v>0</v>
      </c>
      <c r="AE159" s="60">
        <f t="shared" ca="1" si="69"/>
        <v>0</v>
      </c>
      <c r="AF159" s="60">
        <f t="shared" ca="1" si="69"/>
        <v>0</v>
      </c>
      <c r="AG159" s="60">
        <f t="shared" ca="1" si="69"/>
        <v>0</v>
      </c>
      <c r="AH159" s="60">
        <f t="shared" ca="1" si="69"/>
        <v>0</v>
      </c>
    </row>
    <row r="160" spans="1:34" ht="14.4" customHeight="1" x14ac:dyDescent="0.3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29"/>
      <c r="C162" s="229"/>
      <c r="D162" t="s">
        <v>204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" customHeight="1" x14ac:dyDescent="0.3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29"/>
      <c r="C164" s="229"/>
      <c r="D164" t="s">
        <v>404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8">
        <f>IF(SUM($E156:G156)&lt;=0,0,-PMT($C$8,VLOOKUP($B154,$B$11:$C$20,2,FALSE),$B156))</f>
        <v>0</v>
      </c>
      <c r="H164" s="239">
        <f>IF(SUM($E156:H156)&lt;=0,0,-PMT($C$8,VLOOKUP($B154,$B$11:$C$20,2,FALSE),$B156))</f>
        <v>0</v>
      </c>
      <c r="I164" s="239">
        <f>IF(SUM($E156:I156)&lt;=0,0,-PMT($C$8,VLOOKUP($B154,$B$11:$C$20,2,FALSE),$B156))</f>
        <v>0</v>
      </c>
      <c r="J164" s="239">
        <f>IF(SUM($E156:J156)&lt;=0,0,-PMT($C$8,VLOOKUP($B154,$B$11:$C$20,2,FALSE),$B156))</f>
        <v>0</v>
      </c>
      <c r="K164" s="240">
        <f>IF(SUM($E156:K156)&lt;=0,0,-PMT($C$8,VLOOKUP($B154,$B$11:$C$20,2,FALSE),$B156))</f>
        <v>0</v>
      </c>
      <c r="L164" s="53">
        <f ca="1">IF(SUM($E156:L156)&lt;=0,0,-PMT($C$8,VLOOKUP($B154,$B$11:$C$20,2,FALSE),$B156))</f>
        <v>0</v>
      </c>
      <c r="M164" s="53">
        <f ca="1">IF(SUM($E156:M156)&lt;=0,0,-PMT($C$8,VLOOKUP($B154,$B$11:$C$20,2,FALSE),$B156))</f>
        <v>0</v>
      </c>
      <c r="N164" s="53">
        <f ca="1">IF(SUM($E156:N156)&lt;=0,0,-PMT($C$8,VLOOKUP($B154,$B$11:$C$20,2,FALSE),$B156))</f>
        <v>0</v>
      </c>
      <c r="O164" s="53">
        <f ca="1">IF(SUM($E156:O156)&lt;=0,0,-PMT($C$8,VLOOKUP($B154,$B$11:$C$20,2,FALSE),$B156))</f>
        <v>0</v>
      </c>
      <c r="P164" s="53">
        <f ca="1">IF(SUM($E156:P156)&lt;=0,0,-PMT($C$8,VLOOKUP($B154,$B$11:$C$20,2,FALSE),$B156))</f>
        <v>0</v>
      </c>
      <c r="Q164" s="53">
        <f ca="1">IF(SUM($E156:Q156)&lt;=0,0,-PMT($C$8,VLOOKUP($B154,$B$11:$C$20,2,FALSE),$B156))</f>
        <v>0</v>
      </c>
      <c r="R164" s="53">
        <f ca="1">IF(SUM($E156:R156)&lt;=0,0,-PMT($C$8,VLOOKUP($B154,$B$11:$C$20,2,FALSE),$B156))</f>
        <v>0</v>
      </c>
      <c r="S164" s="53">
        <f ca="1">IF(SUM($E156:S156)&lt;=0,0,-PMT($C$8,VLOOKUP($B154,$B$11:$C$20,2,FALSE),$B156))</f>
        <v>0</v>
      </c>
      <c r="T164" s="53">
        <f ca="1">IF(SUM($E156:T156)&lt;=0,0,-PMT($C$8,VLOOKUP($B154,$B$11:$C$20,2,FALSE),$B156))</f>
        <v>0</v>
      </c>
      <c r="U164" s="53">
        <f ca="1">IF(SUM($E156:U156)&lt;=0,0,-PMT($C$8,VLOOKUP($B154,$B$11:$C$20,2,FALSE),$B156))</f>
        <v>0</v>
      </c>
      <c r="V164" s="53">
        <f ca="1">IF(SUM($E156:V156)&lt;=0,0,-PMT($C$8,VLOOKUP($B154,$B$11:$C$20,2,FALSE),$B156))</f>
        <v>0</v>
      </c>
      <c r="W164" s="53">
        <f ca="1">IF(SUM($E156:W156)&lt;=0,0,-PMT($C$8,VLOOKUP($B154,$B$11:$C$20,2,FALSE),$B156))</f>
        <v>0</v>
      </c>
      <c r="X164" s="53">
        <f ca="1">IF(SUM($E156:X156)&lt;=0,0,-PMT($C$8,VLOOKUP($B154,$B$11:$C$20,2,FALSE),$B156))</f>
        <v>0</v>
      </c>
      <c r="Y164" s="53">
        <f ca="1">IF(SUM($E156:Y156)&lt;=0,0,-PMT($C$8,VLOOKUP($B154,$B$11:$C$20,2,FALSE),$B156))</f>
        <v>0</v>
      </c>
      <c r="Z164" s="53">
        <f ca="1">IF(SUM($E156:Z156)&lt;=0,0,-PMT($C$8,VLOOKUP($B154,$B$11:$C$20,2,FALSE),$B156))</f>
        <v>0</v>
      </c>
      <c r="AA164" s="53">
        <f ca="1">IF(SUM($E156:AA156)&lt;=0,0,-PMT($C$8,VLOOKUP($B154,$B$11:$C$20,2,FALSE),$B156))</f>
        <v>0</v>
      </c>
      <c r="AB164" s="53">
        <f ca="1">IF(SUM($E156:AB156)&lt;=0,0,-PMT($C$8,VLOOKUP($B154,$B$11:$C$20,2,FALSE),$B156))</f>
        <v>0</v>
      </c>
      <c r="AC164" s="53">
        <f ca="1">IF(SUM($E156:AC156)&lt;=0,0,-PMT($C$8,VLOOKUP($B154,$B$11:$C$20,2,FALSE),$B156))</f>
        <v>0</v>
      </c>
      <c r="AD164" s="53">
        <f ca="1">IF(SUM($E156:AD156)&lt;=0,0,-PMT($C$8,VLOOKUP($B154,$B$11:$C$20,2,FALSE),$B156))</f>
        <v>0</v>
      </c>
      <c r="AE164" s="53">
        <f ca="1">IF(SUM($E156:AE156)&lt;=0,0,-PMT($C$8,VLOOKUP($B154,$B$11:$C$20,2,FALSE),$B156))</f>
        <v>0</v>
      </c>
      <c r="AF164" s="53">
        <f ca="1">IF(SUM($E156:AF156)&lt;=0,0,-PMT($C$8,VLOOKUP($B154,$B$11:$C$20,2,FALSE),$B156))</f>
        <v>0</v>
      </c>
      <c r="AG164" s="53">
        <f ca="1">IF(SUM($E156:AG156)&lt;=0,0,-PMT($C$8,VLOOKUP($B154,$B$11:$C$20,2,FALSE),$B156))</f>
        <v>0</v>
      </c>
      <c r="AH164" s="53">
        <f ca="1">IF(SUM($E156:AH156)&lt;=0,0,-PMT($C$8,VLOOKUP($B154,$B$11:$C$20,2,FALSE),$B156))</f>
        <v>0</v>
      </c>
    </row>
    <row r="165" spans="1:34" ht="14.4" customHeight="1" x14ac:dyDescent="0.3">
      <c r="B165" s="229"/>
      <c r="C165" s="229"/>
      <c r="D165" t="s">
        <v>405</v>
      </c>
      <c r="E165" s="53">
        <f>E164+E157</f>
        <v>0</v>
      </c>
      <c r="F165" s="53">
        <f t="shared" ref="F165:AH165" si="70">F164+F157</f>
        <v>0</v>
      </c>
      <c r="G165" s="54">
        <f t="shared" si="70"/>
        <v>0</v>
      </c>
      <c r="H165" s="230">
        <f t="shared" si="70"/>
        <v>0</v>
      </c>
      <c r="I165" s="230">
        <f t="shared" si="70"/>
        <v>0</v>
      </c>
      <c r="J165" s="230">
        <f t="shared" si="70"/>
        <v>0</v>
      </c>
      <c r="K165" s="56">
        <f t="shared" si="70"/>
        <v>0</v>
      </c>
      <c r="L165" s="53">
        <f t="shared" ca="1" si="70"/>
        <v>0</v>
      </c>
      <c r="M165" s="53">
        <f t="shared" ca="1" si="70"/>
        <v>0</v>
      </c>
      <c r="N165" s="53">
        <f t="shared" ca="1" si="70"/>
        <v>0</v>
      </c>
      <c r="O165" s="53">
        <f t="shared" ca="1" si="70"/>
        <v>0</v>
      </c>
      <c r="P165" s="53">
        <f t="shared" ca="1" si="70"/>
        <v>0</v>
      </c>
      <c r="Q165" s="53">
        <f t="shared" ca="1" si="70"/>
        <v>0</v>
      </c>
      <c r="R165" s="53">
        <f t="shared" ca="1" si="70"/>
        <v>0</v>
      </c>
      <c r="S165" s="53">
        <f t="shared" ca="1" si="70"/>
        <v>0</v>
      </c>
      <c r="T165" s="53">
        <f t="shared" ca="1" si="70"/>
        <v>0</v>
      </c>
      <c r="U165" s="53">
        <f t="shared" ca="1" si="70"/>
        <v>0</v>
      </c>
      <c r="V165" s="53">
        <f t="shared" ca="1" si="70"/>
        <v>0</v>
      </c>
      <c r="W165" s="53">
        <f t="shared" ca="1" si="70"/>
        <v>0</v>
      </c>
      <c r="X165" s="53">
        <f t="shared" ca="1" si="70"/>
        <v>0</v>
      </c>
      <c r="Y165" s="53">
        <f t="shared" ca="1" si="70"/>
        <v>0</v>
      </c>
      <c r="Z165" s="53">
        <f t="shared" ca="1" si="70"/>
        <v>0</v>
      </c>
      <c r="AA165" s="53">
        <f t="shared" ca="1" si="70"/>
        <v>0</v>
      </c>
      <c r="AB165" s="53">
        <f t="shared" ca="1" si="70"/>
        <v>0</v>
      </c>
      <c r="AC165" s="53">
        <f t="shared" ca="1" si="70"/>
        <v>0</v>
      </c>
      <c r="AD165" s="53">
        <f t="shared" ca="1" si="70"/>
        <v>0</v>
      </c>
      <c r="AE165" s="53">
        <f t="shared" ca="1" si="70"/>
        <v>0</v>
      </c>
      <c r="AF165" s="53">
        <f t="shared" ca="1" si="70"/>
        <v>0</v>
      </c>
      <c r="AG165" s="53">
        <f t="shared" ca="1" si="70"/>
        <v>0</v>
      </c>
      <c r="AH165" s="53">
        <f t="shared" ca="1" si="70"/>
        <v>0</v>
      </c>
    </row>
    <row r="166" spans="1:34" ht="14.4" customHeight="1" x14ac:dyDescent="0.3">
      <c r="B166" s="229"/>
      <c r="C166" s="229"/>
      <c r="D166" t="s">
        <v>406</v>
      </c>
      <c r="E166" s="53">
        <f>IF(E158&gt;E165,1,0)</f>
        <v>0</v>
      </c>
      <c r="F166" s="53">
        <f t="shared" ref="F166:AH166" si="71">IF(F158&gt;F165,1,0)</f>
        <v>0</v>
      </c>
      <c r="G166" s="54">
        <f t="shared" si="71"/>
        <v>0</v>
      </c>
      <c r="H166" s="230">
        <f t="shared" si="71"/>
        <v>0</v>
      </c>
      <c r="I166" s="230">
        <f t="shared" si="71"/>
        <v>0</v>
      </c>
      <c r="J166" s="230">
        <f t="shared" si="71"/>
        <v>0</v>
      </c>
      <c r="K166" s="56">
        <f t="shared" si="71"/>
        <v>0</v>
      </c>
      <c r="L166" s="53">
        <f t="shared" ca="1" si="71"/>
        <v>0</v>
      </c>
      <c r="M166" s="53">
        <f t="shared" ca="1" si="71"/>
        <v>0</v>
      </c>
      <c r="N166" s="53">
        <f t="shared" ca="1" si="71"/>
        <v>0</v>
      </c>
      <c r="O166" s="53">
        <f t="shared" ca="1" si="71"/>
        <v>0</v>
      </c>
      <c r="P166" s="53">
        <f t="shared" ca="1" si="71"/>
        <v>0</v>
      </c>
      <c r="Q166" s="53">
        <f t="shared" ca="1" si="71"/>
        <v>0</v>
      </c>
      <c r="R166" s="53">
        <f t="shared" ca="1" si="71"/>
        <v>0</v>
      </c>
      <c r="S166" s="53">
        <f t="shared" ca="1" si="71"/>
        <v>0</v>
      </c>
      <c r="T166" s="53">
        <f t="shared" ca="1" si="71"/>
        <v>0</v>
      </c>
      <c r="U166" s="53">
        <f t="shared" ca="1" si="71"/>
        <v>0</v>
      </c>
      <c r="V166" s="53">
        <f t="shared" ca="1" si="71"/>
        <v>0</v>
      </c>
      <c r="W166" s="53">
        <f t="shared" ca="1" si="71"/>
        <v>0</v>
      </c>
      <c r="X166" s="53">
        <f t="shared" ca="1" si="71"/>
        <v>0</v>
      </c>
      <c r="Y166" s="53">
        <f t="shared" ca="1" si="71"/>
        <v>0</v>
      </c>
      <c r="Z166" s="53">
        <f t="shared" ca="1" si="71"/>
        <v>0</v>
      </c>
      <c r="AA166" s="53">
        <f t="shared" ca="1" si="71"/>
        <v>0</v>
      </c>
      <c r="AB166" s="53">
        <f t="shared" ca="1" si="71"/>
        <v>0</v>
      </c>
      <c r="AC166" s="53">
        <f t="shared" ca="1" si="71"/>
        <v>0</v>
      </c>
      <c r="AD166" s="53">
        <f t="shared" ca="1" si="71"/>
        <v>0</v>
      </c>
      <c r="AE166" s="53">
        <f t="shared" ca="1" si="71"/>
        <v>0</v>
      </c>
      <c r="AF166" s="53">
        <f t="shared" ca="1" si="71"/>
        <v>0</v>
      </c>
      <c r="AG166" s="53">
        <f t="shared" ca="1" si="71"/>
        <v>0</v>
      </c>
      <c r="AH166" s="53">
        <f t="shared" ca="1" si="71"/>
        <v>0</v>
      </c>
    </row>
    <row r="167" spans="1:34" x14ac:dyDescent="0.3">
      <c r="B167" s="229"/>
      <c r="C167" s="229"/>
      <c r="D167" t="s">
        <v>227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 ca="1">IF(AND(L166=1,SUM($E166:L166)=1),"Yes","-")</f>
        <v>-</v>
      </c>
      <c r="M167" s="61" t="str">
        <f ca="1">IF(AND(M166=1,SUM($E166:M166)=1),"Yes","-")</f>
        <v>-</v>
      </c>
      <c r="N167" s="61" t="str">
        <f ca="1">IF(AND(N166=1,SUM($E166:N166)=1),"Yes","-")</f>
        <v>-</v>
      </c>
      <c r="O167" s="61" t="str">
        <f ca="1">IF(AND(O166=1,SUM($E166:O166)=1),"Yes","-")</f>
        <v>-</v>
      </c>
      <c r="P167" s="61" t="str">
        <f ca="1">IF(AND(P166=1,SUM($E166:P166)=1),"Yes","-")</f>
        <v>-</v>
      </c>
      <c r="Q167" s="61" t="str">
        <f ca="1">IF(AND(Q166=1,SUM($E166:Q166)=1),"Yes","-")</f>
        <v>-</v>
      </c>
      <c r="R167" s="61" t="str">
        <f ca="1">IF(AND(R166=1,SUM($E166:R166)=1),"Yes","-")</f>
        <v>-</v>
      </c>
      <c r="S167" s="61" t="str">
        <f ca="1">IF(AND(S166=1,SUM($E166:S166)=1),"Yes","-")</f>
        <v>-</v>
      </c>
      <c r="T167" s="61" t="str">
        <f ca="1">IF(AND(T166=1,SUM($E166:T166)=1),"Yes","-")</f>
        <v>-</v>
      </c>
      <c r="U167" s="61" t="str">
        <f ca="1">IF(AND(U166=1,SUM($E166:U166)=1),"Yes","-")</f>
        <v>-</v>
      </c>
      <c r="V167" s="61" t="str">
        <f ca="1">IF(AND(V166=1,SUM($E166:V166)=1),"Yes","-")</f>
        <v>-</v>
      </c>
      <c r="W167" s="61" t="str">
        <f ca="1">IF(AND(W166=1,SUM($E166:W166)=1),"Yes","-")</f>
        <v>-</v>
      </c>
      <c r="X167" s="61" t="str">
        <f ca="1">IF(AND(X166=1,SUM($E166:X166)=1),"Yes","-")</f>
        <v>-</v>
      </c>
      <c r="Y167" s="61" t="str">
        <f ca="1">IF(AND(Y166=1,SUM($E166:Y166)=1),"Yes","-")</f>
        <v>-</v>
      </c>
      <c r="Z167" s="61" t="str">
        <f ca="1">IF(AND(Z166=1,SUM($E166:Z166)=1),"Yes","-")</f>
        <v>-</v>
      </c>
      <c r="AA167" s="61" t="str">
        <f ca="1">IF(AND(AA166=1,SUM($E166:AA166)=1),"Yes","-")</f>
        <v>-</v>
      </c>
      <c r="AB167" s="61" t="str">
        <f ca="1">IF(AND(AB166=1,SUM($E166:AB166)=1),"Yes","-")</f>
        <v>-</v>
      </c>
      <c r="AC167" s="61" t="str">
        <f ca="1">IF(AND(AC166=1,SUM($E166:AC166)=1),"Yes","-")</f>
        <v>-</v>
      </c>
      <c r="AD167" s="61" t="str">
        <f ca="1">IF(AND(AD166=1,SUM($E166:AD166)=1),"Yes","-")</f>
        <v>-</v>
      </c>
      <c r="AE167" s="61" t="str">
        <f ca="1">IF(AND(AE166=1,SUM($E166:AE166)=1),"Yes","-")</f>
        <v>-</v>
      </c>
      <c r="AF167" s="61" t="str">
        <f ca="1">IF(AND(AF166=1,SUM($E166:AF166)=1),"Yes","-")</f>
        <v>-</v>
      </c>
      <c r="AG167" s="61" t="str">
        <f ca="1">IF(AND(AG166=1,SUM($E166:AG166)=1),"Yes","-")</f>
        <v>-</v>
      </c>
      <c r="AH167" s="61" t="str">
        <f ca="1">IF(AND(AH166=1,SUM($E166:AH166)=1),"Yes","-")</f>
        <v>-</v>
      </c>
    </row>
    <row r="168" spans="1:34" ht="14.4" customHeight="1" x14ac:dyDescent="0.3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41" t="s">
        <v>407</v>
      </c>
      <c r="B169" s="229">
        <f ca="1">E169+NPV(HLOOKUP($C$3,$C$7:$E$9,2,FALSE),F169:AH169)</f>
        <v>0</v>
      </c>
      <c r="C169" s="229">
        <f ca="1">SUM(E169:AH169)</f>
        <v>0</v>
      </c>
      <c r="D169" t="s">
        <v>93</v>
      </c>
      <c r="E169" s="60" cm="1">
        <f t="array" aca="1" ref="E169" ca="1">IFERROR(INDEX($E156:$AH156, MAX(1,COLUMN(E169) - MATCH("Yes",$E167:$AH167,0))), 0)</f>
        <v>0</v>
      </c>
      <c r="F169" s="60" cm="1">
        <f t="array" aca="1" ref="F169" ca="1">IFERROR(INDEX($E156:$AH156, MAX(1,COLUMN(F169) - MATCH("Yes",$E167:$AH167,0))), 0)</f>
        <v>0</v>
      </c>
      <c r="G169" s="62" cm="1">
        <f t="array" aca="1" ref="G169" ca="1">IFERROR(INDEX($E156:$AH156, MAX(1,COLUMN(G169) - MATCH("Yes",$E167:$AH167,0))), 0)</f>
        <v>0</v>
      </c>
      <c r="H169" s="231" cm="1">
        <f t="array" aca="1" ref="H169" ca="1">IFERROR(INDEX($E156:$AH156, MAX(1,COLUMN(H169) - MATCH("Yes",$E167:$AH167,0))), 0)</f>
        <v>0</v>
      </c>
      <c r="I169" s="231" cm="1">
        <f t="array" aca="1" ref="I169" ca="1">IFERROR(INDEX($E156:$AH156, MAX(1,COLUMN(I169) - MATCH("Yes",$E167:$AH167,0))), 0)</f>
        <v>0</v>
      </c>
      <c r="J169" s="231" cm="1">
        <f t="array" aca="1" ref="J169" ca="1">IFERROR(INDEX($E156:$AH156, MAX(1,COLUMN(J169) - MATCH("Yes",$E167:$AH167,0))), 0)</f>
        <v>0</v>
      </c>
      <c r="K169" s="64" cm="1">
        <f t="array" aca="1" ref="K169" ca="1">IFERROR(INDEX($E156:$AH156, MAX(1,COLUMN(K169) - MATCH("Yes",$E167:$AH167,0))), 0)</f>
        <v>0</v>
      </c>
      <c r="L169" s="60" cm="1">
        <f t="array" aca="1" ref="L169" ca="1">IFERROR(INDEX($E156:$AH156, MAX(1,COLUMN(L169) - MATCH("Yes",$E167:$AH167,0))), 0)</f>
        <v>0</v>
      </c>
      <c r="M169" s="60" cm="1">
        <f t="array" aca="1" ref="M169" ca="1">IFERROR(INDEX($E156:$AH156, MAX(1,COLUMN(M169) - MATCH("Yes",$E167:$AH167,0))), 0)</f>
        <v>0</v>
      </c>
      <c r="N169" s="60" cm="1">
        <f t="array" aca="1" ref="N169" ca="1">IFERROR(INDEX($E156:$AH156, MAX(1,COLUMN(N169) - MATCH("Yes",$E167:$AH167,0))), 0)</f>
        <v>0</v>
      </c>
      <c r="O169" s="60" cm="1">
        <f t="array" aca="1" ref="O169" ca="1">IFERROR(INDEX($E156:$AH156, MAX(1,COLUMN(O169) - MATCH("Yes",$E167:$AH167,0))), 0)</f>
        <v>0</v>
      </c>
      <c r="P169" s="60" cm="1">
        <f t="array" aca="1" ref="P169" ca="1">IFERROR(INDEX($E156:$AH156, MAX(1,COLUMN(P169) - MATCH("Yes",$E167:$AH167,0))), 0)</f>
        <v>0</v>
      </c>
      <c r="Q169" s="60" cm="1">
        <f t="array" aca="1" ref="Q169" ca="1">IFERROR(INDEX($E156:$AH156, MAX(1,COLUMN(Q169) - MATCH("Yes",$E167:$AH167,0))), 0)</f>
        <v>0</v>
      </c>
      <c r="R169" s="60" cm="1">
        <f t="array" aca="1" ref="R169" ca="1">IFERROR(INDEX($E156:$AH156, MAX(1,COLUMN(R169) - MATCH("Yes",$E167:$AH167,0))), 0)</f>
        <v>0</v>
      </c>
      <c r="S169" s="60" cm="1">
        <f t="array" aca="1" ref="S169" ca="1">IFERROR(INDEX($E156:$AH156, MAX(1,COLUMN(S169) - MATCH("Yes",$E167:$AH167,0))), 0)</f>
        <v>0</v>
      </c>
      <c r="T169" s="60" cm="1">
        <f t="array" aca="1" ref="T169" ca="1">IFERROR(INDEX($E156:$AH156, MAX(1,COLUMN(T169) - MATCH("Yes",$E167:$AH167,0))), 0)</f>
        <v>0</v>
      </c>
      <c r="U169" s="60" cm="1">
        <f t="array" aca="1" ref="U169" ca="1">IFERROR(INDEX($E156:$AH156, MAX(1,COLUMN(U169) - MATCH("Yes",$E167:$AH167,0))), 0)</f>
        <v>0</v>
      </c>
      <c r="V169" s="60" cm="1">
        <f t="array" aca="1" ref="V169" ca="1">IFERROR(INDEX($E156:$AH156, MAX(1,COLUMN(V169) - MATCH("Yes",$E167:$AH167,0))), 0)</f>
        <v>0</v>
      </c>
      <c r="W169" s="60" cm="1">
        <f t="array" aca="1" ref="W169" ca="1">IFERROR(INDEX($E156:$AH156, MAX(1,COLUMN(W169) - MATCH("Yes",$E167:$AH167,0))), 0)</f>
        <v>0</v>
      </c>
      <c r="X169" s="60" cm="1">
        <f t="array" aca="1" ref="X169" ca="1">IFERROR(INDEX($E156:$AH156, MAX(1,COLUMN(X169) - MATCH("Yes",$E167:$AH167,0))), 0)</f>
        <v>0</v>
      </c>
      <c r="Y169" s="60" cm="1">
        <f t="array" aca="1" ref="Y169" ca="1">IFERROR(INDEX($E156:$AH156, MAX(1,COLUMN(Y169) - MATCH("Yes",$E167:$AH167,0))), 0)</f>
        <v>0</v>
      </c>
      <c r="Z169" s="60" cm="1">
        <f t="array" aca="1" ref="Z169" ca="1">IFERROR(INDEX($E156:$AH156, MAX(1,COLUMN(Z169) - MATCH("Yes",$E167:$AH167,0))), 0)</f>
        <v>0</v>
      </c>
      <c r="AA169" s="60" cm="1">
        <f t="array" aca="1" ref="AA169" ca="1">IFERROR(INDEX($E156:$AH156, MAX(1,COLUMN(AA169) - MATCH("Yes",$E167:$AH167,0))), 0)</f>
        <v>0</v>
      </c>
      <c r="AB169" s="60" cm="1">
        <f t="array" aca="1" ref="AB169" ca="1">IFERROR(INDEX($E156:$AH156, MAX(1,COLUMN(AB169) - MATCH("Yes",$E167:$AH167,0))), 0)</f>
        <v>0</v>
      </c>
      <c r="AC169" s="60" cm="1">
        <f t="array" aca="1" ref="AC169" ca="1">IFERROR(INDEX($E156:$AH156, MAX(1,COLUMN(AC169) - MATCH("Yes",$E167:$AH167,0))), 0)</f>
        <v>0</v>
      </c>
      <c r="AD169" s="60" cm="1">
        <f t="array" aca="1" ref="AD169" ca="1">IFERROR(INDEX($E156:$AH156, MAX(1,COLUMN(AD169) - MATCH("Yes",$E167:$AH167,0))), 0)</f>
        <v>0</v>
      </c>
      <c r="AE169" s="60" cm="1">
        <f t="array" aca="1" ref="AE169" ca="1">IFERROR(INDEX($E156:$AH156, MAX(1,COLUMN(AE169) - MATCH("Yes",$E167:$AH167,0))), 0)</f>
        <v>0</v>
      </c>
      <c r="AF169" s="60" cm="1">
        <f t="array" aca="1" ref="AF169" ca="1">IFERROR(INDEX($E156:$AH156, MAX(1,COLUMN(AF169) - MATCH("Yes",$E167:$AH167,0))), 0)</f>
        <v>0</v>
      </c>
      <c r="AG169" s="60" cm="1">
        <f t="array" aca="1" ref="AG169" ca="1">IFERROR(INDEX($E156:$AH156, MAX(1,COLUMN(AG169) - MATCH("Yes",$E167:$AH167,0))), 0)</f>
        <v>0</v>
      </c>
      <c r="AH169" s="60" cm="1">
        <f t="array" aca="1" ref="AH169" ca="1">IFERROR(INDEX($E156:$AH156, MAX(1,COLUMN(AH169) - MATCH("Yes",$E167:$AH167,0))), 0)</f>
        <v>0</v>
      </c>
    </row>
    <row r="170" spans="1:34" ht="14.4" customHeight="1" x14ac:dyDescent="0.3">
      <c r="A170" s="241"/>
      <c r="B170" s="229">
        <f t="shared" ref="B170:B171" ca="1" si="72">E170+NPV(HLOOKUP($C$3,$C$7:$E$9,2,FALSE),F170:AH170)</f>
        <v>0</v>
      </c>
      <c r="C170" s="229">
        <f t="shared" ref="C170:C171" ca="1" si="73">SUM(E170:AH170)</f>
        <v>0</v>
      </c>
      <c r="D170" t="s">
        <v>97</v>
      </c>
      <c r="E170" s="60">
        <f t="shared" ref="E170:AH170" ca="1" si="74">IF(SUM(E166:AH166)=0, E157, PRODUCT(E157*E166))</f>
        <v>0</v>
      </c>
      <c r="F170" s="60">
        <f t="shared" ca="1" si="74"/>
        <v>0</v>
      </c>
      <c r="G170" s="62">
        <f t="shared" ca="1" si="74"/>
        <v>0</v>
      </c>
      <c r="H170" s="231">
        <f t="shared" ca="1" si="74"/>
        <v>0</v>
      </c>
      <c r="I170" s="231">
        <f t="shared" ca="1" si="74"/>
        <v>0</v>
      </c>
      <c r="J170" s="231">
        <f t="shared" ca="1" si="74"/>
        <v>0</v>
      </c>
      <c r="K170" s="64">
        <f t="shared" ca="1" si="74"/>
        <v>0</v>
      </c>
      <c r="L170" s="60">
        <f t="shared" ca="1" si="74"/>
        <v>0</v>
      </c>
      <c r="M170" s="60">
        <f t="shared" ca="1" si="74"/>
        <v>0</v>
      </c>
      <c r="N170" s="60">
        <f t="shared" ca="1" si="74"/>
        <v>0</v>
      </c>
      <c r="O170" s="60">
        <f t="shared" ca="1" si="74"/>
        <v>0</v>
      </c>
      <c r="P170" s="60">
        <f t="shared" ca="1" si="74"/>
        <v>0</v>
      </c>
      <c r="Q170" s="60">
        <f t="shared" ca="1" si="74"/>
        <v>0</v>
      </c>
      <c r="R170" s="60">
        <f t="shared" ca="1" si="74"/>
        <v>0</v>
      </c>
      <c r="S170" s="60">
        <f t="shared" ca="1" si="74"/>
        <v>0</v>
      </c>
      <c r="T170" s="60">
        <f t="shared" ca="1" si="74"/>
        <v>0</v>
      </c>
      <c r="U170" s="60">
        <f t="shared" ca="1" si="74"/>
        <v>0</v>
      </c>
      <c r="V170" s="60">
        <f t="shared" ca="1" si="74"/>
        <v>0</v>
      </c>
      <c r="W170" s="60">
        <f t="shared" ca="1" si="74"/>
        <v>0</v>
      </c>
      <c r="X170" s="60">
        <f t="shared" ca="1" si="74"/>
        <v>0</v>
      </c>
      <c r="Y170" s="60">
        <f t="shared" ca="1" si="74"/>
        <v>0</v>
      </c>
      <c r="Z170" s="60">
        <f t="shared" ca="1" si="74"/>
        <v>0</v>
      </c>
      <c r="AA170" s="60">
        <f t="shared" ca="1" si="74"/>
        <v>0</v>
      </c>
      <c r="AB170" s="60">
        <f t="shared" ca="1" si="74"/>
        <v>0</v>
      </c>
      <c r="AC170" s="60">
        <f t="shared" ca="1" si="74"/>
        <v>0</v>
      </c>
      <c r="AD170" s="60">
        <f t="shared" ca="1" si="74"/>
        <v>0</v>
      </c>
      <c r="AE170" s="60">
        <f t="shared" ca="1" si="74"/>
        <v>0</v>
      </c>
      <c r="AF170" s="60">
        <f t="shared" ca="1" si="74"/>
        <v>0</v>
      </c>
      <c r="AG170" s="60">
        <f t="shared" ca="1" si="74"/>
        <v>0</v>
      </c>
      <c r="AH170" s="60">
        <f t="shared" ca="1" si="74"/>
        <v>0</v>
      </c>
    </row>
    <row r="171" spans="1:34" ht="14.4" customHeight="1" x14ac:dyDescent="0.3">
      <c r="A171" s="241"/>
      <c r="B171" s="229">
        <f t="shared" ca="1" si="72"/>
        <v>0</v>
      </c>
      <c r="C171" s="229">
        <f t="shared" ca="1" si="73"/>
        <v>0</v>
      </c>
      <c r="D171" t="s">
        <v>401</v>
      </c>
      <c r="E171" s="60">
        <f t="shared" ref="E171:AH171" ca="1" si="75">IF(SUM(E166:AH166)=0, E157, PRODUCT(E158*E166))</f>
        <v>0</v>
      </c>
      <c r="F171" s="60">
        <f t="shared" ca="1" si="75"/>
        <v>0</v>
      </c>
      <c r="G171" s="54">
        <f t="shared" ca="1" si="75"/>
        <v>0</v>
      </c>
      <c r="H171" s="55">
        <f t="shared" ca="1" si="75"/>
        <v>0</v>
      </c>
      <c r="I171" s="55">
        <f t="shared" ca="1" si="75"/>
        <v>0</v>
      </c>
      <c r="J171" s="55">
        <f t="shared" ca="1" si="75"/>
        <v>0</v>
      </c>
      <c r="K171" s="56">
        <f t="shared" ca="1" si="75"/>
        <v>0</v>
      </c>
      <c r="L171" s="60">
        <f t="shared" ca="1" si="75"/>
        <v>0</v>
      </c>
      <c r="M171" s="60">
        <f t="shared" ca="1" si="75"/>
        <v>0</v>
      </c>
      <c r="N171" s="60">
        <f t="shared" ca="1" si="75"/>
        <v>0</v>
      </c>
      <c r="O171" s="60">
        <f t="shared" ca="1" si="75"/>
        <v>0</v>
      </c>
      <c r="P171" s="60">
        <f t="shared" ca="1" si="75"/>
        <v>0</v>
      </c>
      <c r="Q171" s="60">
        <f t="shared" ca="1" si="75"/>
        <v>0</v>
      </c>
      <c r="R171" s="60">
        <f t="shared" ca="1" si="75"/>
        <v>0</v>
      </c>
      <c r="S171" s="60">
        <f t="shared" ca="1" si="75"/>
        <v>0</v>
      </c>
      <c r="T171" s="60">
        <f t="shared" ca="1" si="75"/>
        <v>0</v>
      </c>
      <c r="U171" s="60">
        <f t="shared" ca="1" si="75"/>
        <v>0</v>
      </c>
      <c r="V171" s="60">
        <f t="shared" ca="1" si="75"/>
        <v>0</v>
      </c>
      <c r="W171" s="60">
        <f t="shared" ca="1" si="75"/>
        <v>0</v>
      </c>
      <c r="X171" s="60">
        <f t="shared" ca="1" si="75"/>
        <v>0</v>
      </c>
      <c r="Y171" s="60">
        <f t="shared" ca="1" si="75"/>
        <v>0</v>
      </c>
      <c r="Z171" s="60">
        <f t="shared" ca="1" si="75"/>
        <v>0</v>
      </c>
      <c r="AA171" s="60">
        <f t="shared" ca="1" si="75"/>
        <v>0</v>
      </c>
      <c r="AB171" s="60">
        <f t="shared" ca="1" si="75"/>
        <v>0</v>
      </c>
      <c r="AC171" s="60">
        <f t="shared" ca="1" si="75"/>
        <v>0</v>
      </c>
      <c r="AD171" s="60">
        <f t="shared" ca="1" si="75"/>
        <v>0</v>
      </c>
      <c r="AE171" s="60">
        <f t="shared" ca="1" si="75"/>
        <v>0</v>
      </c>
      <c r="AF171" s="60">
        <f t="shared" ca="1" si="75"/>
        <v>0</v>
      </c>
      <c r="AG171" s="60">
        <f t="shared" ca="1" si="75"/>
        <v>0</v>
      </c>
      <c r="AH171" s="60">
        <f t="shared" ca="1" si="75"/>
        <v>0</v>
      </c>
    </row>
    <row r="172" spans="1:34" ht="14.4" customHeight="1" x14ac:dyDescent="0.3">
      <c r="A172" s="241"/>
      <c r="B172" s="229">
        <f ca="1">E172+NPV(HLOOKUP($C$3,$C$7:$E$9,2,FALSE),F172:AH172)</f>
        <v>0</v>
      </c>
      <c r="C172" s="229">
        <f ca="1">SUM(E172:AH172)</f>
        <v>0</v>
      </c>
      <c r="D172" t="s">
        <v>402</v>
      </c>
      <c r="E172" s="45">
        <f t="shared" ref="E172:AH172" ca="1" si="76">E171-SUM(E169:E170)</f>
        <v>0</v>
      </c>
      <c r="F172" s="45">
        <f t="shared" ca="1" si="76"/>
        <v>0</v>
      </c>
      <c r="G172" s="54">
        <f t="shared" ca="1" si="76"/>
        <v>0</v>
      </c>
      <c r="H172" s="55">
        <f t="shared" ca="1" si="76"/>
        <v>0</v>
      </c>
      <c r="I172" s="55">
        <f t="shared" ca="1" si="76"/>
        <v>0</v>
      </c>
      <c r="J172" s="55">
        <f t="shared" ca="1" si="76"/>
        <v>0</v>
      </c>
      <c r="K172" s="56">
        <f t="shared" ca="1" si="76"/>
        <v>0</v>
      </c>
      <c r="L172" s="45">
        <f t="shared" ca="1" si="76"/>
        <v>0</v>
      </c>
      <c r="M172" s="60">
        <f t="shared" ca="1" si="76"/>
        <v>0</v>
      </c>
      <c r="N172" s="60">
        <f t="shared" ca="1" si="76"/>
        <v>0</v>
      </c>
      <c r="O172" s="60">
        <f t="shared" ca="1" si="76"/>
        <v>0</v>
      </c>
      <c r="P172" s="60">
        <f t="shared" ca="1" si="76"/>
        <v>0</v>
      </c>
      <c r="Q172" s="60">
        <f t="shared" ca="1" si="76"/>
        <v>0</v>
      </c>
      <c r="R172" s="60">
        <f t="shared" ca="1" si="76"/>
        <v>0</v>
      </c>
      <c r="S172" s="60">
        <f t="shared" ca="1" si="76"/>
        <v>0</v>
      </c>
      <c r="T172" s="60">
        <f t="shared" ca="1" si="76"/>
        <v>0</v>
      </c>
      <c r="U172" s="60">
        <f t="shared" ca="1" si="76"/>
        <v>0</v>
      </c>
      <c r="V172" s="60">
        <f t="shared" ca="1" si="76"/>
        <v>0</v>
      </c>
      <c r="W172" s="60">
        <f t="shared" ca="1" si="76"/>
        <v>0</v>
      </c>
      <c r="X172" s="60">
        <f t="shared" ca="1" si="76"/>
        <v>0</v>
      </c>
      <c r="Y172" s="60">
        <f t="shared" ca="1" si="76"/>
        <v>0</v>
      </c>
      <c r="Z172" s="60">
        <f t="shared" ca="1" si="76"/>
        <v>0</v>
      </c>
      <c r="AA172" s="60">
        <f t="shared" ca="1" si="76"/>
        <v>0</v>
      </c>
      <c r="AB172" s="60">
        <f t="shared" ca="1" si="76"/>
        <v>0</v>
      </c>
      <c r="AC172" s="60">
        <f t="shared" ca="1" si="76"/>
        <v>0</v>
      </c>
      <c r="AD172" s="60">
        <f t="shared" ca="1" si="76"/>
        <v>0</v>
      </c>
      <c r="AE172" s="60">
        <f t="shared" ca="1" si="76"/>
        <v>0</v>
      </c>
      <c r="AF172" s="60">
        <f t="shared" ca="1" si="76"/>
        <v>0</v>
      </c>
      <c r="AG172" s="60">
        <f t="shared" ca="1" si="76"/>
        <v>0</v>
      </c>
      <c r="AH172" s="60">
        <f t="shared" ca="1" si="76"/>
        <v>0</v>
      </c>
    </row>
    <row r="173" spans="1:34" ht="14.4" customHeight="1" thickBot="1" x14ac:dyDescent="0.35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216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42" t="s">
        <v>403</v>
      </c>
      <c r="B175" s="41" t="s">
        <v>220</v>
      </c>
      <c r="C175" s="41" t="s">
        <v>203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33">
        <f ca="1">E176+NPV(HLOOKUP($C$3,$C$7:$E$9,2,FALSE),F176:AH176)</f>
        <v>0</v>
      </c>
      <c r="C176" s="233">
        <f ca="1"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 ca="1">HLOOKUP($C$4,$C$7:$E$9,3,FALSE)*'2.3.1 Cost_Sum'!M208</f>
        <v>0</v>
      </c>
      <c r="M176" s="60">
        <f ca="1">HLOOKUP($C$4,$C$7:$E$9,3,FALSE)*'2.3.1 Cost_Sum'!N208</f>
        <v>0</v>
      </c>
      <c r="N176" s="60">
        <f ca="1">HLOOKUP($C$4,$C$7:$E$9,3,FALSE)*'2.3.1 Cost_Sum'!O208</f>
        <v>0</v>
      </c>
      <c r="O176" s="60">
        <f ca="1">HLOOKUP($C$4,$C$7:$E$9,3,FALSE)*'2.3.1 Cost_Sum'!P208</f>
        <v>0</v>
      </c>
      <c r="P176" s="60">
        <f ca="1">HLOOKUP($C$4,$C$7:$E$9,3,FALSE)*'2.3.1 Cost_Sum'!Q208</f>
        <v>0</v>
      </c>
      <c r="Q176" s="60">
        <f ca="1">HLOOKUP($C$4,$C$7:$E$9,3,FALSE)*'2.3.1 Cost_Sum'!R208</f>
        <v>0</v>
      </c>
      <c r="R176" s="60">
        <f ca="1">HLOOKUP($C$4,$C$7:$E$9,3,FALSE)*'2.3.1 Cost_Sum'!S208</f>
        <v>0</v>
      </c>
      <c r="S176" s="60">
        <f ca="1">HLOOKUP($C$4,$C$7:$E$9,3,FALSE)*'2.3.1 Cost_Sum'!T208</f>
        <v>0</v>
      </c>
      <c r="T176" s="60">
        <f ca="1">HLOOKUP($C$4,$C$7:$E$9,3,FALSE)*'2.3.1 Cost_Sum'!U208</f>
        <v>0</v>
      </c>
      <c r="U176" s="60">
        <f ca="1">HLOOKUP($C$4,$C$7:$E$9,3,FALSE)*'2.3.1 Cost_Sum'!V208</f>
        <v>0</v>
      </c>
      <c r="V176" s="60">
        <f ca="1">HLOOKUP($C$4,$C$7:$E$9,3,FALSE)*'2.3.1 Cost_Sum'!W208</f>
        <v>0</v>
      </c>
      <c r="W176" s="60">
        <f ca="1">HLOOKUP($C$4,$C$7:$E$9,3,FALSE)*'2.3.1 Cost_Sum'!X208</f>
        <v>0</v>
      </c>
      <c r="X176" s="60">
        <f ca="1">HLOOKUP($C$4,$C$7:$E$9,3,FALSE)*'2.3.1 Cost_Sum'!Y208</f>
        <v>0</v>
      </c>
      <c r="Y176" s="60">
        <f ca="1">HLOOKUP($C$4,$C$7:$E$9,3,FALSE)*'2.3.1 Cost_Sum'!Z208</f>
        <v>0</v>
      </c>
      <c r="Z176" s="60">
        <f ca="1">HLOOKUP($C$4,$C$7:$E$9,3,FALSE)*'2.3.1 Cost_Sum'!AA208</f>
        <v>0</v>
      </c>
      <c r="AA176" s="60">
        <f ca="1">HLOOKUP($C$4,$C$7:$E$9,3,FALSE)*'2.3.1 Cost_Sum'!AB208</f>
        <v>0</v>
      </c>
      <c r="AB176" s="60">
        <f ca="1">HLOOKUP($C$4,$C$7:$E$9,3,FALSE)*'2.3.1 Cost_Sum'!AC208</f>
        <v>0</v>
      </c>
      <c r="AC176" s="60">
        <f ca="1">HLOOKUP($C$4,$C$7:$E$9,3,FALSE)*'2.3.1 Cost_Sum'!AD208</f>
        <v>0</v>
      </c>
      <c r="AD176" s="60">
        <f ca="1">HLOOKUP($C$4,$C$7:$E$9,3,FALSE)*'2.3.1 Cost_Sum'!AE208</f>
        <v>0</v>
      </c>
      <c r="AE176" s="60">
        <f ca="1">HLOOKUP($C$4,$C$7:$E$9,3,FALSE)*'2.3.1 Cost_Sum'!AF208</f>
        <v>0</v>
      </c>
      <c r="AF176" s="60">
        <f ca="1">HLOOKUP($C$4,$C$7:$E$9,3,FALSE)*'2.3.1 Cost_Sum'!AG208</f>
        <v>0</v>
      </c>
      <c r="AG176" s="60">
        <f ca="1">HLOOKUP($C$4,$C$7:$E$9,3,FALSE)*'2.3.1 Cost_Sum'!AH208</f>
        <v>0</v>
      </c>
      <c r="AH176" s="60">
        <f ca="1">HLOOKUP($C$4,$C$7:$E$9,3,FALSE)*'2.3.1 Cost_Sum'!AI208</f>
        <v>0</v>
      </c>
    </row>
    <row r="177" spans="1:34" s="40" customFormat="1" x14ac:dyDescent="0.3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 x14ac:dyDescent="0.3">
      <c r="B178" s="229">
        <f>E178+NPV(HLOOKUP($C$3,$C$7:$E$9,2,FALSE),F178:AH178)</f>
        <v>0</v>
      </c>
      <c r="C178" s="229">
        <f>SUM(E178:AH178)</f>
        <v>0</v>
      </c>
      <c r="D178" t="s">
        <v>401</v>
      </c>
      <c r="E178" s="60">
        <f t="shared" ref="E178:AH178" si="77">IF(E$177&lt;&gt;0,E$32-E182,0)</f>
        <v>0</v>
      </c>
      <c r="F178" s="60">
        <f t="shared" si="77"/>
        <v>0</v>
      </c>
      <c r="G178" s="54">
        <f t="shared" si="77"/>
        <v>0</v>
      </c>
      <c r="H178" s="55">
        <f t="shared" si="77"/>
        <v>0</v>
      </c>
      <c r="I178" s="55">
        <f t="shared" si="77"/>
        <v>0</v>
      </c>
      <c r="J178" s="55">
        <f t="shared" si="77"/>
        <v>0</v>
      </c>
      <c r="K178" s="56">
        <f t="shared" si="77"/>
        <v>0</v>
      </c>
      <c r="L178" s="60">
        <f t="shared" si="77"/>
        <v>0</v>
      </c>
      <c r="M178" s="60">
        <f t="shared" si="77"/>
        <v>0</v>
      </c>
      <c r="N178" s="60">
        <f t="shared" si="77"/>
        <v>0</v>
      </c>
      <c r="O178" s="60">
        <f t="shared" si="77"/>
        <v>0</v>
      </c>
      <c r="P178" s="60">
        <f t="shared" si="77"/>
        <v>0</v>
      </c>
      <c r="Q178" s="60">
        <f t="shared" si="77"/>
        <v>0</v>
      </c>
      <c r="R178" s="60">
        <f t="shared" si="77"/>
        <v>0</v>
      </c>
      <c r="S178" s="60">
        <f t="shared" si="77"/>
        <v>0</v>
      </c>
      <c r="T178" s="60">
        <f t="shared" si="77"/>
        <v>0</v>
      </c>
      <c r="U178" s="60">
        <f t="shared" si="77"/>
        <v>0</v>
      </c>
      <c r="V178" s="60">
        <f t="shared" si="77"/>
        <v>0</v>
      </c>
      <c r="W178" s="60">
        <f t="shared" si="77"/>
        <v>0</v>
      </c>
      <c r="X178" s="60">
        <f t="shared" si="77"/>
        <v>0</v>
      </c>
      <c r="Y178" s="60">
        <f t="shared" si="77"/>
        <v>0</v>
      </c>
      <c r="Z178" s="60">
        <f t="shared" si="77"/>
        <v>0</v>
      </c>
      <c r="AA178" s="60">
        <f t="shared" si="77"/>
        <v>0</v>
      </c>
      <c r="AB178" s="60">
        <f t="shared" si="77"/>
        <v>0</v>
      </c>
      <c r="AC178" s="60">
        <f t="shared" si="77"/>
        <v>0</v>
      </c>
      <c r="AD178" s="60">
        <f t="shared" si="77"/>
        <v>0</v>
      </c>
      <c r="AE178" s="60">
        <f t="shared" si="77"/>
        <v>0</v>
      </c>
      <c r="AF178" s="60">
        <f t="shared" si="77"/>
        <v>0</v>
      </c>
      <c r="AG178" s="60">
        <f t="shared" si="77"/>
        <v>0</v>
      </c>
      <c r="AH178" s="60">
        <f t="shared" si="77"/>
        <v>0</v>
      </c>
    </row>
    <row r="179" spans="1:34" x14ac:dyDescent="0.3">
      <c r="B179" s="229">
        <f ca="1">E179+NPV(HLOOKUP($C$3,$C$7:$E$9,2,FALSE),F179:AH179)</f>
        <v>0</v>
      </c>
      <c r="C179" s="229">
        <f ca="1">SUM(E179:AH179)</f>
        <v>0</v>
      </c>
      <c r="D179" t="s">
        <v>402</v>
      </c>
      <c r="E179" s="45">
        <f>E178-SUM(E176:E177)</f>
        <v>0</v>
      </c>
      <c r="F179" s="45">
        <f t="shared" ref="F179:G179" si="78">F178-SUM(F176:F177)</f>
        <v>0</v>
      </c>
      <c r="G179" s="46">
        <f t="shared" si="78"/>
        <v>0</v>
      </c>
      <c r="H179" s="55">
        <f>H178-SUM(H176:H177)</f>
        <v>0</v>
      </c>
      <c r="I179" s="55">
        <f t="shared" ref="I179:AH179" si="79">I178-SUM(I176:I177)</f>
        <v>0</v>
      </c>
      <c r="J179" s="55">
        <f t="shared" si="79"/>
        <v>0</v>
      </c>
      <c r="K179" s="56">
        <f t="shared" si="79"/>
        <v>0</v>
      </c>
      <c r="L179" s="60">
        <f t="shared" ca="1" si="79"/>
        <v>0</v>
      </c>
      <c r="M179" s="60">
        <f t="shared" ca="1" si="79"/>
        <v>0</v>
      </c>
      <c r="N179" s="60">
        <f t="shared" ca="1" si="79"/>
        <v>0</v>
      </c>
      <c r="O179" s="60">
        <f t="shared" ca="1" si="79"/>
        <v>0</v>
      </c>
      <c r="P179" s="60">
        <f t="shared" ca="1" si="79"/>
        <v>0</v>
      </c>
      <c r="Q179" s="60">
        <f t="shared" ca="1" si="79"/>
        <v>0</v>
      </c>
      <c r="R179" s="60">
        <f t="shared" ca="1" si="79"/>
        <v>0</v>
      </c>
      <c r="S179" s="60">
        <f t="shared" ca="1" si="79"/>
        <v>0</v>
      </c>
      <c r="T179" s="60">
        <f t="shared" ca="1" si="79"/>
        <v>0</v>
      </c>
      <c r="U179" s="60">
        <f t="shared" ca="1" si="79"/>
        <v>0</v>
      </c>
      <c r="V179" s="60">
        <f t="shared" ca="1" si="79"/>
        <v>0</v>
      </c>
      <c r="W179" s="60">
        <f t="shared" ca="1" si="79"/>
        <v>0</v>
      </c>
      <c r="X179" s="60">
        <f t="shared" ca="1" si="79"/>
        <v>0</v>
      </c>
      <c r="Y179" s="60">
        <f t="shared" ca="1" si="79"/>
        <v>0</v>
      </c>
      <c r="Z179" s="60">
        <f t="shared" ca="1" si="79"/>
        <v>0</v>
      </c>
      <c r="AA179" s="60">
        <f t="shared" ca="1" si="79"/>
        <v>0</v>
      </c>
      <c r="AB179" s="60">
        <f t="shared" ca="1" si="79"/>
        <v>0</v>
      </c>
      <c r="AC179" s="60">
        <f t="shared" ca="1" si="79"/>
        <v>0</v>
      </c>
      <c r="AD179" s="60">
        <f t="shared" ca="1" si="79"/>
        <v>0</v>
      </c>
      <c r="AE179" s="60">
        <f t="shared" ca="1" si="79"/>
        <v>0</v>
      </c>
      <c r="AF179" s="60">
        <f t="shared" ca="1" si="79"/>
        <v>0</v>
      </c>
      <c r="AG179" s="60">
        <f t="shared" ca="1" si="79"/>
        <v>0</v>
      </c>
      <c r="AH179" s="60">
        <f t="shared" ca="1" si="79"/>
        <v>0</v>
      </c>
    </row>
    <row r="180" spans="1:34" x14ac:dyDescent="0.3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29"/>
      <c r="C182" s="229"/>
      <c r="D182" t="s">
        <v>204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 x14ac:dyDescent="0.3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29"/>
      <c r="C184" s="229"/>
      <c r="D184" t="s">
        <v>404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8">
        <f>IF(SUM($E176:G176)&lt;=0,0,-PMT($C$8,VLOOKUP($B174,$B$11:$C$20,2,FALSE),$B176))</f>
        <v>0</v>
      </c>
      <c r="H184" s="239">
        <f>IF(SUM($E176:H176)&lt;=0,0,-PMT($C$8,VLOOKUP($B174,$B$11:$C$20,2,FALSE),$B176))</f>
        <v>0</v>
      </c>
      <c r="I184" s="239">
        <f>IF(SUM($E176:I176)&lt;=0,0,-PMT($C$8,VLOOKUP($B174,$B$11:$C$20,2,FALSE),$B176))</f>
        <v>0</v>
      </c>
      <c r="J184" s="239">
        <f>IF(SUM($E176:J176)&lt;=0,0,-PMT($C$8,VLOOKUP($B174,$B$11:$C$20,2,FALSE),$B176))</f>
        <v>0</v>
      </c>
      <c r="K184" s="240">
        <f>IF(SUM($E176:K176)&lt;=0,0,-PMT($C$8,VLOOKUP($B174,$B$11:$C$20,2,FALSE),$B176))</f>
        <v>0</v>
      </c>
      <c r="L184" s="53">
        <f ca="1">IF(SUM($E176:L176)&lt;=0,0,-PMT($C$8,VLOOKUP($B174,$B$11:$C$20,2,FALSE),$B176))</f>
        <v>0</v>
      </c>
      <c r="M184" s="53">
        <f ca="1">IF(SUM($E176:M176)&lt;=0,0,-PMT($C$8,VLOOKUP($B174,$B$11:$C$20,2,FALSE),$B176))</f>
        <v>0</v>
      </c>
      <c r="N184" s="53">
        <f ca="1">IF(SUM($E176:N176)&lt;=0,0,-PMT($C$8,VLOOKUP($B174,$B$11:$C$20,2,FALSE),$B176))</f>
        <v>0</v>
      </c>
      <c r="O184" s="53">
        <f ca="1">IF(SUM($E176:O176)&lt;=0,0,-PMT($C$8,VLOOKUP($B174,$B$11:$C$20,2,FALSE),$B176))</f>
        <v>0</v>
      </c>
      <c r="P184" s="53">
        <f ca="1">IF(SUM($E176:P176)&lt;=0,0,-PMT($C$8,VLOOKUP($B174,$B$11:$C$20,2,FALSE),$B176))</f>
        <v>0</v>
      </c>
      <c r="Q184" s="53">
        <f ca="1">IF(SUM($E176:Q176)&lt;=0,0,-PMT($C$8,VLOOKUP($B174,$B$11:$C$20,2,FALSE),$B176))</f>
        <v>0</v>
      </c>
      <c r="R184" s="53">
        <f ca="1">IF(SUM($E176:R176)&lt;=0,0,-PMT($C$8,VLOOKUP($B174,$B$11:$C$20,2,FALSE),$B176))</f>
        <v>0</v>
      </c>
      <c r="S184" s="53">
        <f ca="1">IF(SUM($E176:S176)&lt;=0,0,-PMT($C$8,VLOOKUP($B174,$B$11:$C$20,2,FALSE),$B176))</f>
        <v>0</v>
      </c>
      <c r="T184" s="53">
        <f ca="1">IF(SUM($E176:T176)&lt;=0,0,-PMT($C$8,VLOOKUP($B174,$B$11:$C$20,2,FALSE),$B176))</f>
        <v>0</v>
      </c>
      <c r="U184" s="53">
        <f ca="1">IF(SUM($E176:U176)&lt;=0,0,-PMT($C$8,VLOOKUP($B174,$B$11:$C$20,2,FALSE),$B176))</f>
        <v>0</v>
      </c>
      <c r="V184" s="53">
        <f ca="1">IF(SUM($E176:V176)&lt;=0,0,-PMT($C$8,VLOOKUP($B174,$B$11:$C$20,2,FALSE),$B176))</f>
        <v>0</v>
      </c>
      <c r="W184" s="53">
        <f ca="1">IF(SUM($E176:W176)&lt;=0,0,-PMT($C$8,VLOOKUP($B174,$B$11:$C$20,2,FALSE),$B176))</f>
        <v>0</v>
      </c>
      <c r="X184" s="53">
        <f ca="1">IF(SUM($E176:X176)&lt;=0,0,-PMT($C$8,VLOOKUP($B174,$B$11:$C$20,2,FALSE),$B176))</f>
        <v>0</v>
      </c>
      <c r="Y184" s="53">
        <f ca="1">IF(SUM($E176:Y176)&lt;=0,0,-PMT($C$8,VLOOKUP($B174,$B$11:$C$20,2,FALSE),$B176))</f>
        <v>0</v>
      </c>
      <c r="Z184" s="53">
        <f ca="1">IF(SUM($E176:Z176)&lt;=0,0,-PMT($C$8,VLOOKUP($B174,$B$11:$C$20,2,FALSE),$B176))</f>
        <v>0</v>
      </c>
      <c r="AA184" s="53">
        <f ca="1">IF(SUM($E176:AA176)&lt;=0,0,-PMT($C$8,VLOOKUP($B174,$B$11:$C$20,2,FALSE),$B176))</f>
        <v>0</v>
      </c>
      <c r="AB184" s="53">
        <f ca="1">IF(SUM($E176:AB176)&lt;=0,0,-PMT($C$8,VLOOKUP($B174,$B$11:$C$20,2,FALSE),$B176))</f>
        <v>0</v>
      </c>
      <c r="AC184" s="53">
        <f ca="1">IF(SUM($E176:AC176)&lt;=0,0,-PMT($C$8,VLOOKUP($B174,$B$11:$C$20,2,FALSE),$B176))</f>
        <v>0</v>
      </c>
      <c r="AD184" s="53">
        <f ca="1">IF(SUM($E176:AD176)&lt;=0,0,-PMT($C$8,VLOOKUP($B174,$B$11:$C$20,2,FALSE),$B176))</f>
        <v>0</v>
      </c>
      <c r="AE184" s="53">
        <f ca="1">IF(SUM($E176:AE176)&lt;=0,0,-PMT($C$8,VLOOKUP($B174,$B$11:$C$20,2,FALSE),$B176))</f>
        <v>0</v>
      </c>
      <c r="AF184" s="53">
        <f ca="1">IF(SUM($E176:AF176)&lt;=0,0,-PMT($C$8,VLOOKUP($B174,$B$11:$C$20,2,FALSE),$B176))</f>
        <v>0</v>
      </c>
      <c r="AG184" s="53">
        <f ca="1">IF(SUM($E176:AG176)&lt;=0,0,-PMT($C$8,VLOOKUP($B174,$B$11:$C$20,2,FALSE),$B176))</f>
        <v>0</v>
      </c>
      <c r="AH184" s="53">
        <f ca="1">IF(SUM($E176:AH176)&lt;=0,0,-PMT($C$8,VLOOKUP($B174,$B$11:$C$20,2,FALSE),$B176))</f>
        <v>0</v>
      </c>
    </row>
    <row r="185" spans="1:34" x14ac:dyDescent="0.3">
      <c r="B185" s="229"/>
      <c r="C185" s="229"/>
      <c r="D185" t="s">
        <v>405</v>
      </c>
      <c r="E185" s="53">
        <f>E184+E177</f>
        <v>0</v>
      </c>
      <c r="F185" s="53">
        <f t="shared" ref="F185:AH185" si="80">F184+F177</f>
        <v>0</v>
      </c>
      <c r="G185" s="54">
        <f t="shared" si="80"/>
        <v>0</v>
      </c>
      <c r="H185" s="230">
        <f t="shared" si="80"/>
        <v>0</v>
      </c>
      <c r="I185" s="230">
        <f t="shared" si="80"/>
        <v>0</v>
      </c>
      <c r="J185" s="230">
        <f t="shared" si="80"/>
        <v>0</v>
      </c>
      <c r="K185" s="56">
        <f t="shared" si="80"/>
        <v>0</v>
      </c>
      <c r="L185" s="53">
        <f t="shared" ca="1" si="80"/>
        <v>0</v>
      </c>
      <c r="M185" s="53">
        <f t="shared" ca="1" si="80"/>
        <v>0</v>
      </c>
      <c r="N185" s="53">
        <f t="shared" ca="1" si="80"/>
        <v>0</v>
      </c>
      <c r="O185" s="53">
        <f t="shared" ca="1" si="80"/>
        <v>0</v>
      </c>
      <c r="P185" s="53">
        <f t="shared" ca="1" si="80"/>
        <v>0</v>
      </c>
      <c r="Q185" s="53">
        <f t="shared" ca="1" si="80"/>
        <v>0</v>
      </c>
      <c r="R185" s="53">
        <f t="shared" ca="1" si="80"/>
        <v>0</v>
      </c>
      <c r="S185" s="53">
        <f t="shared" ca="1" si="80"/>
        <v>0</v>
      </c>
      <c r="T185" s="53">
        <f t="shared" ca="1" si="80"/>
        <v>0</v>
      </c>
      <c r="U185" s="53">
        <f t="shared" ca="1" si="80"/>
        <v>0</v>
      </c>
      <c r="V185" s="53">
        <f t="shared" ca="1" si="80"/>
        <v>0</v>
      </c>
      <c r="W185" s="53">
        <f t="shared" ca="1" si="80"/>
        <v>0</v>
      </c>
      <c r="X185" s="53">
        <f t="shared" ca="1" si="80"/>
        <v>0</v>
      </c>
      <c r="Y185" s="53">
        <f t="shared" ca="1" si="80"/>
        <v>0</v>
      </c>
      <c r="Z185" s="53">
        <f t="shared" ca="1" si="80"/>
        <v>0</v>
      </c>
      <c r="AA185" s="53">
        <f t="shared" ca="1" si="80"/>
        <v>0</v>
      </c>
      <c r="AB185" s="53">
        <f t="shared" ca="1" si="80"/>
        <v>0</v>
      </c>
      <c r="AC185" s="53">
        <f t="shared" ca="1" si="80"/>
        <v>0</v>
      </c>
      <c r="AD185" s="53">
        <f t="shared" ca="1" si="80"/>
        <v>0</v>
      </c>
      <c r="AE185" s="53">
        <f t="shared" ca="1" si="80"/>
        <v>0</v>
      </c>
      <c r="AF185" s="53">
        <f t="shared" ca="1" si="80"/>
        <v>0</v>
      </c>
      <c r="AG185" s="53">
        <f t="shared" ca="1" si="80"/>
        <v>0</v>
      </c>
      <c r="AH185" s="53">
        <f t="shared" ca="1" si="80"/>
        <v>0</v>
      </c>
    </row>
    <row r="186" spans="1:34" x14ac:dyDescent="0.3">
      <c r="B186" s="229"/>
      <c r="C186" s="229"/>
      <c r="D186" t="s">
        <v>406</v>
      </c>
      <c r="E186" s="53">
        <f>IF(E178&gt;E185,1,0)</f>
        <v>0</v>
      </c>
      <c r="F186" s="53">
        <f t="shared" ref="F186:AH186" si="81">IF(F178&gt;F185,1,0)</f>
        <v>0</v>
      </c>
      <c r="G186" s="54">
        <f t="shared" si="81"/>
        <v>0</v>
      </c>
      <c r="H186" s="230">
        <f t="shared" si="81"/>
        <v>0</v>
      </c>
      <c r="I186" s="230">
        <f t="shared" si="81"/>
        <v>0</v>
      </c>
      <c r="J186" s="230">
        <f t="shared" si="81"/>
        <v>0</v>
      </c>
      <c r="K186" s="56">
        <f t="shared" si="81"/>
        <v>0</v>
      </c>
      <c r="L186" s="53">
        <f t="shared" ca="1" si="81"/>
        <v>0</v>
      </c>
      <c r="M186" s="53">
        <f t="shared" ca="1" si="81"/>
        <v>0</v>
      </c>
      <c r="N186" s="53">
        <f t="shared" ca="1" si="81"/>
        <v>0</v>
      </c>
      <c r="O186" s="53">
        <f t="shared" ca="1" si="81"/>
        <v>0</v>
      </c>
      <c r="P186" s="53">
        <f t="shared" ca="1" si="81"/>
        <v>0</v>
      </c>
      <c r="Q186" s="53">
        <f t="shared" ca="1" si="81"/>
        <v>0</v>
      </c>
      <c r="R186" s="53">
        <f t="shared" ca="1" si="81"/>
        <v>0</v>
      </c>
      <c r="S186" s="53">
        <f t="shared" ca="1" si="81"/>
        <v>0</v>
      </c>
      <c r="T186" s="53">
        <f t="shared" ca="1" si="81"/>
        <v>0</v>
      </c>
      <c r="U186" s="53">
        <f t="shared" ca="1" si="81"/>
        <v>0</v>
      </c>
      <c r="V186" s="53">
        <f t="shared" ca="1" si="81"/>
        <v>0</v>
      </c>
      <c r="W186" s="53">
        <f t="shared" ca="1" si="81"/>
        <v>0</v>
      </c>
      <c r="X186" s="53">
        <f t="shared" ca="1" si="81"/>
        <v>0</v>
      </c>
      <c r="Y186" s="53">
        <f t="shared" ca="1" si="81"/>
        <v>0</v>
      </c>
      <c r="Z186" s="53">
        <f t="shared" ca="1" si="81"/>
        <v>0</v>
      </c>
      <c r="AA186" s="53">
        <f t="shared" ca="1" si="81"/>
        <v>0</v>
      </c>
      <c r="AB186" s="53">
        <f t="shared" ca="1" si="81"/>
        <v>0</v>
      </c>
      <c r="AC186" s="53">
        <f t="shared" ca="1" si="81"/>
        <v>0</v>
      </c>
      <c r="AD186" s="53">
        <f t="shared" ca="1" si="81"/>
        <v>0</v>
      </c>
      <c r="AE186" s="53">
        <f t="shared" ca="1" si="81"/>
        <v>0</v>
      </c>
      <c r="AF186" s="53">
        <f t="shared" ca="1" si="81"/>
        <v>0</v>
      </c>
      <c r="AG186" s="53">
        <f t="shared" ca="1" si="81"/>
        <v>0</v>
      </c>
      <c r="AH186" s="53">
        <f t="shared" ca="1" si="81"/>
        <v>0</v>
      </c>
    </row>
    <row r="187" spans="1:34" x14ac:dyDescent="0.3">
      <c r="B187" s="229"/>
      <c r="C187" s="229"/>
      <c r="D187" t="s">
        <v>227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 ca="1">IF(AND(L186=1,SUM($E186:L186)=1),"Yes","-")</f>
        <v>-</v>
      </c>
      <c r="M187" s="61" t="str">
        <f ca="1">IF(AND(M186=1,SUM($E186:M186)=1),"Yes","-")</f>
        <v>-</v>
      </c>
      <c r="N187" s="61" t="str">
        <f ca="1">IF(AND(N186=1,SUM($E186:N186)=1),"Yes","-")</f>
        <v>-</v>
      </c>
      <c r="O187" s="61" t="str">
        <f ca="1">IF(AND(O186=1,SUM($E186:O186)=1),"Yes","-")</f>
        <v>-</v>
      </c>
      <c r="P187" s="61" t="str">
        <f ca="1">IF(AND(P186=1,SUM($E186:P186)=1),"Yes","-")</f>
        <v>-</v>
      </c>
      <c r="Q187" s="61" t="str">
        <f ca="1">IF(AND(Q186=1,SUM($E186:Q186)=1),"Yes","-")</f>
        <v>-</v>
      </c>
      <c r="R187" s="61" t="str">
        <f ca="1">IF(AND(R186=1,SUM($E186:R186)=1),"Yes","-")</f>
        <v>-</v>
      </c>
      <c r="S187" s="61" t="str">
        <f ca="1">IF(AND(S186=1,SUM($E186:S186)=1),"Yes","-")</f>
        <v>-</v>
      </c>
      <c r="T187" s="61" t="str">
        <f ca="1">IF(AND(T186=1,SUM($E186:T186)=1),"Yes","-")</f>
        <v>-</v>
      </c>
      <c r="U187" s="61" t="str">
        <f ca="1">IF(AND(U186=1,SUM($E186:U186)=1),"Yes","-")</f>
        <v>-</v>
      </c>
      <c r="V187" s="61" t="str">
        <f ca="1">IF(AND(V186=1,SUM($E186:V186)=1),"Yes","-")</f>
        <v>-</v>
      </c>
      <c r="W187" s="61" t="str">
        <f ca="1">IF(AND(W186=1,SUM($E186:W186)=1),"Yes","-")</f>
        <v>-</v>
      </c>
      <c r="X187" s="61" t="str">
        <f ca="1">IF(AND(X186=1,SUM($E186:X186)=1),"Yes","-")</f>
        <v>-</v>
      </c>
      <c r="Y187" s="61" t="str">
        <f ca="1">IF(AND(Y186=1,SUM($E186:Y186)=1),"Yes","-")</f>
        <v>-</v>
      </c>
      <c r="Z187" s="61" t="str">
        <f ca="1">IF(AND(Z186=1,SUM($E186:Z186)=1),"Yes","-")</f>
        <v>-</v>
      </c>
      <c r="AA187" s="61" t="str">
        <f ca="1">IF(AND(AA186=1,SUM($E186:AA186)=1),"Yes","-")</f>
        <v>-</v>
      </c>
      <c r="AB187" s="61" t="str">
        <f ca="1">IF(AND(AB186=1,SUM($E186:AB186)=1),"Yes","-")</f>
        <v>-</v>
      </c>
      <c r="AC187" s="61" t="str">
        <f ca="1">IF(AND(AC186=1,SUM($E186:AC186)=1),"Yes","-")</f>
        <v>-</v>
      </c>
      <c r="AD187" s="61" t="str">
        <f ca="1">IF(AND(AD186=1,SUM($E186:AD186)=1),"Yes","-")</f>
        <v>-</v>
      </c>
      <c r="AE187" s="61" t="str">
        <f ca="1">IF(AND(AE186=1,SUM($E186:AE186)=1),"Yes","-")</f>
        <v>-</v>
      </c>
      <c r="AF187" s="61" t="str">
        <f ca="1">IF(AND(AF186=1,SUM($E186:AF186)=1),"Yes","-")</f>
        <v>-</v>
      </c>
      <c r="AG187" s="61" t="str">
        <f ca="1">IF(AND(AG186=1,SUM($E186:AG186)=1),"Yes","-")</f>
        <v>-</v>
      </c>
      <c r="AH187" s="61" t="str">
        <f ca="1">IF(AND(AH186=1,SUM($E186:AH186)=1),"Yes","-")</f>
        <v>-</v>
      </c>
    </row>
    <row r="188" spans="1:34" ht="14.4" customHeight="1" x14ac:dyDescent="0.3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41" t="s">
        <v>407</v>
      </c>
      <c r="B189" s="229">
        <f ca="1">E189+NPV(HLOOKUP($C$3,$C$7:$E$9,2,FALSE),F189:AH189)</f>
        <v>0</v>
      </c>
      <c r="C189" s="229">
        <f ca="1">SUM(E189:AH189)</f>
        <v>0</v>
      </c>
      <c r="D189" t="s">
        <v>93</v>
      </c>
      <c r="E189" s="60" cm="1">
        <f t="array" aca="1" ref="E189" ca="1">IFERROR(INDEX($E176:$AH176, MAX(1,COLUMN(E189) - MATCH("Yes",$E187:$AH187,0))), 0)</f>
        <v>0</v>
      </c>
      <c r="F189" s="60" cm="1">
        <f t="array" aca="1" ref="F189" ca="1">IFERROR(INDEX($E176:$AH176, MAX(1,COLUMN(F189) - MATCH("Yes",$E187:$AH187,0))), 0)</f>
        <v>0</v>
      </c>
      <c r="G189" s="62" cm="1">
        <f t="array" aca="1" ref="G189" ca="1">IFERROR(INDEX($E176:$AH176, MAX(1,COLUMN(G189) - MATCH("Yes",$E187:$AH187,0))), 0)</f>
        <v>0</v>
      </c>
      <c r="H189" s="231" cm="1">
        <f t="array" aca="1" ref="H189" ca="1">IFERROR(INDEX($E176:$AH176, MAX(1,COLUMN(H189) - MATCH("Yes",$E187:$AH187,0))), 0)</f>
        <v>0</v>
      </c>
      <c r="I189" s="231" cm="1">
        <f t="array" aca="1" ref="I189" ca="1">IFERROR(INDEX($E176:$AH176, MAX(1,COLUMN(I189) - MATCH("Yes",$E187:$AH187,0))), 0)</f>
        <v>0</v>
      </c>
      <c r="J189" s="231" cm="1">
        <f t="array" aca="1" ref="J189" ca="1">IFERROR(INDEX($E176:$AH176, MAX(1,COLUMN(J189) - MATCH("Yes",$E187:$AH187,0))), 0)</f>
        <v>0</v>
      </c>
      <c r="K189" s="64" cm="1">
        <f t="array" aca="1" ref="K189" ca="1">IFERROR(INDEX($E176:$AH176, MAX(1,COLUMN(K189) - MATCH("Yes",$E187:$AH187,0))), 0)</f>
        <v>0</v>
      </c>
      <c r="L189" s="60" cm="1">
        <f t="array" aca="1" ref="L189" ca="1">IFERROR(INDEX($E176:$AH176, MAX(1,COLUMN(L189) - MATCH("Yes",$E187:$AH187,0))), 0)</f>
        <v>0</v>
      </c>
      <c r="M189" s="60" cm="1">
        <f t="array" aca="1" ref="M189" ca="1">IFERROR(INDEX($E176:$AH176, MAX(1,COLUMN(M189) - MATCH("Yes",$E187:$AH187,0))), 0)</f>
        <v>0</v>
      </c>
      <c r="N189" s="60" cm="1">
        <f t="array" aca="1" ref="N189" ca="1">IFERROR(INDEX($E176:$AH176, MAX(1,COLUMN(N189) - MATCH("Yes",$E187:$AH187,0))), 0)</f>
        <v>0</v>
      </c>
      <c r="O189" s="60" cm="1">
        <f t="array" aca="1" ref="O189" ca="1">IFERROR(INDEX($E176:$AH176, MAX(1,COLUMN(O189) - MATCH("Yes",$E187:$AH187,0))), 0)</f>
        <v>0</v>
      </c>
      <c r="P189" s="60" cm="1">
        <f t="array" aca="1" ref="P189" ca="1">IFERROR(INDEX($E176:$AH176, MAX(1,COLUMN(P189) - MATCH("Yes",$E187:$AH187,0))), 0)</f>
        <v>0</v>
      </c>
      <c r="Q189" s="60" cm="1">
        <f t="array" aca="1" ref="Q189" ca="1">IFERROR(INDEX($E176:$AH176, MAX(1,COLUMN(Q189) - MATCH("Yes",$E187:$AH187,0))), 0)</f>
        <v>0</v>
      </c>
      <c r="R189" s="60" cm="1">
        <f t="array" aca="1" ref="R189" ca="1">IFERROR(INDEX($E176:$AH176, MAX(1,COLUMN(R189) - MATCH("Yes",$E187:$AH187,0))), 0)</f>
        <v>0</v>
      </c>
      <c r="S189" s="60" cm="1">
        <f t="array" aca="1" ref="S189" ca="1">IFERROR(INDEX($E176:$AH176, MAX(1,COLUMN(S189) - MATCH("Yes",$E187:$AH187,0))), 0)</f>
        <v>0</v>
      </c>
      <c r="T189" s="60" cm="1">
        <f t="array" aca="1" ref="T189" ca="1">IFERROR(INDEX($E176:$AH176, MAX(1,COLUMN(T189) - MATCH("Yes",$E187:$AH187,0))), 0)</f>
        <v>0</v>
      </c>
      <c r="U189" s="60" cm="1">
        <f t="array" aca="1" ref="U189" ca="1">IFERROR(INDEX($E176:$AH176, MAX(1,COLUMN(U189) - MATCH("Yes",$E187:$AH187,0))), 0)</f>
        <v>0</v>
      </c>
      <c r="V189" s="60" cm="1">
        <f t="array" aca="1" ref="V189" ca="1">IFERROR(INDEX($E176:$AH176, MAX(1,COLUMN(V189) - MATCH("Yes",$E187:$AH187,0))), 0)</f>
        <v>0</v>
      </c>
      <c r="W189" s="60" cm="1">
        <f t="array" aca="1" ref="W189" ca="1">IFERROR(INDEX($E176:$AH176, MAX(1,COLUMN(W189) - MATCH("Yes",$E187:$AH187,0))), 0)</f>
        <v>0</v>
      </c>
      <c r="X189" s="60" cm="1">
        <f t="array" aca="1" ref="X189" ca="1">IFERROR(INDEX($E176:$AH176, MAX(1,COLUMN(X189) - MATCH("Yes",$E187:$AH187,0))), 0)</f>
        <v>0</v>
      </c>
      <c r="Y189" s="60" cm="1">
        <f t="array" aca="1" ref="Y189" ca="1">IFERROR(INDEX($E176:$AH176, MAX(1,COLUMN(Y189) - MATCH("Yes",$E187:$AH187,0))), 0)</f>
        <v>0</v>
      </c>
      <c r="Z189" s="60" cm="1">
        <f t="array" aca="1" ref="Z189" ca="1">IFERROR(INDEX($E176:$AH176, MAX(1,COLUMN(Z189) - MATCH("Yes",$E187:$AH187,0))), 0)</f>
        <v>0</v>
      </c>
      <c r="AA189" s="60" cm="1">
        <f t="array" aca="1" ref="AA189" ca="1">IFERROR(INDEX($E176:$AH176, MAX(1,COLUMN(AA189) - MATCH("Yes",$E187:$AH187,0))), 0)</f>
        <v>0</v>
      </c>
      <c r="AB189" s="60" cm="1">
        <f t="array" aca="1" ref="AB189" ca="1">IFERROR(INDEX($E176:$AH176, MAX(1,COLUMN(AB189) - MATCH("Yes",$E187:$AH187,0))), 0)</f>
        <v>0</v>
      </c>
      <c r="AC189" s="60" cm="1">
        <f t="array" aca="1" ref="AC189" ca="1">IFERROR(INDEX($E176:$AH176, MAX(1,COLUMN(AC189) - MATCH("Yes",$E187:$AH187,0))), 0)</f>
        <v>0</v>
      </c>
      <c r="AD189" s="60" cm="1">
        <f t="array" aca="1" ref="AD189" ca="1">IFERROR(INDEX($E176:$AH176, MAX(1,COLUMN(AD189) - MATCH("Yes",$E187:$AH187,0))), 0)</f>
        <v>0</v>
      </c>
      <c r="AE189" s="60" cm="1">
        <f t="array" aca="1" ref="AE189" ca="1">IFERROR(INDEX($E176:$AH176, MAX(1,COLUMN(AE189) - MATCH("Yes",$E187:$AH187,0))), 0)</f>
        <v>0</v>
      </c>
      <c r="AF189" s="60" cm="1">
        <f t="array" aca="1" ref="AF189" ca="1">IFERROR(INDEX($E176:$AH176, MAX(1,COLUMN(AF189) - MATCH("Yes",$E187:$AH187,0))), 0)</f>
        <v>0</v>
      </c>
      <c r="AG189" s="60" cm="1">
        <f t="array" aca="1" ref="AG189" ca="1">IFERROR(INDEX($E176:$AH176, MAX(1,COLUMN(AG189) - MATCH("Yes",$E187:$AH187,0))), 0)</f>
        <v>0</v>
      </c>
      <c r="AH189" s="60" cm="1">
        <f t="array" aca="1" ref="AH189" ca="1">IFERROR(INDEX($E176:$AH176, MAX(1,COLUMN(AH189) - MATCH("Yes",$E187:$AH187,0))), 0)</f>
        <v>0</v>
      </c>
    </row>
    <row r="190" spans="1:34" ht="14.4" customHeight="1" x14ac:dyDescent="0.3">
      <c r="A190" s="241"/>
      <c r="B190" s="229">
        <f t="shared" ref="B190:B191" ca="1" si="82">E190+NPV(HLOOKUP($C$3,$C$7:$E$9,2,FALSE),F190:AH190)</f>
        <v>0</v>
      </c>
      <c r="C190" s="229">
        <f t="shared" ref="C190:C191" ca="1" si="83">SUM(E190:AH190)</f>
        <v>0</v>
      </c>
      <c r="D190" t="s">
        <v>97</v>
      </c>
      <c r="E190" s="60">
        <f t="shared" ref="E190:AH190" ca="1" si="84">IF(SUM(E186:AH186)=0, E177, PRODUCT(E177*E186))</f>
        <v>0</v>
      </c>
      <c r="F190" s="60">
        <f t="shared" ca="1" si="84"/>
        <v>0</v>
      </c>
      <c r="G190" s="62">
        <f t="shared" ca="1" si="84"/>
        <v>0</v>
      </c>
      <c r="H190" s="231">
        <f t="shared" ca="1" si="84"/>
        <v>0</v>
      </c>
      <c r="I190" s="231">
        <f t="shared" ca="1" si="84"/>
        <v>0</v>
      </c>
      <c r="J190" s="231">
        <f t="shared" ca="1" si="84"/>
        <v>0</v>
      </c>
      <c r="K190" s="64">
        <f t="shared" ca="1" si="84"/>
        <v>0</v>
      </c>
      <c r="L190" s="60">
        <f t="shared" ca="1" si="84"/>
        <v>0</v>
      </c>
      <c r="M190" s="60">
        <f t="shared" ca="1" si="84"/>
        <v>0</v>
      </c>
      <c r="N190" s="60">
        <f t="shared" ca="1" si="84"/>
        <v>0</v>
      </c>
      <c r="O190" s="60">
        <f t="shared" ca="1" si="84"/>
        <v>0</v>
      </c>
      <c r="P190" s="60">
        <f t="shared" ca="1" si="84"/>
        <v>0</v>
      </c>
      <c r="Q190" s="60">
        <f t="shared" ca="1" si="84"/>
        <v>0</v>
      </c>
      <c r="R190" s="60">
        <f t="shared" ca="1" si="84"/>
        <v>0</v>
      </c>
      <c r="S190" s="60">
        <f t="shared" ca="1" si="84"/>
        <v>0</v>
      </c>
      <c r="T190" s="60">
        <f t="shared" ca="1" si="84"/>
        <v>0</v>
      </c>
      <c r="U190" s="60">
        <f t="shared" ca="1" si="84"/>
        <v>0</v>
      </c>
      <c r="V190" s="60">
        <f t="shared" ca="1" si="84"/>
        <v>0</v>
      </c>
      <c r="W190" s="60">
        <f t="shared" ca="1" si="84"/>
        <v>0</v>
      </c>
      <c r="X190" s="60">
        <f t="shared" ca="1" si="84"/>
        <v>0</v>
      </c>
      <c r="Y190" s="60">
        <f t="shared" ca="1" si="84"/>
        <v>0</v>
      </c>
      <c r="Z190" s="60">
        <f t="shared" ca="1" si="84"/>
        <v>0</v>
      </c>
      <c r="AA190" s="60">
        <f t="shared" ca="1" si="84"/>
        <v>0</v>
      </c>
      <c r="AB190" s="60">
        <f t="shared" ca="1" si="84"/>
        <v>0</v>
      </c>
      <c r="AC190" s="60">
        <f t="shared" ca="1" si="84"/>
        <v>0</v>
      </c>
      <c r="AD190" s="60">
        <f t="shared" ca="1" si="84"/>
        <v>0</v>
      </c>
      <c r="AE190" s="60">
        <f t="shared" ca="1" si="84"/>
        <v>0</v>
      </c>
      <c r="AF190" s="60">
        <f t="shared" ca="1" si="84"/>
        <v>0</v>
      </c>
      <c r="AG190" s="60">
        <f t="shared" ca="1" si="84"/>
        <v>0</v>
      </c>
      <c r="AH190" s="60">
        <f t="shared" ca="1" si="84"/>
        <v>0</v>
      </c>
    </row>
    <row r="191" spans="1:34" ht="14.4" customHeight="1" x14ac:dyDescent="0.3">
      <c r="A191" s="241"/>
      <c r="B191" s="229">
        <f t="shared" ca="1" si="82"/>
        <v>0</v>
      </c>
      <c r="C191" s="229">
        <f t="shared" ca="1" si="83"/>
        <v>0</v>
      </c>
      <c r="D191" t="s">
        <v>401</v>
      </c>
      <c r="E191" s="60">
        <f t="shared" ref="E191:AH191" ca="1" si="85">IF(SUM(E186:AH186)=0, E177, PRODUCT(E178*E186))</f>
        <v>0</v>
      </c>
      <c r="F191" s="60">
        <f t="shared" ca="1" si="85"/>
        <v>0</v>
      </c>
      <c r="G191" s="62">
        <f t="shared" ca="1" si="85"/>
        <v>0</v>
      </c>
      <c r="H191" s="231">
        <f t="shared" ca="1" si="85"/>
        <v>0</v>
      </c>
      <c r="I191" s="231">
        <f t="shared" ca="1" si="85"/>
        <v>0</v>
      </c>
      <c r="J191" s="231">
        <f t="shared" ca="1" si="85"/>
        <v>0</v>
      </c>
      <c r="K191" s="64">
        <f t="shared" ca="1" si="85"/>
        <v>0</v>
      </c>
      <c r="L191" s="60">
        <f t="shared" ca="1" si="85"/>
        <v>0</v>
      </c>
      <c r="M191" s="60">
        <f t="shared" ca="1" si="85"/>
        <v>0</v>
      </c>
      <c r="N191" s="60">
        <f t="shared" ca="1" si="85"/>
        <v>0</v>
      </c>
      <c r="O191" s="60">
        <f t="shared" ca="1" si="85"/>
        <v>0</v>
      </c>
      <c r="P191" s="60">
        <f t="shared" ca="1" si="85"/>
        <v>0</v>
      </c>
      <c r="Q191" s="60">
        <f t="shared" ca="1" si="85"/>
        <v>0</v>
      </c>
      <c r="R191" s="60">
        <f t="shared" ca="1" si="85"/>
        <v>0</v>
      </c>
      <c r="S191" s="60">
        <f t="shared" ca="1" si="85"/>
        <v>0</v>
      </c>
      <c r="T191" s="60">
        <f t="shared" ca="1" si="85"/>
        <v>0</v>
      </c>
      <c r="U191" s="60">
        <f t="shared" ca="1" si="85"/>
        <v>0</v>
      </c>
      <c r="V191" s="60">
        <f t="shared" ca="1" si="85"/>
        <v>0</v>
      </c>
      <c r="W191" s="60">
        <f t="shared" ca="1" si="85"/>
        <v>0</v>
      </c>
      <c r="X191" s="60">
        <f t="shared" ca="1" si="85"/>
        <v>0</v>
      </c>
      <c r="Y191" s="60">
        <f t="shared" ca="1" si="85"/>
        <v>0</v>
      </c>
      <c r="Z191" s="60">
        <f t="shared" ca="1" si="85"/>
        <v>0</v>
      </c>
      <c r="AA191" s="60">
        <f t="shared" ca="1" si="85"/>
        <v>0</v>
      </c>
      <c r="AB191" s="60">
        <f t="shared" ca="1" si="85"/>
        <v>0</v>
      </c>
      <c r="AC191" s="60">
        <f t="shared" ca="1" si="85"/>
        <v>0</v>
      </c>
      <c r="AD191" s="60">
        <f t="shared" ca="1" si="85"/>
        <v>0</v>
      </c>
      <c r="AE191" s="60">
        <f t="shared" ca="1" si="85"/>
        <v>0</v>
      </c>
      <c r="AF191" s="60">
        <f t="shared" ca="1" si="85"/>
        <v>0</v>
      </c>
      <c r="AG191" s="60">
        <f t="shared" ca="1" si="85"/>
        <v>0</v>
      </c>
      <c r="AH191" s="60">
        <f t="shared" ca="1" si="85"/>
        <v>0</v>
      </c>
    </row>
    <row r="192" spans="1:34" ht="14.4" customHeight="1" x14ac:dyDescent="0.3">
      <c r="A192" s="241"/>
      <c r="B192" s="229">
        <f ca="1">E192+NPV(HLOOKUP($C$3,$C$7:$E$9,2,FALSE),F192:AH192)</f>
        <v>0</v>
      </c>
      <c r="C192" s="229">
        <f ca="1">SUM(E192:AH192)</f>
        <v>0</v>
      </c>
      <c r="D192" t="s">
        <v>402</v>
      </c>
      <c r="E192" s="45">
        <f t="shared" ref="E192:AH192" ca="1" si="86">E191-SUM(E189:E190)</f>
        <v>0</v>
      </c>
      <c r="F192" s="45">
        <f t="shared" ca="1" si="86"/>
        <v>0</v>
      </c>
      <c r="G192" s="54">
        <f t="shared" ca="1" si="86"/>
        <v>0</v>
      </c>
      <c r="H192" s="55">
        <f t="shared" ca="1" si="86"/>
        <v>0</v>
      </c>
      <c r="I192" s="55">
        <f t="shared" ca="1" si="86"/>
        <v>0</v>
      </c>
      <c r="J192" s="55">
        <f t="shared" ca="1" si="86"/>
        <v>0</v>
      </c>
      <c r="K192" s="56">
        <f t="shared" ca="1" si="86"/>
        <v>0</v>
      </c>
      <c r="L192" s="45">
        <f t="shared" ca="1" si="86"/>
        <v>0</v>
      </c>
      <c r="M192" s="60">
        <f t="shared" ca="1" si="86"/>
        <v>0</v>
      </c>
      <c r="N192" s="60">
        <f t="shared" ca="1" si="86"/>
        <v>0</v>
      </c>
      <c r="O192" s="60">
        <f t="shared" ca="1" si="86"/>
        <v>0</v>
      </c>
      <c r="P192" s="60">
        <f t="shared" ca="1" si="86"/>
        <v>0</v>
      </c>
      <c r="Q192" s="60">
        <f t="shared" ca="1" si="86"/>
        <v>0</v>
      </c>
      <c r="R192" s="60">
        <f t="shared" ca="1" si="86"/>
        <v>0</v>
      </c>
      <c r="S192" s="60">
        <f t="shared" ca="1" si="86"/>
        <v>0</v>
      </c>
      <c r="T192" s="60">
        <f t="shared" ca="1" si="86"/>
        <v>0</v>
      </c>
      <c r="U192" s="60">
        <f t="shared" ca="1" si="86"/>
        <v>0</v>
      </c>
      <c r="V192" s="60">
        <f t="shared" ca="1" si="86"/>
        <v>0</v>
      </c>
      <c r="W192" s="60">
        <f t="shared" ca="1" si="86"/>
        <v>0</v>
      </c>
      <c r="X192" s="60">
        <f t="shared" ca="1" si="86"/>
        <v>0</v>
      </c>
      <c r="Y192" s="60">
        <f t="shared" ca="1" si="86"/>
        <v>0</v>
      </c>
      <c r="Z192" s="60">
        <f t="shared" ca="1" si="86"/>
        <v>0</v>
      </c>
      <c r="AA192" s="60">
        <f t="shared" ca="1" si="86"/>
        <v>0</v>
      </c>
      <c r="AB192" s="60">
        <f t="shared" ca="1" si="86"/>
        <v>0</v>
      </c>
      <c r="AC192" s="60">
        <f t="shared" ca="1" si="86"/>
        <v>0</v>
      </c>
      <c r="AD192" s="60">
        <f t="shared" ca="1" si="86"/>
        <v>0</v>
      </c>
      <c r="AE192" s="60">
        <f t="shared" ca="1" si="86"/>
        <v>0</v>
      </c>
      <c r="AF192" s="60">
        <f t="shared" ca="1" si="86"/>
        <v>0</v>
      </c>
      <c r="AG192" s="60">
        <f t="shared" ca="1" si="86"/>
        <v>0</v>
      </c>
      <c r="AH192" s="60">
        <f t="shared" ca="1" si="86"/>
        <v>0</v>
      </c>
    </row>
    <row r="193" spans="1:34" ht="14.4" customHeight="1" thickBot="1" x14ac:dyDescent="0.35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217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42" t="s">
        <v>403</v>
      </c>
      <c r="B195" s="41" t="s">
        <v>220</v>
      </c>
      <c r="C195" s="41" t="s">
        <v>203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33">
        <f ca="1">E196+NPV(HLOOKUP($C$3,$C$7:$E$9,2,FALSE),F196:AH196)</f>
        <v>0</v>
      </c>
      <c r="C196" s="233">
        <f ca="1"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 ca="1">HLOOKUP($C$4,$C$7:$E$9,3,FALSE)*'2.3.1 Cost_Sum'!M233</f>
        <v>0</v>
      </c>
      <c r="M196" s="60">
        <f ca="1">HLOOKUP($C$4,$C$7:$E$9,3,FALSE)*'2.3.1 Cost_Sum'!N233</f>
        <v>0</v>
      </c>
      <c r="N196" s="60">
        <f ca="1">HLOOKUP($C$4,$C$7:$E$9,3,FALSE)*'2.3.1 Cost_Sum'!O233</f>
        <v>0</v>
      </c>
      <c r="O196" s="60">
        <f ca="1">HLOOKUP($C$4,$C$7:$E$9,3,FALSE)*'2.3.1 Cost_Sum'!P233</f>
        <v>0</v>
      </c>
      <c r="P196" s="60">
        <f ca="1">HLOOKUP($C$4,$C$7:$E$9,3,FALSE)*'2.3.1 Cost_Sum'!Q233</f>
        <v>0</v>
      </c>
      <c r="Q196" s="60">
        <f ca="1">HLOOKUP($C$4,$C$7:$E$9,3,FALSE)*'2.3.1 Cost_Sum'!R233</f>
        <v>0</v>
      </c>
      <c r="R196" s="60">
        <f ca="1">HLOOKUP($C$4,$C$7:$E$9,3,FALSE)*'2.3.1 Cost_Sum'!S233</f>
        <v>0</v>
      </c>
      <c r="S196" s="60">
        <f ca="1">HLOOKUP($C$4,$C$7:$E$9,3,FALSE)*'2.3.1 Cost_Sum'!T233</f>
        <v>0</v>
      </c>
      <c r="T196" s="60">
        <f ca="1">HLOOKUP($C$4,$C$7:$E$9,3,FALSE)*'2.3.1 Cost_Sum'!U233</f>
        <v>0</v>
      </c>
      <c r="U196" s="60">
        <f ca="1">HLOOKUP($C$4,$C$7:$E$9,3,FALSE)*'2.3.1 Cost_Sum'!V233</f>
        <v>0</v>
      </c>
      <c r="V196" s="60">
        <f ca="1">HLOOKUP($C$4,$C$7:$E$9,3,FALSE)*'2.3.1 Cost_Sum'!W233</f>
        <v>0</v>
      </c>
      <c r="W196" s="60">
        <f ca="1">HLOOKUP($C$4,$C$7:$E$9,3,FALSE)*'2.3.1 Cost_Sum'!X233</f>
        <v>0</v>
      </c>
      <c r="X196" s="60">
        <f ca="1">HLOOKUP($C$4,$C$7:$E$9,3,FALSE)*'2.3.1 Cost_Sum'!Y233</f>
        <v>0</v>
      </c>
      <c r="Y196" s="60">
        <f ca="1">HLOOKUP($C$4,$C$7:$E$9,3,FALSE)*'2.3.1 Cost_Sum'!Z233</f>
        <v>0</v>
      </c>
      <c r="Z196" s="60">
        <f ca="1">HLOOKUP($C$4,$C$7:$E$9,3,FALSE)*'2.3.1 Cost_Sum'!AA233</f>
        <v>0</v>
      </c>
      <c r="AA196" s="60">
        <f ca="1">HLOOKUP($C$4,$C$7:$E$9,3,FALSE)*'2.3.1 Cost_Sum'!AB233</f>
        <v>0</v>
      </c>
      <c r="AB196" s="60">
        <f ca="1">HLOOKUP($C$4,$C$7:$E$9,3,FALSE)*'2.3.1 Cost_Sum'!AC233</f>
        <v>0</v>
      </c>
      <c r="AC196" s="60">
        <f ca="1">HLOOKUP($C$4,$C$7:$E$9,3,FALSE)*'2.3.1 Cost_Sum'!AD233</f>
        <v>0</v>
      </c>
      <c r="AD196" s="60">
        <f ca="1">HLOOKUP($C$4,$C$7:$E$9,3,FALSE)*'2.3.1 Cost_Sum'!AE233</f>
        <v>0</v>
      </c>
      <c r="AE196" s="60">
        <f ca="1">HLOOKUP($C$4,$C$7:$E$9,3,FALSE)*'2.3.1 Cost_Sum'!AF233</f>
        <v>0</v>
      </c>
      <c r="AF196" s="60">
        <f ca="1">HLOOKUP($C$4,$C$7:$E$9,3,FALSE)*'2.3.1 Cost_Sum'!AG233</f>
        <v>0</v>
      </c>
      <c r="AG196" s="60">
        <f ca="1">HLOOKUP($C$4,$C$7:$E$9,3,FALSE)*'2.3.1 Cost_Sum'!AH233</f>
        <v>0</v>
      </c>
      <c r="AH196" s="60">
        <f ca="1">HLOOKUP($C$4,$C$7:$E$9,3,FALSE)*'2.3.1 Cost_Sum'!AI233</f>
        <v>0</v>
      </c>
    </row>
    <row r="197" spans="1:34" s="40" customFormat="1" x14ac:dyDescent="0.3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Cost_Sum'!F234</f>
        <v>0</v>
      </c>
      <c r="F197" s="60">
        <f>HLOOKUP($C$4,$C$7:$E$9,3,FALSE)*'2.3.1 Cost_Sum'!G234</f>
        <v>0</v>
      </c>
      <c r="G197" s="54">
        <f>HLOOKUP($C$4,$C$7:$E$9,3,FALSE)*'2.3.1 Cost_Sum'!H234</f>
        <v>0</v>
      </c>
      <c r="H197" s="55">
        <f>HLOOKUP($C$4,$C$7:$E$9,3,FALSE)*'2.3.1 Cost_Sum'!I234</f>
        <v>0</v>
      </c>
      <c r="I197" s="55">
        <f>HLOOKUP($C$4,$C$7:$E$9,3,FALSE)*'2.3.1 Cost_Sum'!J234</f>
        <v>0</v>
      </c>
      <c r="J197" s="55">
        <f>HLOOKUP($C$4,$C$7:$E$9,3,FALSE)*'2.3.1 Cost_Sum'!K234</f>
        <v>0</v>
      </c>
      <c r="K197" s="56">
        <f>HLOOKUP($C$4,$C$7:$E$9,3,FALSE)*'2.3.1 Cost_Sum'!L234</f>
        <v>0</v>
      </c>
      <c r="L197" s="60">
        <f>HLOOKUP($C$4,$C$7:$E$9,3,FALSE)*'2.3.1 Cost_Sum'!M234</f>
        <v>0</v>
      </c>
      <c r="M197" s="60">
        <f>HLOOKUP($C$4,$C$7:$E$9,3,FALSE)*'2.3.1 Cost_Sum'!N234</f>
        <v>0</v>
      </c>
      <c r="N197" s="60">
        <f>HLOOKUP($C$4,$C$7:$E$9,3,FALSE)*'2.3.1 Cost_Sum'!O234</f>
        <v>0</v>
      </c>
      <c r="O197" s="60">
        <f>HLOOKUP($C$4,$C$7:$E$9,3,FALSE)*'2.3.1 Cost_Sum'!P234</f>
        <v>0</v>
      </c>
      <c r="P197" s="60">
        <f>HLOOKUP($C$4,$C$7:$E$9,3,FALSE)*'2.3.1 Cost_Sum'!Q234</f>
        <v>0</v>
      </c>
      <c r="Q197" s="60">
        <f>HLOOKUP($C$4,$C$7:$E$9,3,FALSE)*'2.3.1 Cost_Sum'!R234</f>
        <v>0</v>
      </c>
      <c r="R197" s="60">
        <f>HLOOKUP($C$4,$C$7:$E$9,3,FALSE)*'2.3.1 Cost_Sum'!S234</f>
        <v>0</v>
      </c>
      <c r="S197" s="60">
        <f>HLOOKUP($C$4,$C$7:$E$9,3,FALSE)*'2.3.1 Cost_Sum'!T234</f>
        <v>0</v>
      </c>
      <c r="T197" s="60">
        <f>HLOOKUP($C$4,$C$7:$E$9,3,FALSE)*'2.3.1 Cost_Sum'!U234</f>
        <v>0</v>
      </c>
      <c r="U197" s="60">
        <f>HLOOKUP($C$4,$C$7:$E$9,3,FALSE)*'2.3.1 Cost_Sum'!V234</f>
        <v>0</v>
      </c>
      <c r="V197" s="60">
        <f>HLOOKUP($C$4,$C$7:$E$9,3,FALSE)*'2.3.1 Cost_Sum'!W234</f>
        <v>0</v>
      </c>
      <c r="W197" s="60">
        <f>HLOOKUP($C$4,$C$7:$E$9,3,FALSE)*'2.3.1 Cost_Sum'!X234</f>
        <v>0</v>
      </c>
      <c r="X197" s="60">
        <f>HLOOKUP($C$4,$C$7:$E$9,3,FALSE)*'2.3.1 Cost_Sum'!Y234</f>
        <v>0</v>
      </c>
      <c r="Y197" s="60">
        <f>HLOOKUP($C$4,$C$7:$E$9,3,FALSE)*'2.3.1 Cost_Sum'!Z234</f>
        <v>0</v>
      </c>
      <c r="Z197" s="60">
        <f>HLOOKUP($C$4,$C$7:$E$9,3,FALSE)*'2.3.1 Cost_Sum'!AA234</f>
        <v>0</v>
      </c>
      <c r="AA197" s="60">
        <f>HLOOKUP($C$4,$C$7:$E$9,3,FALSE)*'2.3.1 Cost_Sum'!AB234</f>
        <v>0</v>
      </c>
      <c r="AB197" s="60">
        <f>HLOOKUP($C$4,$C$7:$E$9,3,FALSE)*'2.3.1 Cost_Sum'!AC234</f>
        <v>0</v>
      </c>
      <c r="AC197" s="60">
        <f>HLOOKUP($C$4,$C$7:$E$9,3,FALSE)*'2.3.1 Cost_Sum'!AD234</f>
        <v>0</v>
      </c>
      <c r="AD197" s="60">
        <f>HLOOKUP($C$4,$C$7:$E$9,3,FALSE)*'2.3.1 Cost_Sum'!AE234</f>
        <v>0</v>
      </c>
      <c r="AE197" s="60">
        <f>HLOOKUP($C$4,$C$7:$E$9,3,FALSE)*'2.3.1 Cost_Sum'!AF234</f>
        <v>0</v>
      </c>
      <c r="AF197" s="60">
        <f>HLOOKUP($C$4,$C$7:$E$9,3,FALSE)*'2.3.1 Cost_Sum'!AG234</f>
        <v>0</v>
      </c>
      <c r="AG197" s="60">
        <f>HLOOKUP($C$4,$C$7:$E$9,3,FALSE)*'2.3.1 Cost_Sum'!AH234</f>
        <v>0</v>
      </c>
      <c r="AH197" s="60">
        <f>HLOOKUP($C$4,$C$7:$E$9,3,FALSE)*'2.3.1 Cost_Sum'!AI234</f>
        <v>0</v>
      </c>
    </row>
    <row r="198" spans="1:34" x14ac:dyDescent="0.3">
      <c r="B198" s="229">
        <f>E198+NPV(HLOOKUP($C$3,$C$7:$E$9,2,FALSE),F198:AH198)</f>
        <v>0</v>
      </c>
      <c r="C198" s="229">
        <f>SUM(E198:AH198)</f>
        <v>0</v>
      </c>
      <c r="D198" t="s">
        <v>401</v>
      </c>
      <c r="E198" s="60">
        <f t="shared" ref="E198:AH198" si="87">IF(E$197&lt;&gt;0,E$32-E202,0)</f>
        <v>0</v>
      </c>
      <c r="F198" s="60">
        <f t="shared" si="87"/>
        <v>0</v>
      </c>
      <c r="G198" s="54">
        <f t="shared" si="87"/>
        <v>0</v>
      </c>
      <c r="H198" s="55">
        <f t="shared" si="87"/>
        <v>0</v>
      </c>
      <c r="I198" s="55">
        <f t="shared" si="87"/>
        <v>0</v>
      </c>
      <c r="J198" s="55">
        <f t="shared" si="87"/>
        <v>0</v>
      </c>
      <c r="K198" s="56">
        <f t="shared" si="87"/>
        <v>0</v>
      </c>
      <c r="L198" s="60">
        <f t="shared" si="87"/>
        <v>0</v>
      </c>
      <c r="M198" s="60">
        <f t="shared" si="87"/>
        <v>0</v>
      </c>
      <c r="N198" s="60">
        <f t="shared" si="87"/>
        <v>0</v>
      </c>
      <c r="O198" s="60">
        <f t="shared" si="87"/>
        <v>0</v>
      </c>
      <c r="P198" s="60">
        <f t="shared" si="87"/>
        <v>0</v>
      </c>
      <c r="Q198" s="60">
        <f t="shared" si="87"/>
        <v>0</v>
      </c>
      <c r="R198" s="60">
        <f t="shared" si="87"/>
        <v>0</v>
      </c>
      <c r="S198" s="60">
        <f t="shared" si="87"/>
        <v>0</v>
      </c>
      <c r="T198" s="60">
        <f t="shared" si="87"/>
        <v>0</v>
      </c>
      <c r="U198" s="60">
        <f t="shared" si="87"/>
        <v>0</v>
      </c>
      <c r="V198" s="60">
        <f t="shared" si="87"/>
        <v>0</v>
      </c>
      <c r="W198" s="60">
        <f t="shared" si="87"/>
        <v>0</v>
      </c>
      <c r="X198" s="60">
        <f t="shared" si="87"/>
        <v>0</v>
      </c>
      <c r="Y198" s="60">
        <f t="shared" si="87"/>
        <v>0</v>
      </c>
      <c r="Z198" s="60">
        <f t="shared" si="87"/>
        <v>0</v>
      </c>
      <c r="AA198" s="60">
        <f t="shared" si="87"/>
        <v>0</v>
      </c>
      <c r="AB198" s="60">
        <f t="shared" si="87"/>
        <v>0</v>
      </c>
      <c r="AC198" s="60">
        <f t="shared" si="87"/>
        <v>0</v>
      </c>
      <c r="AD198" s="60">
        <f t="shared" si="87"/>
        <v>0</v>
      </c>
      <c r="AE198" s="60">
        <f t="shared" si="87"/>
        <v>0</v>
      </c>
      <c r="AF198" s="60">
        <f t="shared" si="87"/>
        <v>0</v>
      </c>
      <c r="AG198" s="60">
        <f t="shared" si="87"/>
        <v>0</v>
      </c>
      <c r="AH198" s="60">
        <f t="shared" si="87"/>
        <v>0</v>
      </c>
    </row>
    <row r="199" spans="1:34" x14ac:dyDescent="0.3">
      <c r="B199" s="229">
        <f ca="1">E199+NPV(HLOOKUP($C$3,$C$7:$E$9,2,FALSE),F199:AH199)</f>
        <v>0</v>
      </c>
      <c r="C199" s="229">
        <f ca="1">SUM(E199:AH199)</f>
        <v>0</v>
      </c>
      <c r="D199" t="s">
        <v>402</v>
      </c>
      <c r="E199" s="45">
        <f>E198-SUM(E196:E197)</f>
        <v>0</v>
      </c>
      <c r="F199" s="45">
        <f t="shared" ref="F199:G199" si="88">F198-SUM(F196:F197)</f>
        <v>0</v>
      </c>
      <c r="G199" s="46">
        <f t="shared" si="88"/>
        <v>0</v>
      </c>
      <c r="H199" s="55">
        <f>H198-SUM(H196:H197)</f>
        <v>0</v>
      </c>
      <c r="I199" s="55">
        <f t="shared" ref="I199:AH199" si="89">I198-SUM(I196:I197)</f>
        <v>0</v>
      </c>
      <c r="J199" s="55">
        <f t="shared" si="89"/>
        <v>0</v>
      </c>
      <c r="K199" s="56">
        <f t="shared" si="89"/>
        <v>0</v>
      </c>
      <c r="L199" s="60">
        <f t="shared" ca="1" si="89"/>
        <v>0</v>
      </c>
      <c r="M199" s="60">
        <f t="shared" ca="1" si="89"/>
        <v>0</v>
      </c>
      <c r="N199" s="60">
        <f t="shared" ca="1" si="89"/>
        <v>0</v>
      </c>
      <c r="O199" s="60">
        <f t="shared" ca="1" si="89"/>
        <v>0</v>
      </c>
      <c r="P199" s="60">
        <f t="shared" ca="1" si="89"/>
        <v>0</v>
      </c>
      <c r="Q199" s="60">
        <f t="shared" ca="1" si="89"/>
        <v>0</v>
      </c>
      <c r="R199" s="60">
        <f t="shared" ca="1" si="89"/>
        <v>0</v>
      </c>
      <c r="S199" s="60">
        <f t="shared" ca="1" si="89"/>
        <v>0</v>
      </c>
      <c r="T199" s="60">
        <f t="shared" ca="1" si="89"/>
        <v>0</v>
      </c>
      <c r="U199" s="60">
        <f t="shared" ca="1" si="89"/>
        <v>0</v>
      </c>
      <c r="V199" s="60">
        <f t="shared" ca="1" si="89"/>
        <v>0</v>
      </c>
      <c r="W199" s="60">
        <f t="shared" ca="1" si="89"/>
        <v>0</v>
      </c>
      <c r="X199" s="60">
        <f t="shared" ca="1" si="89"/>
        <v>0</v>
      </c>
      <c r="Y199" s="60">
        <f t="shared" ca="1" si="89"/>
        <v>0</v>
      </c>
      <c r="Z199" s="60">
        <f t="shared" ca="1" si="89"/>
        <v>0</v>
      </c>
      <c r="AA199" s="60">
        <f t="shared" ca="1" si="89"/>
        <v>0</v>
      </c>
      <c r="AB199" s="60">
        <f t="shared" ca="1" si="89"/>
        <v>0</v>
      </c>
      <c r="AC199" s="60">
        <f t="shared" ca="1" si="89"/>
        <v>0</v>
      </c>
      <c r="AD199" s="60">
        <f t="shared" ca="1" si="89"/>
        <v>0</v>
      </c>
      <c r="AE199" s="60">
        <f t="shared" ca="1" si="89"/>
        <v>0</v>
      </c>
      <c r="AF199" s="60">
        <f t="shared" ca="1" si="89"/>
        <v>0</v>
      </c>
      <c r="AG199" s="60">
        <f t="shared" ca="1" si="89"/>
        <v>0</v>
      </c>
      <c r="AH199" s="60">
        <f t="shared" ca="1" si="89"/>
        <v>0</v>
      </c>
    </row>
    <row r="200" spans="1:34" x14ac:dyDescent="0.3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29"/>
      <c r="C202" s="229"/>
      <c r="D202" t="s">
        <v>204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29"/>
      <c r="C204" s="229"/>
      <c r="D204" t="s">
        <v>404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8">
        <f>IF(SUM($E196:G196)&lt;=0,0,-PMT($C$8,VLOOKUP($B194,$B$11:$C$20,2,FALSE),$B196))</f>
        <v>0</v>
      </c>
      <c r="H204" s="239">
        <f>IF(SUM($E196:H196)&lt;=0,0,-PMT($C$8,VLOOKUP($B194,$B$11:$C$20,2,FALSE),$B196))</f>
        <v>0</v>
      </c>
      <c r="I204" s="239">
        <f>IF(SUM($E196:I196)&lt;=0,0,-PMT($C$8,VLOOKUP($B194,$B$11:$C$20,2,FALSE),$B196))</f>
        <v>0</v>
      </c>
      <c r="J204" s="239">
        <f>IF(SUM($E196:J196)&lt;=0,0,-PMT($C$8,VLOOKUP($B194,$B$11:$C$20,2,FALSE),$B196))</f>
        <v>0</v>
      </c>
      <c r="K204" s="240">
        <f>IF(SUM($E196:K196)&lt;=0,0,-PMT($C$8,VLOOKUP($B194,$B$11:$C$20,2,FALSE),$B196))</f>
        <v>0</v>
      </c>
      <c r="L204" s="53">
        <f ca="1">IF(SUM($E196:L196)&lt;=0,0,-PMT($C$8,VLOOKUP($B194,$B$11:$C$20,2,FALSE),$B196))</f>
        <v>0</v>
      </c>
      <c r="M204" s="53">
        <f ca="1">IF(SUM($E196:M196)&lt;=0,0,-PMT($C$8,VLOOKUP($B194,$B$11:$C$20,2,FALSE),$B196))</f>
        <v>0</v>
      </c>
      <c r="N204" s="53">
        <f ca="1">IF(SUM($E196:N196)&lt;=0,0,-PMT($C$8,VLOOKUP($B194,$B$11:$C$20,2,FALSE),$B196))</f>
        <v>0</v>
      </c>
      <c r="O204" s="53">
        <f ca="1">IF(SUM($E196:O196)&lt;=0,0,-PMT($C$8,VLOOKUP($B194,$B$11:$C$20,2,FALSE),$B196))</f>
        <v>0</v>
      </c>
      <c r="P204" s="53">
        <f ca="1">IF(SUM($E196:P196)&lt;=0,0,-PMT($C$8,VLOOKUP($B194,$B$11:$C$20,2,FALSE),$B196))</f>
        <v>0</v>
      </c>
      <c r="Q204" s="53">
        <f ca="1">IF(SUM($E196:Q196)&lt;=0,0,-PMT($C$8,VLOOKUP($B194,$B$11:$C$20,2,FALSE),$B196))</f>
        <v>0</v>
      </c>
      <c r="R204" s="53">
        <f ca="1">IF(SUM($E196:R196)&lt;=0,0,-PMT($C$8,VLOOKUP($B194,$B$11:$C$20,2,FALSE),$B196))</f>
        <v>0</v>
      </c>
      <c r="S204" s="53">
        <f ca="1">IF(SUM($E196:S196)&lt;=0,0,-PMT($C$8,VLOOKUP($B194,$B$11:$C$20,2,FALSE),$B196))</f>
        <v>0</v>
      </c>
      <c r="T204" s="53">
        <f ca="1">IF(SUM($E196:T196)&lt;=0,0,-PMT($C$8,VLOOKUP($B194,$B$11:$C$20,2,FALSE),$B196))</f>
        <v>0</v>
      </c>
      <c r="U204" s="53">
        <f ca="1">IF(SUM($E196:U196)&lt;=0,0,-PMT($C$8,VLOOKUP($B194,$B$11:$C$20,2,FALSE),$B196))</f>
        <v>0</v>
      </c>
      <c r="V204" s="53">
        <f ca="1">IF(SUM($E196:V196)&lt;=0,0,-PMT($C$8,VLOOKUP($B194,$B$11:$C$20,2,FALSE),$B196))</f>
        <v>0</v>
      </c>
      <c r="W204" s="53">
        <f ca="1">IF(SUM($E196:W196)&lt;=0,0,-PMT($C$8,VLOOKUP($B194,$B$11:$C$20,2,FALSE),$B196))</f>
        <v>0</v>
      </c>
      <c r="X204" s="53">
        <f ca="1">IF(SUM($E196:X196)&lt;=0,0,-PMT($C$8,VLOOKUP($B194,$B$11:$C$20,2,FALSE),$B196))</f>
        <v>0</v>
      </c>
      <c r="Y204" s="53">
        <f ca="1">IF(SUM($E196:Y196)&lt;=0,0,-PMT($C$8,VLOOKUP($B194,$B$11:$C$20,2,FALSE),$B196))</f>
        <v>0</v>
      </c>
      <c r="Z204" s="53">
        <f ca="1">IF(SUM($E196:Z196)&lt;=0,0,-PMT($C$8,VLOOKUP($B194,$B$11:$C$20,2,FALSE),$B196))</f>
        <v>0</v>
      </c>
      <c r="AA204" s="53">
        <f ca="1">IF(SUM($E196:AA196)&lt;=0,0,-PMT($C$8,VLOOKUP($B194,$B$11:$C$20,2,FALSE),$B196))</f>
        <v>0</v>
      </c>
      <c r="AB204" s="53">
        <f ca="1">IF(SUM($E196:AB196)&lt;=0,0,-PMT($C$8,VLOOKUP($B194,$B$11:$C$20,2,FALSE),$B196))</f>
        <v>0</v>
      </c>
      <c r="AC204" s="53">
        <f ca="1">IF(SUM($E196:AC196)&lt;=0,0,-PMT($C$8,VLOOKUP($B194,$B$11:$C$20,2,FALSE),$B196))</f>
        <v>0</v>
      </c>
      <c r="AD204" s="53">
        <f ca="1">IF(SUM($E196:AD196)&lt;=0,0,-PMT($C$8,VLOOKUP($B194,$B$11:$C$20,2,FALSE),$B196))</f>
        <v>0</v>
      </c>
      <c r="AE204" s="53">
        <f ca="1">IF(SUM($E196:AE196)&lt;=0,0,-PMT($C$8,VLOOKUP($B194,$B$11:$C$20,2,FALSE),$B196))</f>
        <v>0</v>
      </c>
      <c r="AF204" s="53">
        <f ca="1">IF(SUM($E196:AF196)&lt;=0,0,-PMT($C$8,VLOOKUP($B194,$B$11:$C$20,2,FALSE),$B196))</f>
        <v>0</v>
      </c>
      <c r="AG204" s="53">
        <f ca="1">IF(SUM($E196:AG196)&lt;=0,0,-PMT($C$8,VLOOKUP($B194,$B$11:$C$20,2,FALSE),$B196))</f>
        <v>0</v>
      </c>
      <c r="AH204" s="53">
        <f ca="1">IF(SUM($E196:AH196)&lt;=0,0,-PMT($C$8,VLOOKUP($B194,$B$11:$C$20,2,FALSE),$B196))</f>
        <v>0</v>
      </c>
    </row>
    <row r="205" spans="1:34" x14ac:dyDescent="0.3">
      <c r="B205" s="229"/>
      <c r="C205" s="229"/>
      <c r="D205" t="s">
        <v>405</v>
      </c>
      <c r="E205" s="53">
        <f>E204+E197</f>
        <v>0</v>
      </c>
      <c r="F205" s="53">
        <f t="shared" ref="F205:AH205" si="90">F204+F197</f>
        <v>0</v>
      </c>
      <c r="G205" s="54">
        <f t="shared" si="90"/>
        <v>0</v>
      </c>
      <c r="H205" s="230">
        <f t="shared" si="90"/>
        <v>0</v>
      </c>
      <c r="I205" s="230">
        <f t="shared" si="90"/>
        <v>0</v>
      </c>
      <c r="J205" s="230">
        <f t="shared" si="90"/>
        <v>0</v>
      </c>
      <c r="K205" s="56">
        <f t="shared" si="90"/>
        <v>0</v>
      </c>
      <c r="L205" s="53">
        <f t="shared" ca="1" si="90"/>
        <v>0</v>
      </c>
      <c r="M205" s="53">
        <f t="shared" ca="1" si="90"/>
        <v>0</v>
      </c>
      <c r="N205" s="53">
        <f t="shared" ca="1" si="90"/>
        <v>0</v>
      </c>
      <c r="O205" s="53">
        <f t="shared" ca="1" si="90"/>
        <v>0</v>
      </c>
      <c r="P205" s="53">
        <f t="shared" ca="1" si="90"/>
        <v>0</v>
      </c>
      <c r="Q205" s="53">
        <f t="shared" ca="1" si="90"/>
        <v>0</v>
      </c>
      <c r="R205" s="53">
        <f t="shared" ca="1" si="90"/>
        <v>0</v>
      </c>
      <c r="S205" s="53">
        <f t="shared" ca="1" si="90"/>
        <v>0</v>
      </c>
      <c r="T205" s="53">
        <f t="shared" ca="1" si="90"/>
        <v>0</v>
      </c>
      <c r="U205" s="53">
        <f t="shared" ca="1" si="90"/>
        <v>0</v>
      </c>
      <c r="V205" s="53">
        <f t="shared" ca="1" si="90"/>
        <v>0</v>
      </c>
      <c r="W205" s="53">
        <f t="shared" ca="1" si="90"/>
        <v>0</v>
      </c>
      <c r="X205" s="53">
        <f t="shared" ca="1" si="90"/>
        <v>0</v>
      </c>
      <c r="Y205" s="53">
        <f t="shared" ca="1" si="90"/>
        <v>0</v>
      </c>
      <c r="Z205" s="53">
        <f t="shared" ca="1" si="90"/>
        <v>0</v>
      </c>
      <c r="AA205" s="53">
        <f t="shared" ca="1" si="90"/>
        <v>0</v>
      </c>
      <c r="AB205" s="53">
        <f t="shared" ca="1" si="90"/>
        <v>0</v>
      </c>
      <c r="AC205" s="53">
        <f t="shared" ca="1" si="90"/>
        <v>0</v>
      </c>
      <c r="AD205" s="53">
        <f t="shared" ca="1" si="90"/>
        <v>0</v>
      </c>
      <c r="AE205" s="53">
        <f t="shared" ca="1" si="90"/>
        <v>0</v>
      </c>
      <c r="AF205" s="53">
        <f t="shared" ca="1" si="90"/>
        <v>0</v>
      </c>
      <c r="AG205" s="53">
        <f t="shared" ca="1" si="90"/>
        <v>0</v>
      </c>
      <c r="AH205" s="53">
        <f t="shared" ca="1" si="90"/>
        <v>0</v>
      </c>
    </row>
    <row r="206" spans="1:34" x14ac:dyDescent="0.3">
      <c r="B206" s="229"/>
      <c r="C206" s="229"/>
      <c r="D206" t="s">
        <v>406</v>
      </c>
      <c r="E206" s="53">
        <f>IF(E198&gt;E205,1,0)</f>
        <v>0</v>
      </c>
      <c r="F206" s="53">
        <f t="shared" ref="F206:AH206" si="91">IF(F198&gt;F205,1,0)</f>
        <v>0</v>
      </c>
      <c r="G206" s="54">
        <f t="shared" si="91"/>
        <v>0</v>
      </c>
      <c r="H206" s="230">
        <f t="shared" si="91"/>
        <v>0</v>
      </c>
      <c r="I206" s="230">
        <f t="shared" si="91"/>
        <v>0</v>
      </c>
      <c r="J206" s="230">
        <f t="shared" si="91"/>
        <v>0</v>
      </c>
      <c r="K206" s="56">
        <f t="shared" si="91"/>
        <v>0</v>
      </c>
      <c r="L206" s="53">
        <f t="shared" ca="1" si="91"/>
        <v>0</v>
      </c>
      <c r="M206" s="53">
        <f t="shared" ca="1" si="91"/>
        <v>0</v>
      </c>
      <c r="N206" s="53">
        <f t="shared" ca="1" si="91"/>
        <v>0</v>
      </c>
      <c r="O206" s="53">
        <f t="shared" ca="1" si="91"/>
        <v>0</v>
      </c>
      <c r="P206" s="53">
        <f t="shared" ca="1" si="91"/>
        <v>0</v>
      </c>
      <c r="Q206" s="53">
        <f t="shared" ca="1" si="91"/>
        <v>0</v>
      </c>
      <c r="R206" s="53">
        <f t="shared" ca="1" si="91"/>
        <v>0</v>
      </c>
      <c r="S206" s="53">
        <f t="shared" ca="1" si="91"/>
        <v>0</v>
      </c>
      <c r="T206" s="53">
        <f t="shared" ca="1" si="91"/>
        <v>0</v>
      </c>
      <c r="U206" s="53">
        <f t="shared" ca="1" si="91"/>
        <v>0</v>
      </c>
      <c r="V206" s="53">
        <f t="shared" ca="1" si="91"/>
        <v>0</v>
      </c>
      <c r="W206" s="53">
        <f t="shared" ca="1" si="91"/>
        <v>0</v>
      </c>
      <c r="X206" s="53">
        <f t="shared" ca="1" si="91"/>
        <v>0</v>
      </c>
      <c r="Y206" s="53">
        <f t="shared" ca="1" si="91"/>
        <v>0</v>
      </c>
      <c r="Z206" s="53">
        <f t="shared" ca="1" si="91"/>
        <v>0</v>
      </c>
      <c r="AA206" s="53">
        <f t="shared" ca="1" si="91"/>
        <v>0</v>
      </c>
      <c r="AB206" s="53">
        <f t="shared" ca="1" si="91"/>
        <v>0</v>
      </c>
      <c r="AC206" s="53">
        <f t="shared" ca="1" si="91"/>
        <v>0</v>
      </c>
      <c r="AD206" s="53">
        <f t="shared" ca="1" si="91"/>
        <v>0</v>
      </c>
      <c r="AE206" s="53">
        <f t="shared" ca="1" si="91"/>
        <v>0</v>
      </c>
      <c r="AF206" s="53">
        <f t="shared" ca="1" si="91"/>
        <v>0</v>
      </c>
      <c r="AG206" s="53">
        <f t="shared" ca="1" si="91"/>
        <v>0</v>
      </c>
      <c r="AH206" s="53">
        <f t="shared" ca="1" si="91"/>
        <v>0</v>
      </c>
    </row>
    <row r="207" spans="1:34" x14ac:dyDescent="0.3">
      <c r="B207" s="229"/>
      <c r="C207" s="229"/>
      <c r="D207" t="s">
        <v>227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 ca="1">IF(AND(L206=1,SUM($E206:L206)=1),"Yes","-")</f>
        <v>-</v>
      </c>
      <c r="M207" s="61" t="str">
        <f ca="1">IF(AND(M206=1,SUM($E206:M206)=1),"Yes","-")</f>
        <v>-</v>
      </c>
      <c r="N207" s="61" t="str">
        <f ca="1">IF(AND(N206=1,SUM($E206:N206)=1),"Yes","-")</f>
        <v>-</v>
      </c>
      <c r="O207" s="61" t="str">
        <f ca="1">IF(AND(O206=1,SUM($E206:O206)=1),"Yes","-")</f>
        <v>-</v>
      </c>
      <c r="P207" s="61" t="str">
        <f ca="1">IF(AND(P206=1,SUM($E206:P206)=1),"Yes","-")</f>
        <v>-</v>
      </c>
      <c r="Q207" s="61" t="str">
        <f ca="1">IF(AND(Q206=1,SUM($E206:Q206)=1),"Yes","-")</f>
        <v>-</v>
      </c>
      <c r="R207" s="61" t="str">
        <f ca="1">IF(AND(R206=1,SUM($E206:R206)=1),"Yes","-")</f>
        <v>-</v>
      </c>
      <c r="S207" s="61" t="str">
        <f ca="1">IF(AND(S206=1,SUM($E206:S206)=1),"Yes","-")</f>
        <v>-</v>
      </c>
      <c r="T207" s="61" t="str">
        <f ca="1">IF(AND(T206=1,SUM($E206:T206)=1),"Yes","-")</f>
        <v>-</v>
      </c>
      <c r="U207" s="61" t="str">
        <f ca="1">IF(AND(U206=1,SUM($E206:U206)=1),"Yes","-")</f>
        <v>-</v>
      </c>
      <c r="V207" s="61" t="str">
        <f ca="1">IF(AND(V206=1,SUM($E206:V206)=1),"Yes","-")</f>
        <v>-</v>
      </c>
      <c r="W207" s="61" t="str">
        <f ca="1">IF(AND(W206=1,SUM($E206:W206)=1),"Yes","-")</f>
        <v>-</v>
      </c>
      <c r="X207" s="61" t="str">
        <f ca="1">IF(AND(X206=1,SUM($E206:X206)=1),"Yes","-")</f>
        <v>-</v>
      </c>
      <c r="Y207" s="61" t="str">
        <f ca="1">IF(AND(Y206=1,SUM($E206:Y206)=1),"Yes","-")</f>
        <v>-</v>
      </c>
      <c r="Z207" s="61" t="str">
        <f ca="1">IF(AND(Z206=1,SUM($E206:Z206)=1),"Yes","-")</f>
        <v>-</v>
      </c>
      <c r="AA207" s="61" t="str">
        <f ca="1">IF(AND(AA206=1,SUM($E206:AA206)=1),"Yes","-")</f>
        <v>-</v>
      </c>
      <c r="AB207" s="61" t="str">
        <f ca="1">IF(AND(AB206=1,SUM($E206:AB206)=1),"Yes","-")</f>
        <v>-</v>
      </c>
      <c r="AC207" s="61" t="str">
        <f ca="1">IF(AND(AC206=1,SUM($E206:AC206)=1),"Yes","-")</f>
        <v>-</v>
      </c>
      <c r="AD207" s="61" t="str">
        <f ca="1">IF(AND(AD206=1,SUM($E206:AD206)=1),"Yes","-")</f>
        <v>-</v>
      </c>
      <c r="AE207" s="61" t="str">
        <f ca="1">IF(AND(AE206=1,SUM($E206:AE206)=1),"Yes","-")</f>
        <v>-</v>
      </c>
      <c r="AF207" s="61" t="str">
        <f ca="1">IF(AND(AF206=1,SUM($E206:AF206)=1),"Yes","-")</f>
        <v>-</v>
      </c>
      <c r="AG207" s="61" t="str">
        <f ca="1">IF(AND(AG206=1,SUM($E206:AG206)=1),"Yes","-")</f>
        <v>-</v>
      </c>
      <c r="AH207" s="61" t="str">
        <f ca="1">IF(AND(AH206=1,SUM($E206:AH206)=1),"Yes","-")</f>
        <v>-</v>
      </c>
    </row>
    <row r="208" spans="1:34" ht="14.4" customHeight="1" x14ac:dyDescent="0.3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41" t="s">
        <v>407</v>
      </c>
      <c r="B209" s="229">
        <f ca="1">E209+NPV(HLOOKUP($C$3,$C$7:$E$9,2,FALSE),F209:AH209)</f>
        <v>0</v>
      </c>
      <c r="C209" s="229">
        <f ca="1">SUM(E209:AH209)</f>
        <v>0</v>
      </c>
      <c r="D209" t="s">
        <v>93</v>
      </c>
      <c r="E209" s="60" cm="1">
        <f t="array" aca="1" ref="E209" ca="1">IFERROR(INDEX($E196:$AH196, MAX(1,COLUMN(E209) - MATCH("Yes",$E207:$AH207,0))), 0)</f>
        <v>0</v>
      </c>
      <c r="F209" s="60" cm="1">
        <f t="array" aca="1" ref="F209" ca="1">IFERROR(INDEX($E196:$AH196, MAX(1,COLUMN(F209) - MATCH("Yes",$E207:$AH207,0))), 0)</f>
        <v>0</v>
      </c>
      <c r="G209" s="54" cm="1">
        <f t="array" aca="1" ref="G209" ca="1">IFERROR(INDEX($E196:$AH196, MAX(1,COLUMN(G209) - MATCH("Yes",$E207:$AH207,0))), 0)</f>
        <v>0</v>
      </c>
      <c r="H209" s="230" cm="1">
        <f t="array" aca="1" ref="H209" ca="1">IFERROR(INDEX($E196:$AH196, MAX(1,COLUMN(H209) - MATCH("Yes",$E207:$AH207,0))), 0)</f>
        <v>0</v>
      </c>
      <c r="I209" s="230" cm="1">
        <f t="array" aca="1" ref="I209" ca="1">IFERROR(INDEX($E196:$AH196, MAX(1,COLUMN(I209) - MATCH("Yes",$E207:$AH207,0))), 0)</f>
        <v>0</v>
      </c>
      <c r="J209" s="230" cm="1">
        <f t="array" aca="1" ref="J209" ca="1">IFERROR(INDEX($E196:$AH196, MAX(1,COLUMN(J209) - MATCH("Yes",$E207:$AH207,0))), 0)</f>
        <v>0</v>
      </c>
      <c r="K209" s="56" cm="1">
        <f t="array" aca="1" ref="K209" ca="1">IFERROR(INDEX($E196:$AH196, MAX(1,COLUMN(K209) - MATCH("Yes",$E207:$AH207,0))), 0)</f>
        <v>0</v>
      </c>
      <c r="L209" s="60" cm="1">
        <f t="array" aca="1" ref="L209" ca="1">IFERROR(INDEX($E196:$AH196, MAX(1,COLUMN(L209) - MATCH("Yes",$E207:$AH207,0))), 0)</f>
        <v>0</v>
      </c>
      <c r="M209" s="60" cm="1">
        <f t="array" aca="1" ref="M209" ca="1">IFERROR(INDEX($E196:$AH196, MAX(1,COLUMN(M209) - MATCH("Yes",$E207:$AH207,0))), 0)</f>
        <v>0</v>
      </c>
      <c r="N209" s="60" cm="1">
        <f t="array" aca="1" ref="N209" ca="1">IFERROR(INDEX($E196:$AH196, MAX(1,COLUMN(N209) - MATCH("Yes",$E207:$AH207,0))), 0)</f>
        <v>0</v>
      </c>
      <c r="O209" s="60" cm="1">
        <f t="array" aca="1" ref="O209" ca="1">IFERROR(INDEX($E196:$AH196, MAX(1,COLUMN(O209) - MATCH("Yes",$E207:$AH207,0))), 0)</f>
        <v>0</v>
      </c>
      <c r="P209" s="60" cm="1">
        <f t="array" aca="1" ref="P209" ca="1">IFERROR(INDEX($E196:$AH196, MAX(1,COLUMN(P209) - MATCH("Yes",$E207:$AH207,0))), 0)</f>
        <v>0</v>
      </c>
      <c r="Q209" s="60" cm="1">
        <f t="array" aca="1" ref="Q209" ca="1">IFERROR(INDEX($E196:$AH196, MAX(1,COLUMN(Q209) - MATCH("Yes",$E207:$AH207,0))), 0)</f>
        <v>0</v>
      </c>
      <c r="R209" s="60" cm="1">
        <f t="array" aca="1" ref="R209" ca="1">IFERROR(INDEX($E196:$AH196, MAX(1,COLUMN(R209) - MATCH("Yes",$E207:$AH207,0))), 0)</f>
        <v>0</v>
      </c>
      <c r="S209" s="60" cm="1">
        <f t="array" aca="1" ref="S209" ca="1">IFERROR(INDEX($E196:$AH196, MAX(1,COLUMN(S209) - MATCH("Yes",$E207:$AH207,0))), 0)</f>
        <v>0</v>
      </c>
      <c r="T209" s="60" cm="1">
        <f t="array" aca="1" ref="T209" ca="1">IFERROR(INDEX($E196:$AH196, MAX(1,COLUMN(T209) - MATCH("Yes",$E207:$AH207,0))), 0)</f>
        <v>0</v>
      </c>
      <c r="U209" s="60" cm="1">
        <f t="array" aca="1" ref="U209" ca="1">IFERROR(INDEX($E196:$AH196, MAX(1,COLUMN(U209) - MATCH("Yes",$E207:$AH207,0))), 0)</f>
        <v>0</v>
      </c>
      <c r="V209" s="60" cm="1">
        <f t="array" aca="1" ref="V209" ca="1">IFERROR(INDEX($E196:$AH196, MAX(1,COLUMN(V209) - MATCH("Yes",$E207:$AH207,0))), 0)</f>
        <v>0</v>
      </c>
      <c r="W209" s="60" cm="1">
        <f t="array" aca="1" ref="W209" ca="1">IFERROR(INDEX($E196:$AH196, MAX(1,COLUMN(W209) - MATCH("Yes",$E207:$AH207,0))), 0)</f>
        <v>0</v>
      </c>
      <c r="X209" s="60" cm="1">
        <f t="array" aca="1" ref="X209" ca="1">IFERROR(INDEX($E196:$AH196, MAX(1,COLUMN(X209) - MATCH("Yes",$E207:$AH207,0))), 0)</f>
        <v>0</v>
      </c>
      <c r="Y209" s="60" cm="1">
        <f t="array" aca="1" ref="Y209" ca="1">IFERROR(INDEX($E196:$AH196, MAX(1,COLUMN(Y209) - MATCH("Yes",$E207:$AH207,0))), 0)</f>
        <v>0</v>
      </c>
      <c r="Z209" s="60" cm="1">
        <f t="array" aca="1" ref="Z209" ca="1">IFERROR(INDEX($E196:$AH196, MAX(1,COLUMN(Z209) - MATCH("Yes",$E207:$AH207,0))), 0)</f>
        <v>0</v>
      </c>
      <c r="AA209" s="60" cm="1">
        <f t="array" aca="1" ref="AA209" ca="1">IFERROR(INDEX($E196:$AH196, MAX(1,COLUMN(AA209) - MATCH("Yes",$E207:$AH207,0))), 0)</f>
        <v>0</v>
      </c>
      <c r="AB209" s="60" cm="1">
        <f t="array" aca="1" ref="AB209" ca="1">IFERROR(INDEX($E196:$AH196, MAX(1,COLUMN(AB209) - MATCH("Yes",$E207:$AH207,0))), 0)</f>
        <v>0</v>
      </c>
      <c r="AC209" s="60" cm="1">
        <f t="array" aca="1" ref="AC209" ca="1">IFERROR(INDEX($E196:$AH196, MAX(1,COLUMN(AC209) - MATCH("Yes",$E207:$AH207,0))), 0)</f>
        <v>0</v>
      </c>
      <c r="AD209" s="60" cm="1">
        <f t="array" aca="1" ref="AD209" ca="1">IFERROR(INDEX($E196:$AH196, MAX(1,COLUMN(AD209) - MATCH("Yes",$E207:$AH207,0))), 0)</f>
        <v>0</v>
      </c>
      <c r="AE209" s="60" cm="1">
        <f t="array" aca="1" ref="AE209" ca="1">IFERROR(INDEX($E196:$AH196, MAX(1,COLUMN(AE209) - MATCH("Yes",$E207:$AH207,0))), 0)</f>
        <v>0</v>
      </c>
      <c r="AF209" s="60" cm="1">
        <f t="array" aca="1" ref="AF209" ca="1">IFERROR(INDEX($E196:$AH196, MAX(1,COLUMN(AF209) - MATCH("Yes",$E207:$AH207,0))), 0)</f>
        <v>0</v>
      </c>
      <c r="AG209" s="60" cm="1">
        <f t="array" aca="1" ref="AG209" ca="1">IFERROR(INDEX($E196:$AH196, MAX(1,COLUMN(AG209) - MATCH("Yes",$E207:$AH207,0))), 0)</f>
        <v>0</v>
      </c>
      <c r="AH209" s="60" cm="1">
        <f t="array" aca="1" ref="AH209" ca="1">IFERROR(INDEX($E196:$AH196, MAX(1,COLUMN(AH209) - MATCH("Yes",$E207:$AH207,0))), 0)</f>
        <v>0</v>
      </c>
    </row>
    <row r="210" spans="1:34" ht="14.4" customHeight="1" x14ac:dyDescent="0.3">
      <c r="A210" s="241"/>
      <c r="B210" s="229">
        <f t="shared" ref="B210:B211" ca="1" si="92">E210+NPV(HLOOKUP($C$3,$C$7:$E$9,2,FALSE),F210:AH210)</f>
        <v>0</v>
      </c>
      <c r="C210" s="229">
        <f t="shared" ref="C210:C211" ca="1" si="93">SUM(E210:AH210)</f>
        <v>0</v>
      </c>
      <c r="D210" t="s">
        <v>97</v>
      </c>
      <c r="E210" s="60">
        <f t="shared" ref="E210:AH210" ca="1" si="94">IF(SUM(E206:AH206)=0, E197, PRODUCT(E197*E206))</f>
        <v>0</v>
      </c>
      <c r="F210" s="60">
        <f t="shared" ca="1" si="94"/>
        <v>0</v>
      </c>
      <c r="G210" s="54">
        <f t="shared" ca="1" si="94"/>
        <v>0</v>
      </c>
      <c r="H210" s="230">
        <f t="shared" ca="1" si="94"/>
        <v>0</v>
      </c>
      <c r="I210" s="230">
        <f t="shared" ca="1" si="94"/>
        <v>0</v>
      </c>
      <c r="J210" s="230">
        <f t="shared" ca="1" si="94"/>
        <v>0</v>
      </c>
      <c r="K210" s="56">
        <f t="shared" ca="1" si="94"/>
        <v>0</v>
      </c>
      <c r="L210" s="60">
        <f t="shared" ca="1" si="94"/>
        <v>0</v>
      </c>
      <c r="M210" s="60">
        <f t="shared" ca="1" si="94"/>
        <v>0</v>
      </c>
      <c r="N210" s="60">
        <f t="shared" ca="1" si="94"/>
        <v>0</v>
      </c>
      <c r="O210" s="60">
        <f t="shared" ca="1" si="94"/>
        <v>0</v>
      </c>
      <c r="P210" s="60">
        <f t="shared" ca="1" si="94"/>
        <v>0</v>
      </c>
      <c r="Q210" s="60">
        <f t="shared" ca="1" si="94"/>
        <v>0</v>
      </c>
      <c r="R210" s="60">
        <f t="shared" ca="1" si="94"/>
        <v>0</v>
      </c>
      <c r="S210" s="60">
        <f t="shared" ca="1" si="94"/>
        <v>0</v>
      </c>
      <c r="T210" s="60">
        <f t="shared" ca="1" si="94"/>
        <v>0</v>
      </c>
      <c r="U210" s="60">
        <f t="shared" ca="1" si="94"/>
        <v>0</v>
      </c>
      <c r="V210" s="60">
        <f t="shared" ca="1" si="94"/>
        <v>0</v>
      </c>
      <c r="W210" s="60">
        <f t="shared" ca="1" si="94"/>
        <v>0</v>
      </c>
      <c r="X210" s="60">
        <f t="shared" ca="1" si="94"/>
        <v>0</v>
      </c>
      <c r="Y210" s="60">
        <f t="shared" ca="1" si="94"/>
        <v>0</v>
      </c>
      <c r="Z210" s="60">
        <f t="shared" ca="1" si="94"/>
        <v>0</v>
      </c>
      <c r="AA210" s="60">
        <f t="shared" ca="1" si="94"/>
        <v>0</v>
      </c>
      <c r="AB210" s="60">
        <f t="shared" ca="1" si="94"/>
        <v>0</v>
      </c>
      <c r="AC210" s="60">
        <f t="shared" ca="1" si="94"/>
        <v>0</v>
      </c>
      <c r="AD210" s="60">
        <f t="shared" ca="1" si="94"/>
        <v>0</v>
      </c>
      <c r="AE210" s="60">
        <f t="shared" ca="1" si="94"/>
        <v>0</v>
      </c>
      <c r="AF210" s="60">
        <f t="shared" ca="1" si="94"/>
        <v>0</v>
      </c>
      <c r="AG210" s="60">
        <f t="shared" ca="1" si="94"/>
        <v>0</v>
      </c>
      <c r="AH210" s="60">
        <f t="shared" ca="1" si="94"/>
        <v>0</v>
      </c>
    </row>
    <row r="211" spans="1:34" ht="14.4" customHeight="1" x14ac:dyDescent="0.3">
      <c r="A211" s="241"/>
      <c r="B211" s="229">
        <f t="shared" ca="1" si="92"/>
        <v>0</v>
      </c>
      <c r="C211" s="229">
        <f t="shared" ca="1" si="93"/>
        <v>0</v>
      </c>
      <c r="D211" t="s">
        <v>401</v>
      </c>
      <c r="E211" s="60">
        <f t="shared" ref="E211:AH211" ca="1" si="95">IF(SUM(E206:AH206)=0, E197, PRODUCT(E198*E206))</f>
        <v>0</v>
      </c>
      <c r="F211" s="60">
        <f t="shared" ca="1" si="95"/>
        <v>0</v>
      </c>
      <c r="G211" s="54">
        <f t="shared" ca="1" si="95"/>
        <v>0</v>
      </c>
      <c r="H211" s="230">
        <f t="shared" ca="1" si="95"/>
        <v>0</v>
      </c>
      <c r="I211" s="230">
        <f t="shared" ca="1" si="95"/>
        <v>0</v>
      </c>
      <c r="J211" s="230">
        <f t="shared" ca="1" si="95"/>
        <v>0</v>
      </c>
      <c r="K211" s="56">
        <f t="shared" ca="1" si="95"/>
        <v>0</v>
      </c>
      <c r="L211" s="60">
        <f t="shared" ca="1" si="95"/>
        <v>0</v>
      </c>
      <c r="M211" s="60">
        <f t="shared" ca="1" si="95"/>
        <v>0</v>
      </c>
      <c r="N211" s="60">
        <f t="shared" ca="1" si="95"/>
        <v>0</v>
      </c>
      <c r="O211" s="60">
        <f t="shared" ca="1" si="95"/>
        <v>0</v>
      </c>
      <c r="P211" s="60">
        <f t="shared" ca="1" si="95"/>
        <v>0</v>
      </c>
      <c r="Q211" s="60">
        <f t="shared" ca="1" si="95"/>
        <v>0</v>
      </c>
      <c r="R211" s="60">
        <f t="shared" ca="1" si="95"/>
        <v>0</v>
      </c>
      <c r="S211" s="60">
        <f t="shared" ca="1" si="95"/>
        <v>0</v>
      </c>
      <c r="T211" s="60">
        <f t="shared" ca="1" si="95"/>
        <v>0</v>
      </c>
      <c r="U211" s="60">
        <f t="shared" ca="1" si="95"/>
        <v>0</v>
      </c>
      <c r="V211" s="60">
        <f t="shared" ca="1" si="95"/>
        <v>0</v>
      </c>
      <c r="W211" s="60">
        <f t="shared" ca="1" si="95"/>
        <v>0</v>
      </c>
      <c r="X211" s="60">
        <f t="shared" ca="1" si="95"/>
        <v>0</v>
      </c>
      <c r="Y211" s="60">
        <f t="shared" ca="1" si="95"/>
        <v>0</v>
      </c>
      <c r="Z211" s="60">
        <f t="shared" ca="1" si="95"/>
        <v>0</v>
      </c>
      <c r="AA211" s="60">
        <f t="shared" ca="1" si="95"/>
        <v>0</v>
      </c>
      <c r="AB211" s="60">
        <f t="shared" ca="1" si="95"/>
        <v>0</v>
      </c>
      <c r="AC211" s="60">
        <f t="shared" ca="1" si="95"/>
        <v>0</v>
      </c>
      <c r="AD211" s="60">
        <f t="shared" ca="1" si="95"/>
        <v>0</v>
      </c>
      <c r="AE211" s="60">
        <f t="shared" ca="1" si="95"/>
        <v>0</v>
      </c>
      <c r="AF211" s="60">
        <f t="shared" ca="1" si="95"/>
        <v>0</v>
      </c>
      <c r="AG211" s="60">
        <f t="shared" ca="1" si="95"/>
        <v>0</v>
      </c>
      <c r="AH211" s="60">
        <f t="shared" ca="1" si="95"/>
        <v>0</v>
      </c>
    </row>
    <row r="212" spans="1:34" ht="14.4" customHeight="1" x14ac:dyDescent="0.3">
      <c r="A212" s="241"/>
      <c r="B212" s="229">
        <f ca="1">E212+NPV(HLOOKUP($C$3,$C$7:$E$9,2,FALSE),F212:AH212)</f>
        <v>0</v>
      </c>
      <c r="C212" s="229">
        <f ca="1">SUM(E212:AH212)</f>
        <v>0</v>
      </c>
      <c r="D212" t="s">
        <v>402</v>
      </c>
      <c r="E212" s="45">
        <f t="shared" ref="E212:AH212" ca="1" si="96">E211-SUM(E209:E210)</f>
        <v>0</v>
      </c>
      <c r="F212" s="45">
        <f t="shared" ca="1" si="96"/>
        <v>0</v>
      </c>
      <c r="G212" s="54">
        <f t="shared" ca="1" si="96"/>
        <v>0</v>
      </c>
      <c r="H212" s="55">
        <f t="shared" ca="1" si="96"/>
        <v>0</v>
      </c>
      <c r="I212" s="55">
        <f t="shared" ca="1" si="96"/>
        <v>0</v>
      </c>
      <c r="J212" s="55">
        <f t="shared" ca="1" si="96"/>
        <v>0</v>
      </c>
      <c r="K212" s="56">
        <f t="shared" ca="1" si="96"/>
        <v>0</v>
      </c>
      <c r="L212" s="45">
        <f t="shared" ca="1" si="96"/>
        <v>0</v>
      </c>
      <c r="M212" s="60">
        <f t="shared" ca="1" si="96"/>
        <v>0</v>
      </c>
      <c r="N212" s="60">
        <f t="shared" ca="1" si="96"/>
        <v>0</v>
      </c>
      <c r="O212" s="60">
        <f t="shared" ca="1" si="96"/>
        <v>0</v>
      </c>
      <c r="P212" s="60">
        <f t="shared" ca="1" si="96"/>
        <v>0</v>
      </c>
      <c r="Q212" s="60">
        <f t="shared" ca="1" si="96"/>
        <v>0</v>
      </c>
      <c r="R212" s="60">
        <f t="shared" ca="1" si="96"/>
        <v>0</v>
      </c>
      <c r="S212" s="60">
        <f t="shared" ca="1" si="96"/>
        <v>0</v>
      </c>
      <c r="T212" s="60">
        <f t="shared" ca="1" si="96"/>
        <v>0</v>
      </c>
      <c r="U212" s="60">
        <f t="shared" ca="1" si="96"/>
        <v>0</v>
      </c>
      <c r="V212" s="60">
        <f t="shared" ca="1" si="96"/>
        <v>0</v>
      </c>
      <c r="W212" s="60">
        <f t="shared" ca="1" si="96"/>
        <v>0</v>
      </c>
      <c r="X212" s="60">
        <f t="shared" ca="1" si="96"/>
        <v>0</v>
      </c>
      <c r="Y212" s="60">
        <f t="shared" ca="1" si="96"/>
        <v>0</v>
      </c>
      <c r="Z212" s="60">
        <f t="shared" ca="1" si="96"/>
        <v>0</v>
      </c>
      <c r="AA212" s="60">
        <f t="shared" ca="1" si="96"/>
        <v>0</v>
      </c>
      <c r="AB212" s="60">
        <f t="shared" ca="1" si="96"/>
        <v>0</v>
      </c>
      <c r="AC212" s="60">
        <f t="shared" ca="1" si="96"/>
        <v>0</v>
      </c>
      <c r="AD212" s="60">
        <f t="shared" ca="1" si="96"/>
        <v>0</v>
      </c>
      <c r="AE212" s="60">
        <f t="shared" ca="1" si="96"/>
        <v>0</v>
      </c>
      <c r="AF212" s="60">
        <f t="shared" ca="1" si="96"/>
        <v>0</v>
      </c>
      <c r="AG212" s="60">
        <f t="shared" ca="1" si="96"/>
        <v>0</v>
      </c>
      <c r="AH212" s="60">
        <f t="shared" ca="1" si="96"/>
        <v>0</v>
      </c>
    </row>
    <row r="213" spans="1:34" ht="14.4" customHeight="1" thickBot="1" x14ac:dyDescent="0.35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honeticPr fontId="18" type="noConversion"/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565BF5-4FB7-42F3-B46E-502F8354160D}">
  <sheetPr codeName="Sheet28">
    <tabColor theme="4"/>
  </sheetPr>
  <dimension ref="A1:AH213"/>
  <sheetViews>
    <sheetView topLeftCell="A113" zoomScale="55" zoomScaleNormal="55" workbookViewId="0">
      <selection activeCell="E144" sqref="E14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394</v>
      </c>
    </row>
    <row r="3" spans="1:8" ht="14.4" customHeight="1" x14ac:dyDescent="0.3">
      <c r="A3" s="412" t="s">
        <v>395</v>
      </c>
      <c r="B3" s="25" t="s">
        <v>396</v>
      </c>
      <c r="C3" s="25" t="s">
        <v>398</v>
      </c>
    </row>
    <row r="4" spans="1:8" ht="14.4" customHeight="1" x14ac:dyDescent="0.3">
      <c r="A4" s="413"/>
      <c r="B4" s="25" t="s">
        <v>397</v>
      </c>
      <c r="C4" s="25" t="s">
        <v>228</v>
      </c>
    </row>
    <row r="5" spans="1:8" ht="14.4" customHeight="1" x14ac:dyDescent="0.3">
      <c r="A5" s="413"/>
      <c r="B5" s="25" t="s">
        <v>79</v>
      </c>
      <c r="C5" s="25" t="s">
        <v>228</v>
      </c>
    </row>
    <row r="7" spans="1:8" ht="14.4" customHeight="1" x14ac:dyDescent="0.3">
      <c r="C7" s="26" t="s">
        <v>228</v>
      </c>
      <c r="D7" s="26" t="s">
        <v>398</v>
      </c>
      <c r="E7" s="26" t="s">
        <v>399</v>
      </c>
      <c r="H7" s="7"/>
    </row>
    <row r="8" spans="1:8" ht="14.4" customHeight="1" x14ac:dyDescent="0.3">
      <c r="B8" s="27" t="s">
        <v>396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397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81" t="s">
        <v>400</v>
      </c>
      <c r="B11" s="27" t="s">
        <v>202</v>
      </c>
      <c r="C11" s="30">
        <f>Asset_Life_Option_1</f>
        <v>45</v>
      </c>
      <c r="D11" s="28"/>
      <c r="E11" s="29"/>
    </row>
    <row r="12" spans="1:8" ht="14.4" customHeight="1" x14ac:dyDescent="0.3">
      <c r="A12" s="379"/>
      <c r="B12" s="27" t="s">
        <v>205</v>
      </c>
      <c r="C12" s="30">
        <f>Asset_Life_Option_2</f>
        <v>45</v>
      </c>
      <c r="D12" s="28"/>
      <c r="E12" s="29"/>
    </row>
    <row r="13" spans="1:8" ht="14.4" customHeight="1" x14ac:dyDescent="0.3">
      <c r="A13" s="379"/>
      <c r="B13" s="27" t="s">
        <v>209</v>
      </c>
      <c r="C13" s="30">
        <f>Asset_Life_Option_3</f>
        <v>0</v>
      </c>
      <c r="D13" s="28"/>
      <c r="E13" s="29"/>
    </row>
    <row r="14" spans="1:8" ht="14.4" customHeight="1" x14ac:dyDescent="0.3">
      <c r="A14" s="379"/>
      <c r="B14" s="27" t="s">
        <v>210</v>
      </c>
      <c r="C14" s="30">
        <f>Asset_Life_Option_4</f>
        <v>0</v>
      </c>
      <c r="D14" s="28"/>
      <c r="E14" s="29"/>
    </row>
    <row r="15" spans="1:8" ht="14.4" customHeight="1" x14ac:dyDescent="0.3">
      <c r="A15" s="379"/>
      <c r="B15" s="27" t="s">
        <v>211</v>
      </c>
      <c r="C15" s="30">
        <f>Asset_Life_Option_5</f>
        <v>0</v>
      </c>
      <c r="D15" s="28"/>
      <c r="E15" s="29"/>
    </row>
    <row r="16" spans="1:8" ht="14.4" customHeight="1" x14ac:dyDescent="0.3">
      <c r="A16" s="379"/>
      <c r="B16" s="27" t="s">
        <v>213</v>
      </c>
      <c r="C16" s="30">
        <f>Asset_Life_Option_6</f>
        <v>0</v>
      </c>
      <c r="D16" s="28"/>
      <c r="E16" s="29"/>
    </row>
    <row r="17" spans="1:34" ht="14.4" customHeight="1" x14ac:dyDescent="0.3">
      <c r="A17" s="379"/>
      <c r="B17" s="27" t="s">
        <v>214</v>
      </c>
      <c r="C17" s="30">
        <f>Asset_Life_Option_7</f>
        <v>0</v>
      </c>
      <c r="D17" s="28"/>
      <c r="E17" s="29"/>
    </row>
    <row r="18" spans="1:34" ht="14.4" customHeight="1" x14ac:dyDescent="0.3">
      <c r="A18" s="379"/>
      <c r="B18" s="27" t="s">
        <v>215</v>
      </c>
      <c r="C18" s="30">
        <f>Asset_Life_Option_7</f>
        <v>0</v>
      </c>
      <c r="D18" s="28"/>
      <c r="E18" s="29"/>
    </row>
    <row r="19" spans="1:34" ht="14.4" customHeight="1" x14ac:dyDescent="0.3">
      <c r="A19" s="379"/>
      <c r="B19" s="27" t="s">
        <v>216</v>
      </c>
      <c r="C19" s="30">
        <f>Asset_Life_Option_9</f>
        <v>0</v>
      </c>
      <c r="D19" s="28"/>
      <c r="E19" s="29"/>
    </row>
    <row r="20" spans="1:34" x14ac:dyDescent="0.3">
      <c r="A20" s="379"/>
      <c r="B20" s="27" t="s">
        <v>217</v>
      </c>
      <c r="C20" s="30">
        <f>Asset_Life_Option_10</f>
        <v>0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131</v>
      </c>
      <c r="G23" s="14"/>
      <c r="K23" s="15"/>
    </row>
    <row r="24" spans="1:34" s="37" customFormat="1" ht="14.4" customHeight="1" x14ac:dyDescent="0.3">
      <c r="B24" s="37" t="s">
        <v>202</v>
      </c>
      <c r="G24" s="38"/>
      <c r="K24" s="39"/>
    </row>
    <row r="25" spans="1:34" s="40" customFormat="1" ht="14.4" customHeight="1" x14ac:dyDescent="0.3">
      <c r="B25" s="41" t="s">
        <v>220</v>
      </c>
      <c r="C25" s="41" t="s">
        <v>203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401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402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204</v>
      </c>
      <c r="E32" s="53" cm="1">
        <f t="array" ref="E32:AH32">TRANSPOSE(Option_1_SR_Base)*HLOOKUP($C$5,$C$7:$E$10,4,FALSE)</f>
        <v>0.992248890395802</v>
      </c>
      <c r="F32" s="53">
        <v>0.992248890395802</v>
      </c>
      <c r="G32" s="54">
        <v>0.992248890395802</v>
      </c>
      <c r="H32" s="55">
        <v>0.992248890395802</v>
      </c>
      <c r="I32" s="55">
        <v>0.992248890395802</v>
      </c>
      <c r="J32" s="55">
        <v>0.992248890395802</v>
      </c>
      <c r="K32" s="56">
        <v>0.992248890395802</v>
      </c>
      <c r="L32" s="53">
        <v>0.992248890395802</v>
      </c>
      <c r="M32" s="53">
        <v>0.992248890395802</v>
      </c>
      <c r="N32" s="53">
        <v>0.992248890395802</v>
      </c>
      <c r="O32" s="53">
        <v>0.992248890395802</v>
      </c>
      <c r="P32" s="53">
        <v>0.992248890395802</v>
      </c>
      <c r="Q32" s="53">
        <v>0.992248890395802</v>
      </c>
      <c r="R32" s="53">
        <v>0.992248890395802</v>
      </c>
      <c r="S32" s="53">
        <v>0.992248890395802</v>
      </c>
      <c r="T32" s="53">
        <v>0.992248890395802</v>
      </c>
      <c r="U32" s="53">
        <v>0.992248890395802</v>
      </c>
      <c r="V32" s="53">
        <v>0.992248890395802</v>
      </c>
      <c r="W32" s="53">
        <v>0.992248890395802</v>
      </c>
      <c r="X32" s="53">
        <v>0.992248890395802</v>
      </c>
      <c r="Y32" s="53">
        <v>0.992248890395802</v>
      </c>
      <c r="Z32" s="53">
        <v>0.992248890395802</v>
      </c>
      <c r="AA32" s="53">
        <v>0.992248890395802</v>
      </c>
      <c r="AB32" s="53">
        <v>0.992248890395802</v>
      </c>
      <c r="AC32" s="53">
        <v>0.992248890395802</v>
      </c>
      <c r="AD32" s="53">
        <v>0.992248890395802</v>
      </c>
      <c r="AE32" s="53">
        <v>0.992248890395802</v>
      </c>
      <c r="AF32" s="53">
        <v>0.992248890395802</v>
      </c>
      <c r="AG32" s="53">
        <v>0.992248890395802</v>
      </c>
      <c r="AH32" s="53">
        <v>0.992248890395802</v>
      </c>
    </row>
    <row r="33" spans="1:34" x14ac:dyDescent="0.3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205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42" t="s">
        <v>403</v>
      </c>
      <c r="B35" s="41" t="s">
        <v>220</v>
      </c>
      <c r="C35" s="41" t="s">
        <v>203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4.9122552384949492</v>
      </c>
      <c r="C36" s="45">
        <f>SUM(E36:AH36)</f>
        <v>5.7616437235898541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1.1523287447179709</v>
      </c>
      <c r="H36" s="55">
        <f>HLOOKUP($C$4,$C$7:$E$9,3,FALSE)*'2.3.1 Cost_Sum'!I33</f>
        <v>1.1523287447179709</v>
      </c>
      <c r="I36" s="55">
        <f>HLOOKUP($C$4,$C$7:$E$9,3,FALSE)*'2.3.1 Cost_Sum'!J33</f>
        <v>1.1523287447179709</v>
      </c>
      <c r="J36" s="55">
        <f>HLOOKUP($C$4,$C$7:$E$9,3,FALSE)*'2.3.1 Cost_Sum'!K33</f>
        <v>1.1523287447179709</v>
      </c>
      <c r="K36" s="56">
        <f>HLOOKUP($C$4,$C$7:$E$9,3,FALSE)*'2.3.1 Cost_Sum'!L33</f>
        <v>1.1523287447179709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5.1058618557796129E-2</v>
      </c>
      <c r="C37" s="45">
        <f t="shared" ref="C37:C38" si="4">SUM(E37:AH37)</f>
        <v>5.7616437235898543E-2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5.7616437235898543E-2</v>
      </c>
      <c r="I37" s="55">
        <f>HLOOKUP($C$4,$C$7:$E$9,3,FALSE)*'2.3.1 Cost_Sum'!J34</f>
        <v>0</v>
      </c>
      <c r="J37" s="55">
        <f>HLOOKUP($C$4,$C$7:$E$9,3,FALSE)*'2.3.1 Cost_Sum'!K34</f>
        <v>0</v>
      </c>
      <c r="K37" s="56">
        <f>HLOOKUP($C$4,$C$7:$E$9,3,FALSE)*'2.3.1 Cost_Sum'!L34</f>
        <v>0</v>
      </c>
      <c r="L37" s="60">
        <f>HLOOKUP($C$4,$C$7:$E$9,3,FALSE)*'2.3.1 Cost_Sum'!M34</f>
        <v>0</v>
      </c>
      <c r="M37" s="60">
        <f>HLOOKUP($C$4,$C$7:$E$9,3,FALSE)*'2.3.1 Cost_Sum'!N34</f>
        <v>0</v>
      </c>
      <c r="N37" s="60">
        <f>HLOOKUP($C$4,$C$7:$E$9,3,FALSE)*'2.3.1 Cost_Sum'!O34</f>
        <v>0</v>
      </c>
      <c r="O37" s="60">
        <f>HLOOKUP($C$4,$C$7:$E$9,3,FALSE)*'2.3.1 Cost_Sum'!P34</f>
        <v>0</v>
      </c>
      <c r="P37" s="60">
        <f>HLOOKUP($C$4,$C$7:$E$9,3,FALSE)*'2.3.1 Cost_Sum'!Q34</f>
        <v>0</v>
      </c>
      <c r="Q37" s="60">
        <f>HLOOKUP($C$4,$C$7:$E$9,3,FALSE)*'2.3.1 Cost_Sum'!R34</f>
        <v>0</v>
      </c>
      <c r="R37" s="60">
        <f>HLOOKUP($C$4,$C$7:$E$9,3,FALSE)*'2.3.1 Cost_Sum'!S34</f>
        <v>0</v>
      </c>
      <c r="S37" s="60">
        <f>HLOOKUP($C$4,$C$7:$E$9,3,FALSE)*'2.3.1 Cost_Sum'!T34</f>
        <v>0</v>
      </c>
      <c r="T37" s="60">
        <f>HLOOKUP($C$4,$C$7:$E$9,3,FALSE)*'2.3.1 Cost_Sum'!U34</f>
        <v>0</v>
      </c>
      <c r="U37" s="60">
        <f>HLOOKUP($C$4,$C$7:$E$9,3,FALSE)*'2.3.1 Cost_Sum'!V34</f>
        <v>0</v>
      </c>
      <c r="V37" s="60">
        <f>HLOOKUP($C$4,$C$7:$E$9,3,FALSE)*'2.3.1 Cost_Sum'!W34</f>
        <v>0</v>
      </c>
      <c r="W37" s="60">
        <f>HLOOKUP($C$4,$C$7:$E$9,3,FALSE)*'2.3.1 Cost_Sum'!X34</f>
        <v>0</v>
      </c>
      <c r="X37" s="60">
        <f>HLOOKUP($C$4,$C$7:$E$9,3,FALSE)*'2.3.1 Cost_Sum'!Y34</f>
        <v>0</v>
      </c>
      <c r="Y37" s="60">
        <f>HLOOKUP($C$4,$C$7:$E$9,3,FALSE)*'2.3.1 Cost_Sum'!Z34</f>
        <v>0</v>
      </c>
      <c r="Z37" s="60">
        <f>HLOOKUP($C$4,$C$7:$E$9,3,FALSE)*'2.3.1 Cost_Sum'!AA34</f>
        <v>0</v>
      </c>
      <c r="AA37" s="60">
        <f>HLOOKUP($C$4,$C$7:$E$9,3,FALSE)*'2.3.1 Cost_Sum'!AB34</f>
        <v>0</v>
      </c>
      <c r="AB37" s="60">
        <f>HLOOKUP($C$4,$C$7:$E$9,3,FALSE)*'2.3.1 Cost_Sum'!AC34</f>
        <v>0</v>
      </c>
      <c r="AC37" s="60">
        <f>HLOOKUP($C$4,$C$7:$E$9,3,FALSE)*'2.3.1 Cost_Sum'!AD34</f>
        <v>0</v>
      </c>
      <c r="AD37" s="60">
        <f>HLOOKUP($C$4,$C$7:$E$9,3,FALSE)*'2.3.1 Cost_Sum'!AE34</f>
        <v>0</v>
      </c>
      <c r="AE37" s="60">
        <f>HLOOKUP($C$4,$C$7:$E$9,3,FALSE)*'2.3.1 Cost_Sum'!AF34</f>
        <v>0</v>
      </c>
      <c r="AF37" s="60">
        <f>HLOOKUP($C$4,$C$7:$E$9,3,FALSE)*'2.3.1 Cost_Sum'!AG34</f>
        <v>0</v>
      </c>
      <c r="AG37" s="60">
        <f>HLOOKUP($C$4,$C$7:$E$9,3,FALSE)*'2.3.1 Cost_Sum'!AH34</f>
        <v>0</v>
      </c>
      <c r="AH37" s="60">
        <f>HLOOKUP($C$4,$C$7:$E$9,3,FALSE)*'2.3.1 Cost_Sum'!AI34</f>
        <v>0</v>
      </c>
    </row>
    <row r="38" spans="1:34" ht="14.4" customHeight="1" x14ac:dyDescent="0.3">
      <c r="B38" s="45">
        <f t="shared" si="3"/>
        <v>0.87931257189137124</v>
      </c>
      <c r="C38" s="45">
        <f t="shared" si="4"/>
        <v>0.992248890395802</v>
      </c>
      <c r="D38" t="s">
        <v>401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0.992248890395802</v>
      </c>
      <c r="I38" s="55">
        <f t="shared" si="6"/>
        <v>0</v>
      </c>
      <c r="J38" s="55">
        <f t="shared" si="6"/>
        <v>0</v>
      </c>
      <c r="K38" s="56">
        <f t="shared" si="6"/>
        <v>0</v>
      </c>
      <c r="L38" s="60">
        <f t="shared" si="6"/>
        <v>0</v>
      </c>
      <c r="M38" s="60">
        <f t="shared" si="6"/>
        <v>0</v>
      </c>
      <c r="N38" s="60">
        <f t="shared" si="6"/>
        <v>0</v>
      </c>
      <c r="O38" s="60">
        <f t="shared" si="6"/>
        <v>0</v>
      </c>
      <c r="P38" s="60">
        <f t="shared" si="6"/>
        <v>0</v>
      </c>
      <c r="Q38" s="60">
        <f t="shared" si="6"/>
        <v>0</v>
      </c>
      <c r="R38" s="60">
        <f t="shared" si="6"/>
        <v>0</v>
      </c>
      <c r="S38" s="60">
        <f t="shared" si="6"/>
        <v>0</v>
      </c>
      <c r="T38" s="60">
        <f t="shared" si="6"/>
        <v>0</v>
      </c>
      <c r="U38" s="60">
        <f t="shared" si="6"/>
        <v>0</v>
      </c>
      <c r="V38" s="60">
        <f t="shared" si="6"/>
        <v>0</v>
      </c>
      <c r="W38" s="60">
        <f t="shared" si="6"/>
        <v>0</v>
      </c>
      <c r="X38" s="60">
        <f t="shared" si="6"/>
        <v>0</v>
      </c>
      <c r="Y38" s="60">
        <f t="shared" si="6"/>
        <v>0</v>
      </c>
      <c r="Z38" s="60">
        <f t="shared" si="6"/>
        <v>0</v>
      </c>
      <c r="AA38" s="60">
        <f t="shared" si="6"/>
        <v>0</v>
      </c>
      <c r="AB38" s="60">
        <f t="shared" si="6"/>
        <v>0</v>
      </c>
      <c r="AC38" s="60">
        <f t="shared" si="6"/>
        <v>0</v>
      </c>
      <c r="AD38" s="60">
        <f t="shared" si="6"/>
        <v>0</v>
      </c>
      <c r="AE38" s="60">
        <f t="shared" si="6"/>
        <v>0</v>
      </c>
      <c r="AF38" s="60">
        <f t="shared" si="6"/>
        <v>0</v>
      </c>
      <c r="AG38" s="60">
        <f t="shared" si="6"/>
        <v>0</v>
      </c>
      <c r="AH38" s="60">
        <f t="shared" si="6"/>
        <v>0</v>
      </c>
    </row>
    <row r="39" spans="1:34" ht="14.4" customHeight="1" x14ac:dyDescent="0.3">
      <c r="B39" s="45">
        <f>E39+NPV(HLOOKUP($C$3,$C$7:$E$9,2,FALSE),F39:AH39)</f>
        <v>-4.0840012851613725</v>
      </c>
      <c r="C39" s="45">
        <f>SUM(E39:AH39)</f>
        <v>-4.8270112704299502</v>
      </c>
      <c r="D39" t="s">
        <v>402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-1.1523287447179709</v>
      </c>
      <c r="H39" s="55">
        <f t="shared" si="7"/>
        <v>-0.21769629155806736</v>
      </c>
      <c r="I39" s="55">
        <f t="shared" si="7"/>
        <v>-1.1523287447179709</v>
      </c>
      <c r="J39" s="55">
        <f>J38-SUM(J36:J37)</f>
        <v>-1.1523287447179709</v>
      </c>
      <c r="K39" s="56">
        <f t="shared" si="7"/>
        <v>-1.1523287447179709</v>
      </c>
      <c r="L39" s="45">
        <f t="shared" si="7"/>
        <v>0</v>
      </c>
      <c r="M39" s="60">
        <f t="shared" si="7"/>
        <v>0</v>
      </c>
      <c r="N39" s="60">
        <f t="shared" si="7"/>
        <v>0</v>
      </c>
      <c r="O39" s="60">
        <f t="shared" si="7"/>
        <v>0</v>
      </c>
      <c r="P39" s="60">
        <f t="shared" si="7"/>
        <v>0</v>
      </c>
      <c r="Q39" s="60">
        <f t="shared" si="7"/>
        <v>0</v>
      </c>
      <c r="R39" s="60">
        <f t="shared" si="7"/>
        <v>0</v>
      </c>
      <c r="S39" s="60">
        <f t="shared" si="7"/>
        <v>0</v>
      </c>
      <c r="T39" s="60">
        <f t="shared" si="7"/>
        <v>0</v>
      </c>
      <c r="U39" s="60">
        <f t="shared" si="7"/>
        <v>0</v>
      </c>
      <c r="V39" s="60">
        <f t="shared" si="7"/>
        <v>0</v>
      </c>
      <c r="W39" s="60">
        <f t="shared" si="7"/>
        <v>0</v>
      </c>
      <c r="X39" s="60">
        <f t="shared" si="7"/>
        <v>0</v>
      </c>
      <c r="Y39" s="60">
        <f t="shared" si="7"/>
        <v>0</v>
      </c>
      <c r="Z39" s="60">
        <f t="shared" si="7"/>
        <v>0</v>
      </c>
      <c r="AA39" s="60">
        <f t="shared" si="7"/>
        <v>0</v>
      </c>
      <c r="AB39" s="60">
        <f t="shared" si="7"/>
        <v>0</v>
      </c>
      <c r="AC39" s="60">
        <f t="shared" si="7"/>
        <v>0</v>
      </c>
      <c r="AD39" s="60">
        <f t="shared" si="7"/>
        <v>0</v>
      </c>
      <c r="AE39" s="60">
        <f t="shared" si="7"/>
        <v>0</v>
      </c>
      <c r="AF39" s="60">
        <f t="shared" si="7"/>
        <v>0</v>
      </c>
      <c r="AG39" s="60">
        <f t="shared" si="7"/>
        <v>0</v>
      </c>
      <c r="AH39" s="60">
        <f t="shared" si="7"/>
        <v>0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204</v>
      </c>
      <c r="E42" s="53" cm="1">
        <f t="array" ref="E42:AH42">TRANSPOSE(Option_2_SR_Base)*HLOOKUP($C$5,$C$7:$E$10,4,FALSE)</f>
        <v>0</v>
      </c>
      <c r="F42" s="53">
        <v>0</v>
      </c>
      <c r="G42" s="54">
        <v>0</v>
      </c>
      <c r="H42" s="55">
        <v>0</v>
      </c>
      <c r="I42" s="55">
        <v>0</v>
      </c>
      <c r="J42" s="55">
        <v>0</v>
      </c>
      <c r="K42" s="56">
        <v>0</v>
      </c>
      <c r="L42" s="53">
        <v>0</v>
      </c>
      <c r="M42" s="53">
        <v>0</v>
      </c>
      <c r="N42" s="53">
        <v>0</v>
      </c>
      <c r="O42" s="53">
        <v>0</v>
      </c>
      <c r="P42" s="53">
        <v>0</v>
      </c>
      <c r="Q42" s="53">
        <v>0</v>
      </c>
      <c r="R42" s="53">
        <v>0</v>
      </c>
      <c r="S42" s="53">
        <v>0</v>
      </c>
      <c r="T42" s="53">
        <v>0</v>
      </c>
      <c r="U42" s="53">
        <v>0</v>
      </c>
      <c r="V42" s="53">
        <v>0</v>
      </c>
      <c r="W42" s="53">
        <v>0</v>
      </c>
      <c r="X42" s="53">
        <v>0</v>
      </c>
      <c r="Y42" s="53">
        <v>0</v>
      </c>
      <c r="Z42" s="53">
        <v>0</v>
      </c>
      <c r="AA42" s="53">
        <v>0</v>
      </c>
      <c r="AB42" s="53">
        <v>0</v>
      </c>
      <c r="AC42" s="53">
        <v>0</v>
      </c>
      <c r="AD42" s="53">
        <v>0</v>
      </c>
      <c r="AE42" s="53">
        <v>0</v>
      </c>
      <c r="AF42" s="53">
        <v>0</v>
      </c>
      <c r="AG42" s="53">
        <v>0</v>
      </c>
      <c r="AH42" s="53">
        <v>0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404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0.29934548856087839</v>
      </c>
      <c r="H44" s="55">
        <f>IF(SUM($E36:H36)&lt;=0,0,-PMT($C$8,VLOOKUP($B34,$B$11:$C$16,2,FALSE),$B36))</f>
        <v>0.29934548856087839</v>
      </c>
      <c r="I44" s="55">
        <f>IF(SUM($E36:I36)&lt;=0,0,-PMT($C$8,VLOOKUP($B34,$B$11:$C$16,2,FALSE),$B36))</f>
        <v>0.29934548856087839</v>
      </c>
      <c r="J44" s="55">
        <f>IF(SUM($E36:J36)&lt;=0,0,-PMT($C$8,VLOOKUP($B34,$B$11:$C$16,2,FALSE),$B36))</f>
        <v>0.29934548856087839</v>
      </c>
      <c r="K44" s="56">
        <f>IF(SUM($E36:K36)&lt;=0,0,-PMT($C$8,VLOOKUP($B34,$B$11:$C$16,2,FALSE),$B36))</f>
        <v>0.29934548856087839</v>
      </c>
      <c r="L44" s="53">
        <f>IF(SUM($E36:L36)&lt;=0,0,-PMT($C$8,VLOOKUP($B34,$B$11:$C$16,2,FALSE),$B36))</f>
        <v>0.29934548856087839</v>
      </c>
      <c r="M44" s="53">
        <f>IF(SUM($E36:M36)&lt;=0,0,-PMT($C$8,VLOOKUP($B34,$B$11:$C$16,2,FALSE),$B36))</f>
        <v>0.29934548856087839</v>
      </c>
      <c r="N44" s="53">
        <f>IF(SUM($E36:N36)&lt;=0,0,-PMT($C$8,VLOOKUP($B34,$B$11:$C$16,2,FALSE),$B36))</f>
        <v>0.29934548856087839</v>
      </c>
      <c r="O44" s="53">
        <f>IF(SUM($E36:O36)&lt;=0,0,-PMT($C$8,VLOOKUP($B34,$B$11:$C$16,2,FALSE),$B36))</f>
        <v>0.29934548856087839</v>
      </c>
      <c r="P44" s="53">
        <f>IF(SUM($E36:P36)&lt;=0,0,-PMT($C$8,VLOOKUP($B34,$B$11:$C$16,2,FALSE),$B36))</f>
        <v>0.29934548856087839</v>
      </c>
      <c r="Q44" s="53">
        <f>IF(SUM($E36:Q36)&lt;=0,0,-PMT($C$8,VLOOKUP($B34,$B$11:$C$16,2,FALSE),$B36))</f>
        <v>0.29934548856087839</v>
      </c>
      <c r="R44" s="53">
        <f>IF(SUM($E36:R36)&lt;=0,0,-PMT($C$8,VLOOKUP($B34,$B$11:$C$16,2,FALSE),$B36))</f>
        <v>0.29934548856087839</v>
      </c>
      <c r="S44" s="53">
        <f>IF(SUM($E36:S36)&lt;=0,0,-PMT($C$8,VLOOKUP($B34,$B$11:$C$16,2,FALSE),$B36))</f>
        <v>0.29934548856087839</v>
      </c>
      <c r="T44" s="53">
        <f>IF(SUM($E36:T36)&lt;=0,0,-PMT($C$8,VLOOKUP($B34,$B$11:$C$16,2,FALSE),$B36))</f>
        <v>0.29934548856087839</v>
      </c>
      <c r="U44" s="53">
        <f>IF(SUM($E36:U36)&lt;=0,0,-PMT($C$8,VLOOKUP($B34,$B$11:$C$16,2,FALSE),$B36))</f>
        <v>0.29934548856087839</v>
      </c>
      <c r="V44" s="53">
        <f>IF(SUM($E36:V36)&lt;=0,0,-PMT($C$8,VLOOKUP($B34,$B$11:$C$16,2,FALSE),$B36))</f>
        <v>0.29934548856087839</v>
      </c>
      <c r="W44" s="53">
        <f>IF(SUM($E36:W36)&lt;=0,0,-PMT($C$8,VLOOKUP($B34,$B$11:$C$16,2,FALSE),$B36))</f>
        <v>0.29934548856087839</v>
      </c>
      <c r="X44" s="53">
        <f>IF(SUM($E36:X36)&lt;=0,0,-PMT($C$8,VLOOKUP($B34,$B$11:$C$16,2,FALSE),$B36))</f>
        <v>0.29934548856087839</v>
      </c>
      <c r="Y44" s="53">
        <f>IF(SUM($E36:Y36)&lt;=0,0,-PMT($C$8,VLOOKUP($B34,$B$11:$C$16,2,FALSE),$B36))</f>
        <v>0.29934548856087839</v>
      </c>
      <c r="Z44" s="53">
        <f>IF(SUM($E36:Z36)&lt;=0,0,-PMT($C$8,VLOOKUP($B34,$B$11:$C$16,2,FALSE),$B36))</f>
        <v>0.29934548856087839</v>
      </c>
      <c r="AA44" s="53">
        <f>IF(SUM($E36:AA36)&lt;=0,0,-PMT($C$8,VLOOKUP($B34,$B$11:$C$16,2,FALSE),$B36))</f>
        <v>0.29934548856087839</v>
      </c>
      <c r="AB44" s="53">
        <f>IF(SUM($E36:AB36)&lt;=0,0,-PMT($C$8,VLOOKUP($B34,$B$11:$C$16,2,FALSE),$B36))</f>
        <v>0.29934548856087839</v>
      </c>
      <c r="AC44" s="53">
        <f>IF(SUM($E36:AC36)&lt;=0,0,-PMT($C$8,VLOOKUP($B34,$B$11:$C$16,2,FALSE),$B36))</f>
        <v>0.29934548856087839</v>
      </c>
      <c r="AD44" s="53">
        <f>IF(SUM($E36:AD36)&lt;=0,0,-PMT($C$8,VLOOKUP($B34,$B$11:$C$16,2,FALSE),$B36))</f>
        <v>0.29934548856087839</v>
      </c>
      <c r="AE44" s="53">
        <f>IF(SUM($E36:AE36)&lt;=0,0,-PMT($C$8,VLOOKUP($B34,$B$11:$C$16,2,FALSE),$B36))</f>
        <v>0.29934548856087839</v>
      </c>
      <c r="AF44" s="53">
        <f>IF(SUM($E36:AF36)&lt;=0,0,-PMT($C$8,VLOOKUP($B34,$B$11:$C$16,2,FALSE),$B36))</f>
        <v>0.29934548856087839</v>
      </c>
      <c r="AG44" s="53">
        <f>IF(SUM($E36:AG36)&lt;=0,0,-PMT($C$8,VLOOKUP($B34,$B$11:$C$16,2,FALSE),$B36))</f>
        <v>0.29934548856087839</v>
      </c>
      <c r="AH44" s="53">
        <f>IF(SUM($E36:AH36)&lt;=0,0,-PMT($C$8,VLOOKUP($B34,$B$11:$C$16,2,FALSE),$B36))</f>
        <v>0.29934548856087839</v>
      </c>
    </row>
    <row r="45" spans="1:34" ht="14.4" customHeight="1" x14ac:dyDescent="0.3">
      <c r="B45" s="45"/>
      <c r="C45" s="45"/>
      <c r="D45" t="s">
        <v>405</v>
      </c>
      <c r="E45" s="53">
        <f t="shared" ref="E45:AH45" si="8">E44+E37</f>
        <v>0</v>
      </c>
      <c r="F45" s="53">
        <f t="shared" si="8"/>
        <v>0</v>
      </c>
      <c r="G45" s="54">
        <f t="shared" si="8"/>
        <v>0.29934548856087839</v>
      </c>
      <c r="H45" s="55">
        <f t="shared" si="8"/>
        <v>0.35696192579677694</v>
      </c>
      <c r="I45" s="55">
        <f t="shared" si="8"/>
        <v>0.29934548856087839</v>
      </c>
      <c r="J45" s="55">
        <f t="shared" si="8"/>
        <v>0.29934548856087839</v>
      </c>
      <c r="K45" s="56">
        <f t="shared" si="8"/>
        <v>0.29934548856087839</v>
      </c>
      <c r="L45" s="53">
        <f t="shared" si="8"/>
        <v>0.29934548856087839</v>
      </c>
      <c r="M45" s="53">
        <f t="shared" si="8"/>
        <v>0.29934548856087839</v>
      </c>
      <c r="N45" s="53">
        <f t="shared" si="8"/>
        <v>0.29934548856087839</v>
      </c>
      <c r="O45" s="53">
        <f t="shared" si="8"/>
        <v>0.29934548856087839</v>
      </c>
      <c r="P45" s="53">
        <f t="shared" si="8"/>
        <v>0.29934548856087839</v>
      </c>
      <c r="Q45" s="53">
        <f t="shared" si="8"/>
        <v>0.29934548856087839</v>
      </c>
      <c r="R45" s="53">
        <f t="shared" si="8"/>
        <v>0.29934548856087839</v>
      </c>
      <c r="S45" s="53">
        <f t="shared" si="8"/>
        <v>0.29934548856087839</v>
      </c>
      <c r="T45" s="53">
        <f t="shared" si="8"/>
        <v>0.29934548856087839</v>
      </c>
      <c r="U45" s="53">
        <f t="shared" si="8"/>
        <v>0.29934548856087839</v>
      </c>
      <c r="V45" s="53">
        <f t="shared" si="8"/>
        <v>0.29934548856087839</v>
      </c>
      <c r="W45" s="53">
        <f t="shared" si="8"/>
        <v>0.29934548856087839</v>
      </c>
      <c r="X45" s="53">
        <f t="shared" si="8"/>
        <v>0.29934548856087839</v>
      </c>
      <c r="Y45" s="53">
        <f t="shared" si="8"/>
        <v>0.29934548856087839</v>
      </c>
      <c r="Z45" s="53">
        <f t="shared" si="8"/>
        <v>0.29934548856087839</v>
      </c>
      <c r="AA45" s="53">
        <f t="shared" si="8"/>
        <v>0.29934548856087839</v>
      </c>
      <c r="AB45" s="53">
        <f t="shared" si="8"/>
        <v>0.29934548856087839</v>
      </c>
      <c r="AC45" s="53">
        <f t="shared" si="8"/>
        <v>0.29934548856087839</v>
      </c>
      <c r="AD45" s="53">
        <f t="shared" si="8"/>
        <v>0.29934548856087839</v>
      </c>
      <c r="AE45" s="53">
        <f t="shared" si="8"/>
        <v>0.29934548856087839</v>
      </c>
      <c r="AF45" s="53">
        <f t="shared" si="8"/>
        <v>0.29934548856087839</v>
      </c>
      <c r="AG45" s="53">
        <f t="shared" si="8"/>
        <v>0.29934548856087839</v>
      </c>
      <c r="AH45" s="53">
        <f t="shared" si="8"/>
        <v>0.29934548856087839</v>
      </c>
    </row>
    <row r="46" spans="1:34" ht="14.4" customHeight="1" x14ac:dyDescent="0.3">
      <c r="B46" s="45"/>
      <c r="C46" s="45"/>
      <c r="D46" t="s">
        <v>406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0</v>
      </c>
      <c r="J46" s="55">
        <f t="shared" si="9"/>
        <v>0</v>
      </c>
      <c r="K46" s="56">
        <f t="shared" si="9"/>
        <v>0</v>
      </c>
      <c r="L46" s="53">
        <f t="shared" si="9"/>
        <v>0</v>
      </c>
      <c r="M46" s="53">
        <f t="shared" si="9"/>
        <v>0</v>
      </c>
      <c r="N46" s="53">
        <f t="shared" si="9"/>
        <v>0</v>
      </c>
      <c r="O46" s="53">
        <f t="shared" si="9"/>
        <v>0</v>
      </c>
      <c r="P46" s="53">
        <f t="shared" si="9"/>
        <v>0</v>
      </c>
      <c r="Q46" s="53">
        <f t="shared" si="9"/>
        <v>0</v>
      </c>
      <c r="R46" s="53">
        <f t="shared" si="9"/>
        <v>0</v>
      </c>
      <c r="S46" s="53">
        <f t="shared" si="9"/>
        <v>0</v>
      </c>
      <c r="T46" s="53">
        <f t="shared" si="9"/>
        <v>0</v>
      </c>
      <c r="U46" s="53">
        <f t="shared" si="9"/>
        <v>0</v>
      </c>
      <c r="V46" s="53">
        <f t="shared" si="9"/>
        <v>0</v>
      </c>
      <c r="W46" s="53">
        <f t="shared" si="9"/>
        <v>0</v>
      </c>
      <c r="X46" s="53">
        <f t="shared" si="9"/>
        <v>0</v>
      </c>
      <c r="Y46" s="53">
        <f t="shared" si="9"/>
        <v>0</v>
      </c>
      <c r="Z46" s="53">
        <f t="shared" si="9"/>
        <v>0</v>
      </c>
      <c r="AA46" s="53">
        <f t="shared" si="9"/>
        <v>0</v>
      </c>
      <c r="AB46" s="53">
        <f t="shared" si="9"/>
        <v>0</v>
      </c>
      <c r="AC46" s="53">
        <f t="shared" si="9"/>
        <v>0</v>
      </c>
      <c r="AD46" s="53">
        <f t="shared" si="9"/>
        <v>0</v>
      </c>
      <c r="AE46" s="53">
        <f t="shared" si="9"/>
        <v>0</v>
      </c>
      <c r="AF46" s="53">
        <f t="shared" si="9"/>
        <v>0</v>
      </c>
      <c r="AG46" s="53">
        <f t="shared" si="9"/>
        <v>0</v>
      </c>
      <c r="AH46" s="53">
        <f t="shared" si="9"/>
        <v>0</v>
      </c>
    </row>
    <row r="47" spans="1:34" ht="14.4" customHeight="1" x14ac:dyDescent="0.3">
      <c r="B47" s="45"/>
      <c r="C47" s="45"/>
      <c r="D47" t="s">
        <v>227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41" t="s">
        <v>407</v>
      </c>
      <c r="B49" s="45">
        <f>E49+NPV(HLOOKUP($C$3,$C$7:$E$9,2,FALSE),F49:AH49)</f>
        <v>4.9122552384949492</v>
      </c>
      <c r="C49" s="45">
        <f>SUM(E49:AH49)</f>
        <v>5.7616437235898541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1.1523287447179709</v>
      </c>
      <c r="H49" s="230" cm="1">
        <f t="array" ref="H49">IFERROR(INDEX($E36:$AH36, MAX(1,COLUMN(H49) - MATCH("Yes",$E47:$AH47,0))), 0)</f>
        <v>1.1523287447179709</v>
      </c>
      <c r="I49" s="230" cm="1">
        <f t="array" ref="I49">IFERROR(INDEX($E36:$AH36, MAX(1,COLUMN(I49) - MATCH("Yes",$E47:$AH47,0))), 0)</f>
        <v>1.1523287447179709</v>
      </c>
      <c r="J49" s="230" cm="1">
        <f t="array" ref="J49">IFERROR(INDEX($E36:$AH36, MAX(1,COLUMN(J49) - MATCH("Yes",$E47:$AH47,0))), 0)</f>
        <v>1.1523287447179709</v>
      </c>
      <c r="K49" s="56" cm="1">
        <f t="array" ref="K49">IFERROR(INDEX($E36:$AH36, MAX(1,COLUMN(K49) - MATCH("Yes",$E47:$AH47,0))), 0)</f>
        <v>1.1523287447179709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41"/>
      <c r="B50" s="45">
        <f>E50+NPV(HLOOKUP($C$3,$C$7:$E$9,2,FALSE),F50:AH50)</f>
        <v>5.1058618557796129E-2</v>
      </c>
      <c r="C50" s="45">
        <f t="shared" ref="C50:C51" si="10">SUM(E50:AH50)</f>
        <v>5.7616437235898543E-2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5.7616437235898543E-2</v>
      </c>
      <c r="I50" s="55">
        <f t="shared" si="11"/>
        <v>0</v>
      </c>
      <c r="J50" s="55">
        <f t="shared" si="11"/>
        <v>0</v>
      </c>
      <c r="K50" s="56">
        <f t="shared" si="11"/>
        <v>0</v>
      </c>
      <c r="L50" s="60">
        <f t="shared" si="11"/>
        <v>0</v>
      </c>
      <c r="M50" s="60">
        <f t="shared" si="11"/>
        <v>0</v>
      </c>
      <c r="N50" s="60">
        <f t="shared" si="11"/>
        <v>0</v>
      </c>
      <c r="O50" s="60">
        <f t="shared" si="11"/>
        <v>0</v>
      </c>
      <c r="P50" s="60">
        <f t="shared" si="11"/>
        <v>0</v>
      </c>
      <c r="Q50" s="60">
        <f t="shared" si="11"/>
        <v>0</v>
      </c>
      <c r="R50" s="60">
        <f t="shared" si="11"/>
        <v>0</v>
      </c>
      <c r="S50" s="60">
        <f t="shared" si="11"/>
        <v>0</v>
      </c>
      <c r="T50" s="60">
        <f t="shared" si="11"/>
        <v>0</v>
      </c>
      <c r="U50" s="60">
        <f t="shared" si="11"/>
        <v>0</v>
      </c>
      <c r="V50" s="60">
        <f t="shared" si="11"/>
        <v>0</v>
      </c>
      <c r="W50" s="60">
        <f t="shared" si="11"/>
        <v>0</v>
      </c>
      <c r="X50" s="60">
        <f t="shared" si="11"/>
        <v>0</v>
      </c>
      <c r="Y50" s="60">
        <f t="shared" si="11"/>
        <v>0</v>
      </c>
      <c r="Z50" s="60">
        <f t="shared" si="11"/>
        <v>0</v>
      </c>
      <c r="AA50" s="60">
        <f t="shared" si="11"/>
        <v>0</v>
      </c>
      <c r="AB50" s="60">
        <f t="shared" si="11"/>
        <v>0</v>
      </c>
      <c r="AC50" s="60">
        <f t="shared" si="11"/>
        <v>0</v>
      </c>
      <c r="AD50" s="60">
        <f t="shared" si="11"/>
        <v>0</v>
      </c>
      <c r="AE50" s="60">
        <f t="shared" si="11"/>
        <v>0</v>
      </c>
      <c r="AF50" s="60">
        <f t="shared" si="11"/>
        <v>0</v>
      </c>
      <c r="AG50" s="60">
        <f t="shared" si="11"/>
        <v>0</v>
      </c>
      <c r="AH50" s="60">
        <f t="shared" si="11"/>
        <v>0</v>
      </c>
    </row>
    <row r="51" spans="1:34" ht="14.4" customHeight="1" x14ac:dyDescent="0.3">
      <c r="A51" s="241"/>
      <c r="B51" s="45">
        <f t="shared" ref="B51" si="12">E51+NPV(HLOOKUP($C$3,$C$7:$E$9,2,FALSE),F51:AH51)</f>
        <v>0.87931257189137124</v>
      </c>
      <c r="C51" s="45">
        <f t="shared" si="10"/>
        <v>0.992248890395802</v>
      </c>
      <c r="D51" t="s">
        <v>401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0.992248890395802</v>
      </c>
      <c r="I51" s="55">
        <f t="shared" si="13"/>
        <v>0</v>
      </c>
      <c r="J51" s="55">
        <f t="shared" si="13"/>
        <v>0</v>
      </c>
      <c r="K51" s="56">
        <f t="shared" si="13"/>
        <v>0</v>
      </c>
      <c r="L51" s="60">
        <f t="shared" si="13"/>
        <v>0</v>
      </c>
      <c r="M51" s="60">
        <f t="shared" si="13"/>
        <v>0</v>
      </c>
      <c r="N51" s="60">
        <f t="shared" si="13"/>
        <v>0</v>
      </c>
      <c r="O51" s="60">
        <f t="shared" si="13"/>
        <v>0</v>
      </c>
      <c r="P51" s="60">
        <f t="shared" si="13"/>
        <v>0</v>
      </c>
      <c r="Q51" s="60">
        <f t="shared" si="13"/>
        <v>0</v>
      </c>
      <c r="R51" s="60">
        <f t="shared" si="13"/>
        <v>0</v>
      </c>
      <c r="S51" s="60">
        <f t="shared" si="13"/>
        <v>0</v>
      </c>
      <c r="T51" s="60">
        <f t="shared" si="13"/>
        <v>0</v>
      </c>
      <c r="U51" s="60">
        <f t="shared" si="13"/>
        <v>0</v>
      </c>
      <c r="V51" s="60">
        <f t="shared" si="13"/>
        <v>0</v>
      </c>
      <c r="W51" s="60">
        <f t="shared" si="13"/>
        <v>0</v>
      </c>
      <c r="X51" s="60">
        <f t="shared" si="13"/>
        <v>0</v>
      </c>
      <c r="Y51" s="60">
        <f t="shared" si="13"/>
        <v>0</v>
      </c>
      <c r="Z51" s="60">
        <f t="shared" si="13"/>
        <v>0</v>
      </c>
      <c r="AA51" s="60">
        <f t="shared" si="13"/>
        <v>0</v>
      </c>
      <c r="AB51" s="60">
        <f t="shared" si="13"/>
        <v>0</v>
      </c>
      <c r="AC51" s="60">
        <f t="shared" si="13"/>
        <v>0</v>
      </c>
      <c r="AD51" s="60">
        <f t="shared" si="13"/>
        <v>0</v>
      </c>
      <c r="AE51" s="60">
        <f t="shared" si="13"/>
        <v>0</v>
      </c>
      <c r="AF51" s="60">
        <f t="shared" si="13"/>
        <v>0</v>
      </c>
      <c r="AG51" s="60">
        <f t="shared" si="13"/>
        <v>0</v>
      </c>
      <c r="AH51" s="60">
        <f t="shared" si="13"/>
        <v>0</v>
      </c>
    </row>
    <row r="52" spans="1:34" ht="14.4" customHeight="1" x14ac:dyDescent="0.3">
      <c r="A52" s="241"/>
      <c r="B52" s="45">
        <f>E52+NPV(HLOOKUP($C$3,$C$7:$E$9,2,FALSE),F52:AH52)</f>
        <v>-4.0840012851613725</v>
      </c>
      <c r="C52" s="45">
        <f>SUM(E52:AH52)</f>
        <v>-4.8270112704299502</v>
      </c>
      <c r="D52" t="s">
        <v>402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-1.1523287447179709</v>
      </c>
      <c r="H52" s="55">
        <f t="shared" si="14"/>
        <v>-0.21769629155806736</v>
      </c>
      <c r="I52" s="55">
        <f t="shared" si="14"/>
        <v>-1.1523287447179709</v>
      </c>
      <c r="J52" s="55">
        <f t="shared" si="14"/>
        <v>-1.1523287447179709</v>
      </c>
      <c r="K52" s="56">
        <f t="shared" si="14"/>
        <v>-1.1523287447179709</v>
      </c>
      <c r="L52" s="45">
        <f t="shared" si="14"/>
        <v>0</v>
      </c>
      <c r="M52" s="60">
        <f t="shared" si="14"/>
        <v>0</v>
      </c>
      <c r="N52" s="60">
        <f t="shared" si="14"/>
        <v>0</v>
      </c>
      <c r="O52" s="60">
        <f t="shared" si="14"/>
        <v>0</v>
      </c>
      <c r="P52" s="60">
        <f t="shared" si="14"/>
        <v>0</v>
      </c>
      <c r="Q52" s="60">
        <f t="shared" si="14"/>
        <v>0</v>
      </c>
      <c r="R52" s="60">
        <f t="shared" si="14"/>
        <v>0</v>
      </c>
      <c r="S52" s="60">
        <f t="shared" si="14"/>
        <v>0</v>
      </c>
      <c r="T52" s="60">
        <f t="shared" si="14"/>
        <v>0</v>
      </c>
      <c r="U52" s="60">
        <f t="shared" si="14"/>
        <v>0</v>
      </c>
      <c r="V52" s="60">
        <f t="shared" si="14"/>
        <v>0</v>
      </c>
      <c r="W52" s="60">
        <f t="shared" si="14"/>
        <v>0</v>
      </c>
      <c r="X52" s="60">
        <f t="shared" si="14"/>
        <v>0</v>
      </c>
      <c r="Y52" s="60">
        <f t="shared" si="14"/>
        <v>0</v>
      </c>
      <c r="Z52" s="60">
        <f t="shared" si="14"/>
        <v>0</v>
      </c>
      <c r="AA52" s="60">
        <f t="shared" si="14"/>
        <v>0</v>
      </c>
      <c r="AB52" s="60">
        <f t="shared" si="14"/>
        <v>0</v>
      </c>
      <c r="AC52" s="60">
        <f t="shared" si="14"/>
        <v>0</v>
      </c>
      <c r="AD52" s="60">
        <f t="shared" si="14"/>
        <v>0</v>
      </c>
      <c r="AE52" s="60">
        <f t="shared" si="14"/>
        <v>0</v>
      </c>
      <c r="AF52" s="60">
        <f t="shared" si="14"/>
        <v>0</v>
      </c>
      <c r="AG52" s="60">
        <f t="shared" si="14"/>
        <v>0</v>
      </c>
      <c r="AH52" s="60">
        <f t="shared" si="14"/>
        <v>0</v>
      </c>
    </row>
    <row r="53" spans="1:34" ht="14.4" customHeight="1" x14ac:dyDescent="0.3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209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42" t="s">
        <v>403</v>
      </c>
      <c r="B55" s="41" t="s">
        <v>220</v>
      </c>
      <c r="C55" s="41" t="s">
        <v>203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 ca="1">E56+NPV(HLOOKUP($C$3,$C$7:$E$9,2,FALSE),F56:AH56)</f>
        <v>0</v>
      </c>
      <c r="C56" s="45">
        <f ca="1">SUM(E56:AH56)</f>
        <v>0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0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 ca="1">HLOOKUP($C$4,$C$7:$E$9,3,FALSE)*'2.3.1 Cost_Sum'!N58</f>
        <v>0</v>
      </c>
      <c r="N56" s="60">
        <f ca="1">HLOOKUP($C$4,$C$7:$E$9,3,FALSE)*'2.3.1 Cost_Sum'!O58</f>
        <v>0</v>
      </c>
      <c r="O56" s="60">
        <f ca="1">HLOOKUP($C$4,$C$7:$E$9,3,FALSE)*'2.3.1 Cost_Sum'!P58</f>
        <v>0</v>
      </c>
      <c r="P56" s="60">
        <f ca="1">HLOOKUP($C$4,$C$7:$E$9,3,FALSE)*'2.3.1 Cost_Sum'!Q58</f>
        <v>0</v>
      </c>
      <c r="Q56" s="60">
        <f ca="1">HLOOKUP($C$4,$C$7:$E$9,3,FALSE)*'2.3.1 Cost_Sum'!R58</f>
        <v>0</v>
      </c>
      <c r="R56" s="60">
        <f ca="1">HLOOKUP($C$4,$C$7:$E$9,3,FALSE)*'2.3.1 Cost_Sum'!S58</f>
        <v>0</v>
      </c>
      <c r="S56" s="60">
        <f ca="1">HLOOKUP($C$4,$C$7:$E$9,3,FALSE)*'2.3.1 Cost_Sum'!T58</f>
        <v>0</v>
      </c>
      <c r="T56" s="60">
        <f ca="1">HLOOKUP($C$4,$C$7:$E$9,3,FALSE)*'2.3.1 Cost_Sum'!U58</f>
        <v>0</v>
      </c>
      <c r="U56" s="60">
        <f ca="1">HLOOKUP($C$4,$C$7:$E$9,3,FALSE)*'2.3.1 Cost_Sum'!V58</f>
        <v>0</v>
      </c>
      <c r="V56" s="60">
        <f ca="1">HLOOKUP($C$4,$C$7:$E$9,3,FALSE)*'2.3.1 Cost_Sum'!W58</f>
        <v>0</v>
      </c>
      <c r="W56" s="60">
        <f ca="1">HLOOKUP($C$4,$C$7:$E$9,3,FALSE)*'2.3.1 Cost_Sum'!X58</f>
        <v>0</v>
      </c>
      <c r="X56" s="60">
        <f ca="1">HLOOKUP($C$4,$C$7:$E$9,3,FALSE)*'2.3.1 Cost_Sum'!Y58</f>
        <v>0</v>
      </c>
      <c r="Y56" s="60">
        <f ca="1">HLOOKUP($C$4,$C$7:$E$9,3,FALSE)*'2.3.1 Cost_Sum'!Z58</f>
        <v>0</v>
      </c>
      <c r="Z56" s="60">
        <f ca="1">HLOOKUP($C$4,$C$7:$E$9,3,FALSE)*'2.3.1 Cost_Sum'!AA58</f>
        <v>0</v>
      </c>
      <c r="AA56" s="60">
        <f ca="1">HLOOKUP($C$4,$C$7:$E$9,3,FALSE)*'2.3.1 Cost_Sum'!AB58</f>
        <v>0</v>
      </c>
      <c r="AB56" s="60">
        <f ca="1">HLOOKUP($C$4,$C$7:$E$9,3,FALSE)*'2.3.1 Cost_Sum'!AC58</f>
        <v>0</v>
      </c>
      <c r="AC56" s="60">
        <f ca="1">HLOOKUP($C$4,$C$7:$E$9,3,FALSE)*'2.3.1 Cost_Sum'!AD58</f>
        <v>0</v>
      </c>
      <c r="AD56" s="60">
        <f ca="1">HLOOKUP($C$4,$C$7:$E$9,3,FALSE)*'2.3.1 Cost_Sum'!AE58</f>
        <v>0</v>
      </c>
      <c r="AE56" s="60">
        <f ca="1">HLOOKUP($C$4,$C$7:$E$9,3,FALSE)*'2.3.1 Cost_Sum'!AF58</f>
        <v>0</v>
      </c>
      <c r="AF56" s="60">
        <f ca="1">HLOOKUP($C$4,$C$7:$E$9,3,FALSE)*'2.3.1 Cost_Sum'!AG58</f>
        <v>0</v>
      </c>
      <c r="AG56" s="60">
        <f ca="1">HLOOKUP($C$4,$C$7:$E$9,3,FALSE)*'2.3.1 Cost_Sum'!AH58</f>
        <v>0</v>
      </c>
      <c r="AH56" s="60">
        <f ca="1"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0</v>
      </c>
      <c r="C57" s="45">
        <f t="shared" ref="C57:C58" si="16">SUM(E57:AH57)</f>
        <v>0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</v>
      </c>
      <c r="I57" s="55">
        <f>HLOOKUP($C$4,$C$7:$E$9,3,FALSE)*'2.3.1 Cost_Sum'!J59</f>
        <v>0</v>
      </c>
      <c r="J57" s="55">
        <f>HLOOKUP($C$4,$C$7:$E$9,3,FALSE)*'2.3.1 Cost_Sum'!K59</f>
        <v>0</v>
      </c>
      <c r="K57" s="56">
        <f>HLOOKUP($C$4,$C$7:$E$9,3,FALSE)*'2.3.1 Cost_Sum'!L59</f>
        <v>0</v>
      </c>
      <c r="L57" s="49">
        <f>HLOOKUP($C$4,$C$7:$E$9,3,FALSE)*'2.3.1 Cost_Sum'!M59</f>
        <v>0</v>
      </c>
      <c r="M57" s="60">
        <f>HLOOKUP($C$4,$C$7:$E$9,3,FALSE)*'2.3.1 Cost_Sum'!N59</f>
        <v>0</v>
      </c>
      <c r="N57" s="60">
        <f>HLOOKUP($C$4,$C$7:$E$9,3,FALSE)*'2.3.1 Cost_Sum'!O59</f>
        <v>0</v>
      </c>
      <c r="O57" s="60">
        <f>HLOOKUP($C$4,$C$7:$E$9,3,FALSE)*'2.3.1 Cost_Sum'!P59</f>
        <v>0</v>
      </c>
      <c r="P57" s="60">
        <f>HLOOKUP($C$4,$C$7:$E$9,3,FALSE)*'2.3.1 Cost_Sum'!Q59</f>
        <v>0</v>
      </c>
      <c r="Q57" s="60">
        <f>HLOOKUP($C$4,$C$7:$E$9,3,FALSE)*'2.3.1 Cost_Sum'!R59</f>
        <v>0</v>
      </c>
      <c r="R57" s="60">
        <f>HLOOKUP($C$4,$C$7:$E$9,3,FALSE)*'2.3.1 Cost_Sum'!S59</f>
        <v>0</v>
      </c>
      <c r="S57" s="60">
        <f>HLOOKUP($C$4,$C$7:$E$9,3,FALSE)*'2.3.1 Cost_Sum'!T59</f>
        <v>0</v>
      </c>
      <c r="T57" s="60">
        <f>HLOOKUP($C$4,$C$7:$E$9,3,FALSE)*'2.3.1 Cost_Sum'!U59</f>
        <v>0</v>
      </c>
      <c r="U57" s="60">
        <f>HLOOKUP($C$4,$C$7:$E$9,3,FALSE)*'2.3.1 Cost_Sum'!V59</f>
        <v>0</v>
      </c>
      <c r="V57" s="60">
        <f>HLOOKUP($C$4,$C$7:$E$9,3,FALSE)*'2.3.1 Cost_Sum'!W59</f>
        <v>0</v>
      </c>
      <c r="W57" s="60">
        <f>HLOOKUP($C$4,$C$7:$E$9,3,FALSE)*'2.3.1 Cost_Sum'!X59</f>
        <v>0</v>
      </c>
      <c r="X57" s="60">
        <f>HLOOKUP($C$4,$C$7:$E$9,3,FALSE)*'2.3.1 Cost_Sum'!Y59</f>
        <v>0</v>
      </c>
      <c r="Y57" s="60">
        <f>HLOOKUP($C$4,$C$7:$E$9,3,FALSE)*'2.3.1 Cost_Sum'!Z59</f>
        <v>0</v>
      </c>
      <c r="Z57" s="60">
        <f>HLOOKUP($C$4,$C$7:$E$9,3,FALSE)*'2.3.1 Cost_Sum'!AA59</f>
        <v>0</v>
      </c>
      <c r="AA57" s="60">
        <f>HLOOKUP($C$4,$C$7:$E$9,3,FALSE)*'2.3.1 Cost_Sum'!AB59</f>
        <v>0</v>
      </c>
      <c r="AB57" s="60">
        <f>HLOOKUP($C$4,$C$7:$E$9,3,FALSE)*'2.3.1 Cost_Sum'!AC59</f>
        <v>0</v>
      </c>
      <c r="AC57" s="60">
        <f>HLOOKUP($C$4,$C$7:$E$9,3,FALSE)*'2.3.1 Cost_Sum'!AD59</f>
        <v>0</v>
      </c>
      <c r="AD57" s="60">
        <f>HLOOKUP($C$4,$C$7:$E$9,3,FALSE)*'2.3.1 Cost_Sum'!AE59</f>
        <v>0</v>
      </c>
      <c r="AE57" s="60">
        <f>HLOOKUP($C$4,$C$7:$E$9,3,FALSE)*'2.3.1 Cost_Sum'!AF59</f>
        <v>0</v>
      </c>
      <c r="AF57" s="60">
        <f>HLOOKUP($C$4,$C$7:$E$9,3,FALSE)*'2.3.1 Cost_Sum'!AG59</f>
        <v>0</v>
      </c>
      <c r="AG57" s="60">
        <f>HLOOKUP($C$4,$C$7:$E$9,3,FALSE)*'2.3.1 Cost_Sum'!AH59</f>
        <v>0</v>
      </c>
      <c r="AH57" s="60">
        <f>HLOOKUP($C$4,$C$7:$E$9,3,FALSE)*'2.3.1 Cost_Sum'!AI59</f>
        <v>0</v>
      </c>
    </row>
    <row r="58" spans="1:34" ht="14.4" customHeight="1" x14ac:dyDescent="0.3">
      <c r="B58" s="45">
        <f t="shared" si="15"/>
        <v>0</v>
      </c>
      <c r="C58" s="45">
        <f t="shared" si="16"/>
        <v>0</v>
      </c>
      <c r="D58" t="s">
        <v>401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0</v>
      </c>
      <c r="I58" s="55">
        <f t="shared" si="17"/>
        <v>0</v>
      </c>
      <c r="J58" s="55">
        <f t="shared" si="17"/>
        <v>0</v>
      </c>
      <c r="K58" s="56">
        <f t="shared" si="17"/>
        <v>0</v>
      </c>
      <c r="L58" s="49">
        <f t="shared" si="17"/>
        <v>0</v>
      </c>
      <c r="M58" s="60">
        <f t="shared" si="17"/>
        <v>0</v>
      </c>
      <c r="N58" s="60">
        <f t="shared" si="17"/>
        <v>0</v>
      </c>
      <c r="O58" s="60">
        <f t="shared" si="17"/>
        <v>0</v>
      </c>
      <c r="P58" s="60">
        <f t="shared" si="17"/>
        <v>0</v>
      </c>
      <c r="Q58" s="60">
        <f t="shared" si="17"/>
        <v>0</v>
      </c>
      <c r="R58" s="60">
        <f t="shared" si="17"/>
        <v>0</v>
      </c>
      <c r="S58" s="60">
        <f t="shared" si="17"/>
        <v>0</v>
      </c>
      <c r="T58" s="60">
        <f t="shared" si="17"/>
        <v>0</v>
      </c>
      <c r="U58" s="60">
        <f t="shared" si="17"/>
        <v>0</v>
      </c>
      <c r="V58" s="60">
        <f t="shared" si="17"/>
        <v>0</v>
      </c>
      <c r="W58" s="60">
        <f t="shared" si="17"/>
        <v>0</v>
      </c>
      <c r="X58" s="60">
        <f t="shared" si="17"/>
        <v>0</v>
      </c>
      <c r="Y58" s="60">
        <f t="shared" si="17"/>
        <v>0</v>
      </c>
      <c r="Z58" s="60">
        <f t="shared" si="17"/>
        <v>0</v>
      </c>
      <c r="AA58" s="60">
        <f t="shared" si="17"/>
        <v>0</v>
      </c>
      <c r="AB58" s="60">
        <f t="shared" si="17"/>
        <v>0</v>
      </c>
      <c r="AC58" s="60">
        <f t="shared" si="17"/>
        <v>0</v>
      </c>
      <c r="AD58" s="60">
        <f t="shared" si="17"/>
        <v>0</v>
      </c>
      <c r="AE58" s="60">
        <f t="shared" si="17"/>
        <v>0</v>
      </c>
      <c r="AF58" s="60">
        <f t="shared" si="17"/>
        <v>0</v>
      </c>
      <c r="AG58" s="60">
        <f t="shared" si="17"/>
        <v>0</v>
      </c>
      <c r="AH58" s="60">
        <f t="shared" si="17"/>
        <v>0</v>
      </c>
    </row>
    <row r="59" spans="1:34" ht="14.4" customHeight="1" x14ac:dyDescent="0.3">
      <c r="B59" s="45">
        <f ca="1">E59+NPV(HLOOKUP($C$3,$C$7:$E$9,2,FALSE),F59:AH59)</f>
        <v>0</v>
      </c>
      <c r="C59" s="45">
        <f ca="1">SUM(E59:AH59)</f>
        <v>0</v>
      </c>
      <c r="D59" t="s">
        <v>402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0</v>
      </c>
      <c r="H59" s="55">
        <f t="shared" si="18"/>
        <v>0</v>
      </c>
      <c r="I59" s="55">
        <f t="shared" si="18"/>
        <v>0</v>
      </c>
      <c r="J59" s="55">
        <f t="shared" si="18"/>
        <v>0</v>
      </c>
      <c r="K59" s="56">
        <f t="shared" si="18"/>
        <v>0</v>
      </c>
      <c r="L59" s="49">
        <f t="shared" si="18"/>
        <v>0</v>
      </c>
      <c r="M59" s="60">
        <f t="shared" ca="1" si="18"/>
        <v>0</v>
      </c>
      <c r="N59" s="60">
        <f t="shared" ca="1" si="18"/>
        <v>0</v>
      </c>
      <c r="O59" s="60">
        <f t="shared" ca="1" si="18"/>
        <v>0</v>
      </c>
      <c r="P59" s="60">
        <f t="shared" ca="1" si="18"/>
        <v>0</v>
      </c>
      <c r="Q59" s="60">
        <f t="shared" ca="1" si="18"/>
        <v>0</v>
      </c>
      <c r="R59" s="60">
        <f t="shared" ca="1" si="18"/>
        <v>0</v>
      </c>
      <c r="S59" s="60">
        <f t="shared" ca="1" si="18"/>
        <v>0</v>
      </c>
      <c r="T59" s="60">
        <f t="shared" ca="1" si="18"/>
        <v>0</v>
      </c>
      <c r="U59" s="60">
        <f t="shared" ca="1" si="18"/>
        <v>0</v>
      </c>
      <c r="V59" s="60">
        <f t="shared" ca="1" si="18"/>
        <v>0</v>
      </c>
      <c r="W59" s="60">
        <f t="shared" ca="1" si="18"/>
        <v>0</v>
      </c>
      <c r="X59" s="60">
        <f t="shared" ca="1" si="18"/>
        <v>0</v>
      </c>
      <c r="Y59" s="60">
        <f t="shared" ca="1" si="18"/>
        <v>0</v>
      </c>
      <c r="Z59" s="60">
        <f t="shared" ca="1" si="18"/>
        <v>0</v>
      </c>
      <c r="AA59" s="60">
        <f t="shared" ca="1" si="18"/>
        <v>0</v>
      </c>
      <c r="AB59" s="60">
        <f t="shared" ca="1" si="18"/>
        <v>0</v>
      </c>
      <c r="AC59" s="60">
        <f t="shared" ca="1" si="18"/>
        <v>0</v>
      </c>
      <c r="AD59" s="60">
        <f t="shared" ca="1" si="18"/>
        <v>0</v>
      </c>
      <c r="AE59" s="60">
        <f t="shared" ca="1" si="18"/>
        <v>0</v>
      </c>
      <c r="AF59" s="60">
        <f t="shared" ca="1" si="18"/>
        <v>0</v>
      </c>
      <c r="AG59" s="60">
        <f t="shared" ca="1" si="18"/>
        <v>0</v>
      </c>
      <c r="AH59" s="60">
        <f t="shared" ca="1" si="18"/>
        <v>0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204</v>
      </c>
      <c r="E62" s="53" cm="1">
        <f t="array" ref="E62:AH62">TRANSPOSE(Option_3_SR_Base)*HLOOKUP($C$5,$C$7:$E$10,4,FALSE)</f>
        <v>0</v>
      </c>
      <c r="F62" s="53">
        <v>0</v>
      </c>
      <c r="G62" s="54">
        <v>0</v>
      </c>
      <c r="H62" s="55">
        <v>0</v>
      </c>
      <c r="I62" s="55">
        <v>0</v>
      </c>
      <c r="J62" s="55">
        <v>0</v>
      </c>
      <c r="K62" s="56">
        <v>0</v>
      </c>
      <c r="L62" s="53">
        <v>0</v>
      </c>
      <c r="M62" s="60">
        <v>0</v>
      </c>
      <c r="N62" s="60">
        <v>0</v>
      </c>
      <c r="O62" s="60">
        <v>0</v>
      </c>
      <c r="P62" s="60">
        <v>0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0</v>
      </c>
      <c r="W62" s="60">
        <v>0</v>
      </c>
      <c r="X62" s="60">
        <v>0</v>
      </c>
      <c r="Y62" s="60">
        <v>0</v>
      </c>
      <c r="Z62" s="60"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v>0</v>
      </c>
      <c r="AF62" s="60">
        <v>0</v>
      </c>
      <c r="AG62" s="60">
        <v>0</v>
      </c>
      <c r="AH62" s="60">
        <v>0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29"/>
      <c r="C64" s="229"/>
      <c r="D64" t="s">
        <v>404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</v>
      </c>
      <c r="H64" s="55">
        <f>IF(SUM($E56:H56)&lt;=0,0,-PMT($C$8,VLOOKUP($B54,$B$11:$C$16,2,FALSE),$B56))</f>
        <v>0</v>
      </c>
      <c r="I64" s="55">
        <f>IF(SUM($E56:I56)&lt;=0,0,-PMT($C$8,VLOOKUP($B54,$B$11:$C$16,2,FALSE),$B56))</f>
        <v>0</v>
      </c>
      <c r="J64" s="55">
        <f>IF(SUM($E56:J56)&lt;=0,0,-PMT($C$8,VLOOKUP($B54,$B$11:$C$16,2,FALSE),$B56))</f>
        <v>0</v>
      </c>
      <c r="K64" s="56">
        <f>IF(SUM($E56:K56)&lt;=0,0,-PMT($C$8,VLOOKUP($B54,$B$11:$C$16,2,FALSE),$B56))</f>
        <v>0</v>
      </c>
      <c r="L64" s="53">
        <f>IF(SUM($E56:L56)&lt;=0,0,-PMT($C$8,VLOOKUP($B54,$B$11:$C$16,2,FALSE),$B56))</f>
        <v>0</v>
      </c>
      <c r="M64" s="53">
        <f ca="1">IF(SUM($E56:M56)&lt;=0,0,-PMT($C$8,VLOOKUP($B54,$B$11:$C$16,2,FALSE),$B56))</f>
        <v>0</v>
      </c>
      <c r="N64" s="53">
        <f ca="1">IF(SUM($E56:N56)&lt;=0,0,-PMT($C$8,VLOOKUP($B54,$B$11:$C$16,2,FALSE),$B56))</f>
        <v>0</v>
      </c>
      <c r="O64" s="53">
        <f ca="1">IF(SUM($E56:O56)&lt;=0,0,-PMT($C$8,VLOOKUP($B54,$B$11:$C$16,2,FALSE),$B56))</f>
        <v>0</v>
      </c>
      <c r="P64" s="53">
        <f ca="1">IF(SUM($E56:P56)&lt;=0,0,-PMT($C$8,VLOOKUP($B54,$B$11:$C$16,2,FALSE),$B56))</f>
        <v>0</v>
      </c>
      <c r="Q64" s="53">
        <f ca="1">IF(SUM($E56:Q56)&lt;=0,0,-PMT($C$8,VLOOKUP($B54,$B$11:$C$16,2,FALSE),$B56))</f>
        <v>0</v>
      </c>
      <c r="R64" s="53">
        <f ca="1">IF(SUM($E56:R56)&lt;=0,0,-PMT($C$8,VLOOKUP($B54,$B$11:$C$16,2,FALSE),$B56))</f>
        <v>0</v>
      </c>
      <c r="S64" s="53">
        <f ca="1">IF(SUM($E56:S56)&lt;=0,0,-PMT($C$8,VLOOKUP($B54,$B$11:$C$16,2,FALSE),$B56))</f>
        <v>0</v>
      </c>
      <c r="T64" s="53">
        <f ca="1">IF(SUM($E56:T56)&lt;=0,0,-PMT($C$8,VLOOKUP($B54,$B$11:$C$16,2,FALSE),$B56))</f>
        <v>0</v>
      </c>
      <c r="U64" s="53">
        <f ca="1">IF(SUM($E56:U56)&lt;=0,0,-PMT($C$8,VLOOKUP($B54,$B$11:$C$16,2,FALSE),$B56))</f>
        <v>0</v>
      </c>
      <c r="V64" s="53">
        <f ca="1">IF(SUM($E56:V56)&lt;=0,0,-PMT($C$8,VLOOKUP($B54,$B$11:$C$16,2,FALSE),$B56))</f>
        <v>0</v>
      </c>
      <c r="W64" s="53">
        <f ca="1">IF(SUM($E56:W56)&lt;=0,0,-PMT($C$8,VLOOKUP($B54,$B$11:$C$16,2,FALSE),$B56))</f>
        <v>0</v>
      </c>
      <c r="X64" s="53">
        <f ca="1">IF(SUM($E56:X56)&lt;=0,0,-PMT($C$8,VLOOKUP($B54,$B$11:$C$16,2,FALSE),$B56))</f>
        <v>0</v>
      </c>
      <c r="Y64" s="53">
        <f ca="1">IF(SUM($E56:Y56)&lt;=0,0,-PMT($C$8,VLOOKUP($B54,$B$11:$C$16,2,FALSE),$B56))</f>
        <v>0</v>
      </c>
      <c r="Z64" s="53">
        <f ca="1">IF(SUM($E56:Z56)&lt;=0,0,-PMT($C$8,VLOOKUP($B54,$B$11:$C$16,2,FALSE),$B56))</f>
        <v>0</v>
      </c>
      <c r="AA64" s="53">
        <f ca="1">IF(SUM($E56:AA56)&lt;=0,0,-PMT($C$8,VLOOKUP($B54,$B$11:$C$16,2,FALSE),$B56))</f>
        <v>0</v>
      </c>
      <c r="AB64" s="53">
        <f ca="1">IF(SUM($E56:AB56)&lt;=0,0,-PMT($C$8,VLOOKUP($B54,$B$11:$C$16,2,FALSE),$B56))</f>
        <v>0</v>
      </c>
      <c r="AC64" s="53">
        <f ca="1">IF(SUM($E56:AC56)&lt;=0,0,-PMT($C$8,VLOOKUP($B54,$B$11:$C$16,2,FALSE),$B56))</f>
        <v>0</v>
      </c>
      <c r="AD64" s="53">
        <f ca="1">IF(SUM($E56:AD56)&lt;=0,0,-PMT($C$8,VLOOKUP($B54,$B$11:$C$16,2,FALSE),$B56))</f>
        <v>0</v>
      </c>
      <c r="AE64" s="53">
        <f ca="1">IF(SUM($E56:AE56)&lt;=0,0,-PMT($C$8,VLOOKUP($B54,$B$11:$C$16,2,FALSE),$B56))</f>
        <v>0</v>
      </c>
      <c r="AF64" s="53">
        <f ca="1">IF(SUM($E56:AF56)&lt;=0,0,-PMT($C$8,VLOOKUP($B54,$B$11:$C$16,2,FALSE),$B56))</f>
        <v>0</v>
      </c>
      <c r="AG64" s="53">
        <f ca="1">IF(SUM($E56:AG56)&lt;=0,0,-PMT($C$8,VLOOKUP($B54,$B$11:$C$16,2,FALSE),$B56))</f>
        <v>0</v>
      </c>
      <c r="AH64" s="53">
        <f ca="1">IF(SUM($E56:AH56)&lt;=0,0,-PMT($C$8,VLOOKUP($B54,$B$11:$C$16,2,FALSE),$B56))</f>
        <v>0</v>
      </c>
    </row>
    <row r="65" spans="1:34" ht="14.4" customHeight="1" x14ac:dyDescent="0.3">
      <c r="B65" s="229"/>
      <c r="C65" s="229"/>
      <c r="D65" t="s">
        <v>405</v>
      </c>
      <c r="E65" s="53">
        <f>E64+E57</f>
        <v>0</v>
      </c>
      <c r="F65" s="53">
        <f>F64+F57</f>
        <v>0</v>
      </c>
      <c r="G65" s="54">
        <f t="shared" ref="G65:AH65" si="19">G64+G57</f>
        <v>0</v>
      </c>
      <c r="H65" s="55">
        <f t="shared" si="19"/>
        <v>0</v>
      </c>
      <c r="I65" s="55">
        <f t="shared" si="19"/>
        <v>0</v>
      </c>
      <c r="J65" s="55">
        <f t="shared" si="19"/>
        <v>0</v>
      </c>
      <c r="K65" s="56">
        <f t="shared" si="19"/>
        <v>0</v>
      </c>
      <c r="L65" s="53">
        <f t="shared" si="19"/>
        <v>0</v>
      </c>
      <c r="M65" s="53">
        <f t="shared" ca="1" si="19"/>
        <v>0</v>
      </c>
      <c r="N65" s="53">
        <f t="shared" ca="1" si="19"/>
        <v>0</v>
      </c>
      <c r="O65" s="53">
        <f t="shared" ca="1" si="19"/>
        <v>0</v>
      </c>
      <c r="P65" s="53">
        <f t="shared" ca="1" si="19"/>
        <v>0</v>
      </c>
      <c r="Q65" s="53">
        <f t="shared" ca="1" si="19"/>
        <v>0</v>
      </c>
      <c r="R65" s="53">
        <f t="shared" ca="1" si="19"/>
        <v>0</v>
      </c>
      <c r="S65" s="53">
        <f t="shared" ca="1" si="19"/>
        <v>0</v>
      </c>
      <c r="T65" s="53">
        <f t="shared" ca="1" si="19"/>
        <v>0</v>
      </c>
      <c r="U65" s="53">
        <f t="shared" ca="1" si="19"/>
        <v>0</v>
      </c>
      <c r="V65" s="53">
        <f t="shared" ca="1" si="19"/>
        <v>0</v>
      </c>
      <c r="W65" s="53">
        <f t="shared" ca="1" si="19"/>
        <v>0</v>
      </c>
      <c r="X65" s="53">
        <f t="shared" ca="1" si="19"/>
        <v>0</v>
      </c>
      <c r="Y65" s="53">
        <f t="shared" ca="1" si="19"/>
        <v>0</v>
      </c>
      <c r="Z65" s="53">
        <f t="shared" ca="1" si="19"/>
        <v>0</v>
      </c>
      <c r="AA65" s="53">
        <f t="shared" ca="1" si="19"/>
        <v>0</v>
      </c>
      <c r="AB65" s="53">
        <f t="shared" ca="1" si="19"/>
        <v>0</v>
      </c>
      <c r="AC65" s="53">
        <f t="shared" ca="1" si="19"/>
        <v>0</v>
      </c>
      <c r="AD65" s="53">
        <f t="shared" ca="1" si="19"/>
        <v>0</v>
      </c>
      <c r="AE65" s="53">
        <f t="shared" ca="1" si="19"/>
        <v>0</v>
      </c>
      <c r="AF65" s="53">
        <f t="shared" ca="1" si="19"/>
        <v>0</v>
      </c>
      <c r="AG65" s="53">
        <f t="shared" ca="1" si="19"/>
        <v>0</v>
      </c>
      <c r="AH65" s="53">
        <f t="shared" ca="1" si="19"/>
        <v>0</v>
      </c>
    </row>
    <row r="66" spans="1:34" ht="14.4" customHeight="1" x14ac:dyDescent="0.3">
      <c r="B66" s="229"/>
      <c r="C66" s="229"/>
      <c r="D66" t="s">
        <v>406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0</v>
      </c>
      <c r="L66" s="53">
        <f t="shared" si="20"/>
        <v>0</v>
      </c>
      <c r="M66" s="53">
        <f t="shared" ca="1" si="20"/>
        <v>0</v>
      </c>
      <c r="N66" s="53">
        <f t="shared" ca="1" si="20"/>
        <v>0</v>
      </c>
      <c r="O66" s="53">
        <f t="shared" ca="1" si="20"/>
        <v>0</v>
      </c>
      <c r="P66" s="53">
        <f t="shared" ca="1" si="20"/>
        <v>0</v>
      </c>
      <c r="Q66" s="53">
        <f t="shared" ca="1" si="20"/>
        <v>0</v>
      </c>
      <c r="R66" s="53">
        <f t="shared" ca="1" si="20"/>
        <v>0</v>
      </c>
      <c r="S66" s="53">
        <f t="shared" ca="1" si="20"/>
        <v>0</v>
      </c>
      <c r="T66" s="53">
        <f t="shared" ca="1" si="20"/>
        <v>0</v>
      </c>
      <c r="U66" s="53">
        <f t="shared" ca="1" si="20"/>
        <v>0</v>
      </c>
      <c r="V66" s="53">
        <f t="shared" ca="1" si="20"/>
        <v>0</v>
      </c>
      <c r="W66" s="53">
        <f t="shared" ca="1" si="20"/>
        <v>0</v>
      </c>
      <c r="X66" s="53">
        <f t="shared" ca="1" si="20"/>
        <v>0</v>
      </c>
      <c r="Y66" s="53">
        <f t="shared" ca="1" si="20"/>
        <v>0</v>
      </c>
      <c r="Z66" s="53">
        <f t="shared" ca="1" si="20"/>
        <v>0</v>
      </c>
      <c r="AA66" s="53">
        <f t="shared" ca="1" si="20"/>
        <v>0</v>
      </c>
      <c r="AB66" s="53">
        <f t="shared" ca="1" si="20"/>
        <v>0</v>
      </c>
      <c r="AC66" s="53">
        <f t="shared" ca="1" si="20"/>
        <v>0</v>
      </c>
      <c r="AD66" s="53">
        <f t="shared" ca="1" si="20"/>
        <v>0</v>
      </c>
      <c r="AE66" s="53">
        <f t="shared" ca="1" si="20"/>
        <v>0</v>
      </c>
      <c r="AF66" s="53">
        <f t="shared" ca="1" si="20"/>
        <v>0</v>
      </c>
      <c r="AG66" s="53">
        <f t="shared" ca="1" si="20"/>
        <v>0</v>
      </c>
      <c r="AH66" s="53">
        <f t="shared" ca="1" si="20"/>
        <v>0</v>
      </c>
    </row>
    <row r="67" spans="1:34" x14ac:dyDescent="0.3">
      <c r="B67" s="229"/>
      <c r="C67" s="229"/>
      <c r="D67" t="s">
        <v>227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 ca="1">IF(AND(M66=1,SUM($E66:M66)=1),"Yes","-")</f>
        <v>-</v>
      </c>
      <c r="N67" s="61" t="str">
        <f ca="1">IF(AND(N66=1,SUM($E66:N66)=1),"Yes","-")</f>
        <v>-</v>
      </c>
      <c r="O67" s="61" t="str">
        <f ca="1">IF(AND(O66=1,SUM($E66:O66)=1),"Yes","-")</f>
        <v>-</v>
      </c>
      <c r="P67" s="61" t="str">
        <f ca="1">IF(AND(P66=1,SUM($E66:P66)=1),"Yes","-")</f>
        <v>-</v>
      </c>
      <c r="Q67" s="61" t="str">
        <f ca="1">IF(AND(Q66=1,SUM($E66:Q66)=1),"Yes","-")</f>
        <v>-</v>
      </c>
      <c r="R67" s="61" t="str">
        <f ca="1">IF(AND(R66=1,SUM($E66:R66)=1),"Yes","-")</f>
        <v>-</v>
      </c>
      <c r="S67" s="61" t="str">
        <f ca="1">IF(AND(S66=1,SUM($E66:S66)=1),"Yes","-")</f>
        <v>-</v>
      </c>
      <c r="T67" s="61" t="str">
        <f ca="1">IF(AND(T66=1,SUM($E66:T66)=1),"Yes","-")</f>
        <v>-</v>
      </c>
      <c r="U67" s="61" t="str">
        <f ca="1">IF(AND(U66=1,SUM($E66:U66)=1),"Yes","-")</f>
        <v>-</v>
      </c>
      <c r="V67" s="61" t="str">
        <f ca="1">IF(AND(V66=1,SUM($E66:V66)=1),"Yes","-")</f>
        <v>-</v>
      </c>
      <c r="W67" s="61" t="str">
        <f ca="1">IF(AND(W66=1,SUM($E66:W66)=1),"Yes","-")</f>
        <v>-</v>
      </c>
      <c r="X67" s="61" t="str">
        <f ca="1">IF(AND(X66=1,SUM($E66:X66)=1),"Yes","-")</f>
        <v>-</v>
      </c>
      <c r="Y67" s="61" t="str">
        <f ca="1">IF(AND(Y66=1,SUM($E66:Y66)=1),"Yes","-")</f>
        <v>-</v>
      </c>
      <c r="Z67" s="61" t="str">
        <f ca="1">IF(AND(Z66=1,SUM($E66:Z66)=1),"Yes","-")</f>
        <v>-</v>
      </c>
      <c r="AA67" s="61" t="str">
        <f ca="1">IF(AND(AA66=1,SUM($E66:AA66)=1),"Yes","-")</f>
        <v>-</v>
      </c>
      <c r="AB67" s="61" t="str">
        <f ca="1">IF(AND(AB66=1,SUM($E66:AB66)=1),"Yes","-")</f>
        <v>-</v>
      </c>
      <c r="AC67" s="61" t="str">
        <f ca="1">IF(AND(AC66=1,SUM($E66:AC66)=1),"Yes","-")</f>
        <v>-</v>
      </c>
      <c r="AD67" s="61" t="str">
        <f ca="1">IF(AND(AD66=1,SUM($E66:AD66)=1),"Yes","-")</f>
        <v>-</v>
      </c>
      <c r="AE67" s="61" t="str">
        <f ca="1">IF(AND(AE66=1,SUM($E66:AE66)=1),"Yes","-")</f>
        <v>-</v>
      </c>
      <c r="AF67" s="61" t="str">
        <f ca="1">IF(AND(AF66=1,SUM($E66:AF66)=1),"Yes","-")</f>
        <v>-</v>
      </c>
      <c r="AG67" s="61" t="str">
        <f ca="1">IF(AND(AG66=1,SUM($E66:AG66)=1),"Yes","-")</f>
        <v>-</v>
      </c>
      <c r="AH67" s="61" t="str">
        <f ca="1"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41" t="s">
        <v>407</v>
      </c>
      <c r="B69" s="45">
        <f ca="1">E69+NPV(HLOOKUP($C$3,$C$7:$E$9,2,FALSE),F69:AH69)</f>
        <v>0</v>
      </c>
      <c r="C69" s="45">
        <f ca="1">SUM(E69:AH69)</f>
        <v>0</v>
      </c>
      <c r="D69" t="s">
        <v>93</v>
      </c>
      <c r="E69" s="60" cm="1">
        <f t="array" aca="1" ref="E69" ca="1">IFERROR(INDEX($E56:$AH56, MAX(1,COLUMN(E69) - MATCH("Yes",$E67:$AH67,0))), 0)</f>
        <v>0</v>
      </c>
      <c r="F69" s="60" cm="1">
        <f t="array" aca="1" ref="F69" ca="1">IFERROR(INDEX($E56:$AH56, MAX(1,COLUMN(F69) - MATCH("Yes",$E67:$AH67,0))), 0)</f>
        <v>0</v>
      </c>
      <c r="G69" s="54" cm="1">
        <f t="array" aca="1" ref="G69" ca="1">IFERROR(INDEX($E56:$AH56, MAX(1,COLUMN(G69) - MATCH("Yes",$E67:$AH67,0))), 0)</f>
        <v>0</v>
      </c>
      <c r="H69" s="55" cm="1">
        <f t="array" aca="1" ref="H69" ca="1">IFERROR(INDEX($E56:$AH56, MAX(1,COLUMN(H69) - MATCH("Yes",$E67:$AH67,0))), 0)</f>
        <v>0</v>
      </c>
      <c r="I69" s="55" cm="1">
        <f t="array" aca="1" ref="I69" ca="1">IFERROR(INDEX($E56:$AH56, MAX(1,COLUMN(I69) - MATCH("Yes",$E67:$AH67,0))), 0)</f>
        <v>0</v>
      </c>
      <c r="J69" s="55" cm="1">
        <f t="array" aca="1" ref="J69" ca="1">IFERROR(INDEX($E56:$AH56, MAX(1,COLUMN(J69) - MATCH("Yes",$E67:$AH67,0))), 0)</f>
        <v>0</v>
      </c>
      <c r="K69" s="56" cm="1">
        <f t="array" aca="1" ref="K69" ca="1">IFERROR(INDEX($E56:$AH56, MAX(1,COLUMN(K69) - MATCH("Yes",$E67:$AH67,0))), 0)</f>
        <v>0</v>
      </c>
      <c r="L69" s="60" cm="1">
        <f t="array" aca="1" ref="L69" ca="1">IFERROR(INDEX($E56:$AH56, MAX(1,COLUMN(L69) - MATCH("Yes",$E67:$AH67,0))), 0)</f>
        <v>0</v>
      </c>
      <c r="M69" s="60" cm="1">
        <f t="array" aca="1" ref="M69" ca="1">IFERROR(INDEX($E56:$AH56, MAX(1,COLUMN(M69) - MATCH("Yes",$E67:$AH67,0))), 0)</f>
        <v>0</v>
      </c>
      <c r="N69" s="60" cm="1">
        <f t="array" aca="1" ref="N69" ca="1">IFERROR(INDEX($E56:$AH56, MAX(1,COLUMN(N69) - MATCH("Yes",$E67:$AH67,0))), 0)</f>
        <v>0</v>
      </c>
      <c r="O69" s="60" cm="1">
        <f t="array" aca="1" ref="O69" ca="1">IFERROR(INDEX($E56:$AH56, MAX(1,COLUMN(O69) - MATCH("Yes",$E67:$AH67,0))), 0)</f>
        <v>0</v>
      </c>
      <c r="P69" s="60" cm="1">
        <f t="array" aca="1" ref="P69" ca="1">IFERROR(INDEX($E56:$AH56, MAX(1,COLUMN(P69) - MATCH("Yes",$E67:$AH67,0))), 0)</f>
        <v>0</v>
      </c>
      <c r="Q69" s="60" cm="1">
        <f t="array" aca="1" ref="Q69" ca="1">IFERROR(INDEX($E56:$AH56, MAX(1,COLUMN(Q69) - MATCH("Yes",$E67:$AH67,0))), 0)</f>
        <v>0</v>
      </c>
      <c r="R69" s="60" cm="1">
        <f t="array" aca="1" ref="R69" ca="1">IFERROR(INDEX($E56:$AH56, MAX(1,COLUMN(R69) - MATCH("Yes",$E67:$AH67,0))), 0)</f>
        <v>0</v>
      </c>
      <c r="S69" s="60" cm="1">
        <f t="array" aca="1" ref="S69" ca="1">IFERROR(INDEX($E56:$AH56, MAX(1,COLUMN(S69) - MATCH("Yes",$E67:$AH67,0))), 0)</f>
        <v>0</v>
      </c>
      <c r="T69" s="60" cm="1">
        <f t="array" aca="1" ref="T69" ca="1">IFERROR(INDEX($E56:$AH56, MAX(1,COLUMN(T69) - MATCH("Yes",$E67:$AH67,0))), 0)</f>
        <v>0</v>
      </c>
      <c r="U69" s="60" cm="1">
        <f t="array" aca="1" ref="U69" ca="1">IFERROR(INDEX($E56:$AH56, MAX(1,COLUMN(U69) - MATCH("Yes",$E67:$AH67,0))), 0)</f>
        <v>0</v>
      </c>
      <c r="V69" s="60" cm="1">
        <f t="array" aca="1" ref="V69" ca="1">IFERROR(INDEX($E56:$AH56, MAX(1,COLUMN(V69) - MATCH("Yes",$E67:$AH67,0))), 0)</f>
        <v>0</v>
      </c>
      <c r="W69" s="60" cm="1">
        <f t="array" aca="1" ref="W69" ca="1">IFERROR(INDEX($E56:$AH56, MAX(1,COLUMN(W69) - MATCH("Yes",$E67:$AH67,0))), 0)</f>
        <v>0</v>
      </c>
      <c r="X69" s="60" cm="1">
        <f t="array" aca="1" ref="X69" ca="1">IFERROR(INDEX($E56:$AH56, MAX(1,COLUMN(X69) - MATCH("Yes",$E67:$AH67,0))), 0)</f>
        <v>0</v>
      </c>
      <c r="Y69" s="60" cm="1">
        <f t="array" aca="1" ref="Y69" ca="1">IFERROR(INDEX($E56:$AH56, MAX(1,COLUMN(Y69) - MATCH("Yes",$E67:$AH67,0))), 0)</f>
        <v>0</v>
      </c>
      <c r="Z69" s="60" cm="1">
        <f t="array" aca="1" ref="Z69" ca="1">IFERROR(INDEX($E56:$AH56, MAX(1,COLUMN(Z69) - MATCH("Yes",$E67:$AH67,0))), 0)</f>
        <v>0</v>
      </c>
      <c r="AA69" s="60" cm="1">
        <f t="array" aca="1" ref="AA69" ca="1">IFERROR(INDEX($E56:$AH56, MAX(1,COLUMN(AA69) - MATCH("Yes",$E67:$AH67,0))), 0)</f>
        <v>0</v>
      </c>
      <c r="AB69" s="60" cm="1">
        <f t="array" aca="1" ref="AB69" ca="1">IFERROR(INDEX($E56:$AH56, MAX(1,COLUMN(AB69) - MATCH("Yes",$E67:$AH67,0))), 0)</f>
        <v>0</v>
      </c>
      <c r="AC69" s="60" cm="1">
        <f t="array" aca="1" ref="AC69" ca="1">IFERROR(INDEX($E56:$AH56, MAX(1,COLUMN(AC69) - MATCH("Yes",$E67:$AH67,0))), 0)</f>
        <v>0</v>
      </c>
      <c r="AD69" s="60" cm="1">
        <f t="array" aca="1" ref="AD69" ca="1">IFERROR(INDEX($E56:$AH56, MAX(1,COLUMN(AD69) - MATCH("Yes",$E67:$AH67,0))), 0)</f>
        <v>0</v>
      </c>
      <c r="AE69" s="60" cm="1">
        <f t="array" aca="1" ref="AE69" ca="1">IFERROR(INDEX($E56:$AH56, MAX(1,COLUMN(AE69) - MATCH("Yes",$E67:$AH67,0))), 0)</f>
        <v>0</v>
      </c>
      <c r="AF69" s="60" cm="1">
        <f t="array" aca="1" ref="AF69" ca="1">IFERROR(INDEX($E56:$AH56, MAX(1,COLUMN(AF69) - MATCH("Yes",$E67:$AH67,0))), 0)</f>
        <v>0</v>
      </c>
      <c r="AG69" s="60" cm="1">
        <f t="array" aca="1" ref="AG69" ca="1">IFERROR(INDEX($E56:$AH56, MAX(1,COLUMN(AG69) - MATCH("Yes",$E67:$AH67,0))), 0)</f>
        <v>0</v>
      </c>
      <c r="AH69" s="60" cm="1">
        <f t="array" aca="1" ref="AH69" ca="1">IFERROR(INDEX($E56:$AH56, MAX(1,COLUMN(AH69) - MATCH("Yes",$E67:$AH67,0))), 0)</f>
        <v>0</v>
      </c>
    </row>
    <row r="70" spans="1:34" ht="14.4" customHeight="1" x14ac:dyDescent="0.3">
      <c r="A70" s="241"/>
      <c r="B70" s="45">
        <f t="shared" ref="B70:B71" ca="1" si="21">E70+NPV(HLOOKUP($C$3,$C$7:$E$9,2,FALSE),F70:AH70)</f>
        <v>0</v>
      </c>
      <c r="C70" s="45">
        <f t="shared" ref="C70:C71" ca="1" si="22">SUM(E70:AH70)</f>
        <v>0</v>
      </c>
      <c r="D70" t="s">
        <v>97</v>
      </c>
      <c r="E70" s="60">
        <f t="shared" ref="E70:AH70" ca="1" si="23">IF(SUM(E66:AH66)=0, E57, PRODUCT(E57*E66))</f>
        <v>0</v>
      </c>
      <c r="F70" s="60">
        <f t="shared" ca="1" si="23"/>
        <v>0</v>
      </c>
      <c r="G70" s="54">
        <f t="shared" ca="1" si="23"/>
        <v>0</v>
      </c>
      <c r="H70" s="55">
        <f t="shared" ca="1" si="23"/>
        <v>0</v>
      </c>
      <c r="I70" s="55">
        <f t="shared" ca="1" si="23"/>
        <v>0</v>
      </c>
      <c r="J70" s="55">
        <f t="shared" ca="1" si="23"/>
        <v>0</v>
      </c>
      <c r="K70" s="56">
        <f t="shared" ca="1" si="23"/>
        <v>0</v>
      </c>
      <c r="L70" s="60">
        <f t="shared" ca="1" si="23"/>
        <v>0</v>
      </c>
      <c r="M70" s="60">
        <f t="shared" ca="1" si="23"/>
        <v>0</v>
      </c>
      <c r="N70" s="60">
        <f t="shared" ca="1" si="23"/>
        <v>0</v>
      </c>
      <c r="O70" s="60">
        <f t="shared" ca="1" si="23"/>
        <v>0</v>
      </c>
      <c r="P70" s="60">
        <f t="shared" ca="1" si="23"/>
        <v>0</v>
      </c>
      <c r="Q70" s="60">
        <f t="shared" ca="1" si="23"/>
        <v>0</v>
      </c>
      <c r="R70" s="60">
        <f t="shared" ca="1" si="23"/>
        <v>0</v>
      </c>
      <c r="S70" s="60">
        <f t="shared" ca="1" si="23"/>
        <v>0</v>
      </c>
      <c r="T70" s="60">
        <f t="shared" ca="1" si="23"/>
        <v>0</v>
      </c>
      <c r="U70" s="60">
        <f t="shared" ca="1" si="23"/>
        <v>0</v>
      </c>
      <c r="V70" s="60">
        <f t="shared" ca="1" si="23"/>
        <v>0</v>
      </c>
      <c r="W70" s="60">
        <f t="shared" ca="1" si="23"/>
        <v>0</v>
      </c>
      <c r="X70" s="60">
        <f t="shared" ca="1" si="23"/>
        <v>0</v>
      </c>
      <c r="Y70" s="60">
        <f t="shared" ca="1" si="23"/>
        <v>0</v>
      </c>
      <c r="Z70" s="60">
        <f t="shared" ca="1" si="23"/>
        <v>0</v>
      </c>
      <c r="AA70" s="60">
        <f t="shared" ca="1" si="23"/>
        <v>0</v>
      </c>
      <c r="AB70" s="60">
        <f t="shared" ca="1" si="23"/>
        <v>0</v>
      </c>
      <c r="AC70" s="60">
        <f t="shared" ca="1" si="23"/>
        <v>0</v>
      </c>
      <c r="AD70" s="60">
        <f t="shared" ca="1" si="23"/>
        <v>0</v>
      </c>
      <c r="AE70" s="60">
        <f t="shared" ca="1" si="23"/>
        <v>0</v>
      </c>
      <c r="AF70" s="60">
        <f t="shared" ca="1" si="23"/>
        <v>0</v>
      </c>
      <c r="AG70" s="60">
        <f t="shared" ca="1" si="23"/>
        <v>0</v>
      </c>
      <c r="AH70" s="60">
        <f t="shared" ca="1" si="23"/>
        <v>0</v>
      </c>
    </row>
    <row r="71" spans="1:34" ht="14.4" customHeight="1" x14ac:dyDescent="0.3">
      <c r="A71" s="241"/>
      <c r="B71" s="45">
        <f t="shared" ca="1" si="21"/>
        <v>0</v>
      </c>
      <c r="C71" s="45">
        <f t="shared" ca="1" si="22"/>
        <v>0</v>
      </c>
      <c r="D71" t="s">
        <v>401</v>
      </c>
      <c r="E71" s="60">
        <f t="shared" ref="E71:AH71" ca="1" si="24">IF(SUM(E66:AH66)=0, E57, PRODUCT(E58*E66))</f>
        <v>0</v>
      </c>
      <c r="F71" s="60">
        <f t="shared" ca="1" si="24"/>
        <v>0</v>
      </c>
      <c r="G71" s="54">
        <f t="shared" ca="1" si="24"/>
        <v>0</v>
      </c>
      <c r="H71" s="55">
        <f t="shared" ca="1" si="24"/>
        <v>0</v>
      </c>
      <c r="I71" s="55">
        <f t="shared" ca="1" si="24"/>
        <v>0</v>
      </c>
      <c r="J71" s="55">
        <f t="shared" ca="1" si="24"/>
        <v>0</v>
      </c>
      <c r="K71" s="56">
        <f t="shared" ca="1" si="24"/>
        <v>0</v>
      </c>
      <c r="L71" s="60">
        <f t="shared" ca="1" si="24"/>
        <v>0</v>
      </c>
      <c r="M71" s="60">
        <f t="shared" ca="1" si="24"/>
        <v>0</v>
      </c>
      <c r="N71" s="60">
        <f t="shared" ca="1" si="24"/>
        <v>0</v>
      </c>
      <c r="O71" s="60">
        <f t="shared" ca="1" si="24"/>
        <v>0</v>
      </c>
      <c r="P71" s="60">
        <f t="shared" ca="1" si="24"/>
        <v>0</v>
      </c>
      <c r="Q71" s="60">
        <f t="shared" ca="1" si="24"/>
        <v>0</v>
      </c>
      <c r="R71" s="60">
        <f t="shared" ca="1" si="24"/>
        <v>0</v>
      </c>
      <c r="S71" s="60">
        <f t="shared" ca="1" si="24"/>
        <v>0</v>
      </c>
      <c r="T71" s="60">
        <f t="shared" ca="1" si="24"/>
        <v>0</v>
      </c>
      <c r="U71" s="60">
        <f t="shared" ca="1" si="24"/>
        <v>0</v>
      </c>
      <c r="V71" s="60">
        <f t="shared" ca="1" si="24"/>
        <v>0</v>
      </c>
      <c r="W71" s="60">
        <f t="shared" ca="1" si="24"/>
        <v>0</v>
      </c>
      <c r="X71" s="60">
        <f t="shared" ca="1" si="24"/>
        <v>0</v>
      </c>
      <c r="Y71" s="60">
        <f t="shared" ca="1" si="24"/>
        <v>0</v>
      </c>
      <c r="Z71" s="60">
        <f t="shared" ca="1" si="24"/>
        <v>0</v>
      </c>
      <c r="AA71" s="60">
        <f t="shared" ca="1" si="24"/>
        <v>0</v>
      </c>
      <c r="AB71" s="60">
        <f t="shared" ca="1" si="24"/>
        <v>0</v>
      </c>
      <c r="AC71" s="60">
        <f t="shared" ca="1" si="24"/>
        <v>0</v>
      </c>
      <c r="AD71" s="60">
        <f t="shared" ca="1" si="24"/>
        <v>0</v>
      </c>
      <c r="AE71" s="60">
        <f t="shared" ca="1" si="24"/>
        <v>0</v>
      </c>
      <c r="AF71" s="60">
        <f t="shared" ca="1" si="24"/>
        <v>0</v>
      </c>
      <c r="AG71" s="60">
        <f t="shared" ca="1" si="24"/>
        <v>0</v>
      </c>
      <c r="AH71" s="60">
        <f t="shared" ca="1" si="24"/>
        <v>0</v>
      </c>
    </row>
    <row r="72" spans="1:34" ht="14.4" customHeight="1" x14ac:dyDescent="0.3">
      <c r="A72" s="241"/>
      <c r="B72" s="45">
        <f ca="1">E72+NPV(HLOOKUP($C$3,$C$7:$E$9,2,FALSE),F72:AH72)</f>
        <v>0</v>
      </c>
      <c r="C72" s="45">
        <f ca="1">SUM(E72:AH72)</f>
        <v>0</v>
      </c>
      <c r="D72" t="s">
        <v>402</v>
      </c>
      <c r="E72" s="45">
        <f t="shared" ref="E72:AH72" ca="1" si="25">E71-SUM(E69:E70)</f>
        <v>0</v>
      </c>
      <c r="F72" s="45">
        <f t="shared" ca="1" si="25"/>
        <v>0</v>
      </c>
      <c r="G72" s="54">
        <f t="shared" ca="1" si="25"/>
        <v>0</v>
      </c>
      <c r="H72" s="55">
        <f t="shared" ca="1" si="25"/>
        <v>0</v>
      </c>
      <c r="I72" s="55">
        <f t="shared" ca="1" si="25"/>
        <v>0</v>
      </c>
      <c r="J72" s="55">
        <f t="shared" ca="1" si="25"/>
        <v>0</v>
      </c>
      <c r="K72" s="56">
        <f t="shared" ca="1" si="25"/>
        <v>0</v>
      </c>
      <c r="L72" s="45">
        <f t="shared" ca="1" si="25"/>
        <v>0</v>
      </c>
      <c r="M72" s="60">
        <f t="shared" ca="1" si="25"/>
        <v>0</v>
      </c>
      <c r="N72" s="60">
        <f t="shared" ca="1" si="25"/>
        <v>0</v>
      </c>
      <c r="O72" s="60">
        <f t="shared" ca="1" si="25"/>
        <v>0</v>
      </c>
      <c r="P72" s="60">
        <f t="shared" ca="1" si="25"/>
        <v>0</v>
      </c>
      <c r="Q72" s="60">
        <f t="shared" ca="1" si="25"/>
        <v>0</v>
      </c>
      <c r="R72" s="60">
        <f t="shared" ca="1" si="25"/>
        <v>0</v>
      </c>
      <c r="S72" s="60">
        <f t="shared" ca="1" si="25"/>
        <v>0</v>
      </c>
      <c r="T72" s="60">
        <f t="shared" ca="1" si="25"/>
        <v>0</v>
      </c>
      <c r="U72" s="60">
        <f t="shared" ca="1" si="25"/>
        <v>0</v>
      </c>
      <c r="V72" s="60">
        <f t="shared" ca="1" si="25"/>
        <v>0</v>
      </c>
      <c r="W72" s="60">
        <f t="shared" ca="1" si="25"/>
        <v>0</v>
      </c>
      <c r="X72" s="60">
        <f t="shared" ca="1" si="25"/>
        <v>0</v>
      </c>
      <c r="Y72" s="60">
        <f t="shared" ca="1" si="25"/>
        <v>0</v>
      </c>
      <c r="Z72" s="60">
        <f t="shared" ca="1" si="25"/>
        <v>0</v>
      </c>
      <c r="AA72" s="60">
        <f t="shared" ca="1" si="25"/>
        <v>0</v>
      </c>
      <c r="AB72" s="60">
        <f t="shared" ca="1" si="25"/>
        <v>0</v>
      </c>
      <c r="AC72" s="60">
        <f t="shared" ca="1" si="25"/>
        <v>0</v>
      </c>
      <c r="AD72" s="60">
        <f t="shared" ca="1" si="25"/>
        <v>0</v>
      </c>
      <c r="AE72" s="60">
        <f t="shared" ca="1" si="25"/>
        <v>0</v>
      </c>
      <c r="AF72" s="60">
        <f t="shared" ca="1" si="25"/>
        <v>0</v>
      </c>
      <c r="AG72" s="60">
        <f t="shared" ca="1" si="25"/>
        <v>0</v>
      </c>
      <c r="AH72" s="60">
        <f t="shared" ca="1" si="25"/>
        <v>0</v>
      </c>
    </row>
    <row r="73" spans="1:34" ht="14.4" customHeight="1" x14ac:dyDescent="0.3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210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42" t="s">
        <v>403</v>
      </c>
      <c r="B75" s="41" t="s">
        <v>220</v>
      </c>
      <c r="C75" s="41" t="s">
        <v>203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29">
        <f ca="1">E76+NPV(HLOOKUP($C$3,$C$7:$E$9,2,FALSE),F76:AH76)</f>
        <v>0</v>
      </c>
      <c r="C76" s="229">
        <f ca="1">SUM(E76:AH76)</f>
        <v>0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0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 ca="1">HLOOKUP($C$4,$C$7:$E$9,3,FALSE)*'2.3.1 Cost_Sum'!M83</f>
        <v>0</v>
      </c>
      <c r="M76" s="60">
        <f ca="1">HLOOKUP($C$4,$C$7:$E$9,3,FALSE)*'2.3.1 Cost_Sum'!N83</f>
        <v>0</v>
      </c>
      <c r="N76" s="60">
        <f ca="1">HLOOKUP($C$4,$C$7:$E$9,3,FALSE)*'2.3.1 Cost_Sum'!O83</f>
        <v>0</v>
      </c>
      <c r="O76" s="60">
        <f ca="1">HLOOKUP($C$4,$C$7:$E$9,3,FALSE)*'2.3.1 Cost_Sum'!P83</f>
        <v>0</v>
      </c>
      <c r="P76" s="60">
        <f ca="1">HLOOKUP($C$4,$C$7:$E$9,3,FALSE)*'2.3.1 Cost_Sum'!Q83</f>
        <v>0</v>
      </c>
      <c r="Q76" s="60">
        <f ca="1">HLOOKUP($C$4,$C$7:$E$9,3,FALSE)*'2.3.1 Cost_Sum'!R83</f>
        <v>0</v>
      </c>
      <c r="R76" s="60">
        <f ca="1">HLOOKUP($C$4,$C$7:$E$9,3,FALSE)*'2.3.1 Cost_Sum'!S83</f>
        <v>0</v>
      </c>
      <c r="S76" s="60">
        <f ca="1">HLOOKUP($C$4,$C$7:$E$9,3,FALSE)*'2.3.1 Cost_Sum'!T83</f>
        <v>0</v>
      </c>
      <c r="T76" s="60">
        <f ca="1">HLOOKUP($C$4,$C$7:$E$9,3,FALSE)*'2.3.1 Cost_Sum'!U83</f>
        <v>0</v>
      </c>
      <c r="U76" s="60">
        <f ca="1">HLOOKUP($C$4,$C$7:$E$9,3,FALSE)*'2.3.1 Cost_Sum'!V83</f>
        <v>0</v>
      </c>
      <c r="V76" s="60">
        <f ca="1">HLOOKUP($C$4,$C$7:$E$9,3,FALSE)*'2.3.1 Cost_Sum'!W83</f>
        <v>0</v>
      </c>
      <c r="W76" s="60">
        <f ca="1">HLOOKUP($C$4,$C$7:$E$9,3,FALSE)*'2.3.1 Cost_Sum'!X83</f>
        <v>0</v>
      </c>
      <c r="X76" s="60">
        <f ca="1">HLOOKUP($C$4,$C$7:$E$9,3,FALSE)*'2.3.1 Cost_Sum'!Y83</f>
        <v>0</v>
      </c>
      <c r="Y76" s="60">
        <f ca="1">HLOOKUP($C$4,$C$7:$E$9,3,FALSE)*'2.3.1 Cost_Sum'!Z83</f>
        <v>0</v>
      </c>
      <c r="Z76" s="60">
        <f ca="1">HLOOKUP($C$4,$C$7:$E$9,3,FALSE)*'2.3.1 Cost_Sum'!AA83</f>
        <v>0</v>
      </c>
      <c r="AA76" s="60">
        <f ca="1">HLOOKUP($C$4,$C$7:$E$9,3,FALSE)*'2.3.1 Cost_Sum'!AB83</f>
        <v>0</v>
      </c>
      <c r="AB76" s="60">
        <f ca="1">HLOOKUP($C$4,$C$7:$E$9,3,FALSE)*'2.3.1 Cost_Sum'!AC83</f>
        <v>0</v>
      </c>
      <c r="AC76" s="60">
        <f ca="1">HLOOKUP($C$4,$C$7:$E$9,3,FALSE)*'2.3.1 Cost_Sum'!AD83</f>
        <v>0</v>
      </c>
      <c r="AD76" s="60">
        <f ca="1">HLOOKUP($C$4,$C$7:$E$9,3,FALSE)*'2.3.1 Cost_Sum'!AE83</f>
        <v>0</v>
      </c>
      <c r="AE76" s="60">
        <f ca="1">HLOOKUP($C$4,$C$7:$E$9,3,FALSE)*'2.3.1 Cost_Sum'!AF83</f>
        <v>0</v>
      </c>
      <c r="AF76" s="60">
        <f ca="1">HLOOKUP($C$4,$C$7:$E$9,3,FALSE)*'2.3.1 Cost_Sum'!AG83</f>
        <v>0</v>
      </c>
      <c r="AG76" s="60">
        <f ca="1">HLOOKUP($C$4,$C$7:$E$9,3,FALSE)*'2.3.1 Cost_Sum'!AH83</f>
        <v>0</v>
      </c>
      <c r="AH76" s="60">
        <f ca="1">HLOOKUP($C$4,$C$7:$E$9,3,FALSE)*'2.3.1 Cost_Sum'!AI83</f>
        <v>0</v>
      </c>
    </row>
    <row r="77" spans="1:34" ht="14.4" customHeight="1" x14ac:dyDescent="0.3">
      <c r="B77" s="229">
        <f t="shared" ref="B77:B78" si="26">E77+NPV(HLOOKUP($C$3,$C$7:$E$9,2,FALSE),F77:AH77)</f>
        <v>0</v>
      </c>
      <c r="C77" s="229">
        <f t="shared" ref="C77:C78" si="27">SUM(E77:AH77)</f>
        <v>0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</v>
      </c>
      <c r="I77" s="55">
        <f>HLOOKUP($C$4,$C$7:$E$9,3,FALSE)*'2.3.1 Cost_Sum'!J84</f>
        <v>0</v>
      </c>
      <c r="J77" s="55">
        <f>HLOOKUP($C$4,$C$7:$E$9,3,FALSE)*'2.3.1 Cost_Sum'!K84</f>
        <v>0</v>
      </c>
      <c r="K77" s="56">
        <f>HLOOKUP($C$4,$C$7:$E$9,3,FALSE)*'2.3.1 Cost_Sum'!L84</f>
        <v>0</v>
      </c>
      <c r="L77" s="60">
        <f>HLOOKUP($C$4,$C$7:$E$9,3,FALSE)*'2.3.1 Cost_Sum'!M84</f>
        <v>0</v>
      </c>
      <c r="M77" s="60">
        <f>HLOOKUP($C$4,$C$7:$E$9,3,FALSE)*'2.3.1 Cost_Sum'!N84</f>
        <v>0</v>
      </c>
      <c r="N77" s="60">
        <f>HLOOKUP($C$4,$C$7:$E$9,3,FALSE)*'2.3.1 Cost_Sum'!O84</f>
        <v>0</v>
      </c>
      <c r="O77" s="60">
        <f>HLOOKUP($C$4,$C$7:$E$9,3,FALSE)*'2.3.1 Cost_Sum'!P84</f>
        <v>0</v>
      </c>
      <c r="P77" s="60">
        <f>HLOOKUP($C$4,$C$7:$E$9,3,FALSE)*'2.3.1 Cost_Sum'!Q84</f>
        <v>0</v>
      </c>
      <c r="Q77" s="60">
        <f>HLOOKUP($C$4,$C$7:$E$9,3,FALSE)*'2.3.1 Cost_Sum'!R84</f>
        <v>0</v>
      </c>
      <c r="R77" s="60">
        <f>HLOOKUP($C$4,$C$7:$E$9,3,FALSE)*'2.3.1 Cost_Sum'!S84</f>
        <v>0</v>
      </c>
      <c r="S77" s="60">
        <f>HLOOKUP($C$4,$C$7:$E$9,3,FALSE)*'2.3.1 Cost_Sum'!T84</f>
        <v>0</v>
      </c>
      <c r="T77" s="60">
        <f>HLOOKUP($C$4,$C$7:$E$9,3,FALSE)*'2.3.1 Cost_Sum'!U84</f>
        <v>0</v>
      </c>
      <c r="U77" s="60">
        <f>HLOOKUP($C$4,$C$7:$E$9,3,FALSE)*'2.3.1 Cost_Sum'!V84</f>
        <v>0</v>
      </c>
      <c r="V77" s="60">
        <f>HLOOKUP($C$4,$C$7:$E$9,3,FALSE)*'2.3.1 Cost_Sum'!W84</f>
        <v>0</v>
      </c>
      <c r="W77" s="60">
        <f>HLOOKUP($C$4,$C$7:$E$9,3,FALSE)*'2.3.1 Cost_Sum'!X84</f>
        <v>0</v>
      </c>
      <c r="X77" s="60">
        <f>HLOOKUP($C$4,$C$7:$E$9,3,FALSE)*'2.3.1 Cost_Sum'!Y84</f>
        <v>0</v>
      </c>
      <c r="Y77" s="60">
        <f>HLOOKUP($C$4,$C$7:$E$9,3,FALSE)*'2.3.1 Cost_Sum'!Z84</f>
        <v>0</v>
      </c>
      <c r="Z77" s="60">
        <f>HLOOKUP($C$4,$C$7:$E$9,3,FALSE)*'2.3.1 Cost_Sum'!AA84</f>
        <v>0</v>
      </c>
      <c r="AA77" s="60">
        <f>HLOOKUP($C$4,$C$7:$E$9,3,FALSE)*'2.3.1 Cost_Sum'!AB84</f>
        <v>0</v>
      </c>
      <c r="AB77" s="60">
        <f>HLOOKUP($C$4,$C$7:$E$9,3,FALSE)*'2.3.1 Cost_Sum'!AC84</f>
        <v>0</v>
      </c>
      <c r="AC77" s="60">
        <f>HLOOKUP($C$4,$C$7:$E$9,3,FALSE)*'2.3.1 Cost_Sum'!AD84</f>
        <v>0</v>
      </c>
      <c r="AD77" s="60">
        <f>HLOOKUP($C$4,$C$7:$E$9,3,FALSE)*'2.3.1 Cost_Sum'!AE84</f>
        <v>0</v>
      </c>
      <c r="AE77" s="60">
        <f>HLOOKUP($C$4,$C$7:$E$9,3,FALSE)*'2.3.1 Cost_Sum'!AF84</f>
        <v>0</v>
      </c>
      <c r="AF77" s="60">
        <f>HLOOKUP($C$4,$C$7:$E$9,3,FALSE)*'2.3.1 Cost_Sum'!AG84</f>
        <v>0</v>
      </c>
      <c r="AG77" s="60">
        <f>HLOOKUP($C$4,$C$7:$E$9,3,FALSE)*'2.3.1 Cost_Sum'!AH84</f>
        <v>0</v>
      </c>
      <c r="AH77" s="60">
        <f>HLOOKUP($C$4,$C$7:$E$9,3,FALSE)*'2.3.1 Cost_Sum'!AI84</f>
        <v>0</v>
      </c>
    </row>
    <row r="78" spans="1:34" ht="14.4" customHeight="1" x14ac:dyDescent="0.3">
      <c r="B78" s="229">
        <f t="shared" si="26"/>
        <v>0</v>
      </c>
      <c r="C78" s="229">
        <f t="shared" si="27"/>
        <v>0</v>
      </c>
      <c r="D78" t="s">
        <v>401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</v>
      </c>
      <c r="I78" s="55">
        <f t="shared" si="28"/>
        <v>0</v>
      </c>
      <c r="J78" s="55">
        <f t="shared" si="28"/>
        <v>0</v>
      </c>
      <c r="K78" s="56">
        <f t="shared" si="28"/>
        <v>0</v>
      </c>
      <c r="L78" s="60">
        <f t="shared" si="28"/>
        <v>0</v>
      </c>
      <c r="M78" s="60">
        <f t="shared" si="28"/>
        <v>0</v>
      </c>
      <c r="N78" s="60">
        <f t="shared" si="28"/>
        <v>0</v>
      </c>
      <c r="O78" s="60">
        <f t="shared" si="28"/>
        <v>0</v>
      </c>
      <c r="P78" s="60">
        <f t="shared" si="28"/>
        <v>0</v>
      </c>
      <c r="Q78" s="60">
        <f t="shared" si="28"/>
        <v>0</v>
      </c>
      <c r="R78" s="60">
        <f t="shared" si="28"/>
        <v>0</v>
      </c>
      <c r="S78" s="60">
        <f t="shared" si="28"/>
        <v>0</v>
      </c>
      <c r="T78" s="60">
        <f t="shared" si="28"/>
        <v>0</v>
      </c>
      <c r="U78" s="60">
        <f t="shared" si="28"/>
        <v>0</v>
      </c>
      <c r="V78" s="60">
        <f t="shared" si="28"/>
        <v>0</v>
      </c>
      <c r="W78" s="60">
        <f t="shared" si="28"/>
        <v>0</v>
      </c>
      <c r="X78" s="60">
        <f t="shared" si="28"/>
        <v>0</v>
      </c>
      <c r="Y78" s="60">
        <f t="shared" si="28"/>
        <v>0</v>
      </c>
      <c r="Z78" s="60">
        <f t="shared" si="28"/>
        <v>0</v>
      </c>
      <c r="AA78" s="60">
        <f t="shared" si="28"/>
        <v>0</v>
      </c>
      <c r="AB78" s="60">
        <f t="shared" si="28"/>
        <v>0</v>
      </c>
      <c r="AC78" s="60">
        <f t="shared" si="28"/>
        <v>0</v>
      </c>
      <c r="AD78" s="60">
        <f t="shared" si="28"/>
        <v>0</v>
      </c>
      <c r="AE78" s="60">
        <f t="shared" si="28"/>
        <v>0</v>
      </c>
      <c r="AF78" s="60">
        <f t="shared" si="28"/>
        <v>0</v>
      </c>
      <c r="AG78" s="60">
        <f t="shared" si="28"/>
        <v>0</v>
      </c>
      <c r="AH78" s="60">
        <f t="shared" si="28"/>
        <v>0</v>
      </c>
    </row>
    <row r="79" spans="1:34" ht="14.4" customHeight="1" x14ac:dyDescent="0.3">
      <c r="B79" s="229">
        <f ca="1">E79+NPV(HLOOKUP($C$3,$C$7:$E$9,2,FALSE),F79:AH79)</f>
        <v>0</v>
      </c>
      <c r="C79" s="229">
        <f ca="1">SUM(E79:AH79)</f>
        <v>0</v>
      </c>
      <c r="D79" t="s">
        <v>402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0</v>
      </c>
      <c r="H79" s="55">
        <f t="shared" si="29"/>
        <v>0</v>
      </c>
      <c r="I79" s="55">
        <f t="shared" si="29"/>
        <v>0</v>
      </c>
      <c r="J79" s="55">
        <f t="shared" si="29"/>
        <v>0</v>
      </c>
      <c r="K79" s="56">
        <f t="shared" si="29"/>
        <v>0</v>
      </c>
      <c r="L79" s="60">
        <f t="shared" ca="1" si="29"/>
        <v>0</v>
      </c>
      <c r="M79" s="60">
        <f t="shared" ca="1" si="29"/>
        <v>0</v>
      </c>
      <c r="N79" s="60">
        <f t="shared" ca="1" si="29"/>
        <v>0</v>
      </c>
      <c r="O79" s="60">
        <f t="shared" ca="1" si="29"/>
        <v>0</v>
      </c>
      <c r="P79" s="60">
        <f t="shared" ca="1" si="29"/>
        <v>0</v>
      </c>
      <c r="Q79" s="60">
        <f t="shared" ca="1" si="29"/>
        <v>0</v>
      </c>
      <c r="R79" s="60">
        <f t="shared" ca="1" si="29"/>
        <v>0</v>
      </c>
      <c r="S79" s="60">
        <f t="shared" ca="1" si="29"/>
        <v>0</v>
      </c>
      <c r="T79" s="60">
        <f t="shared" ca="1" si="29"/>
        <v>0</v>
      </c>
      <c r="U79" s="60">
        <f t="shared" ca="1" si="29"/>
        <v>0</v>
      </c>
      <c r="V79" s="60">
        <f t="shared" ca="1" si="29"/>
        <v>0</v>
      </c>
      <c r="W79" s="60">
        <f t="shared" ca="1" si="29"/>
        <v>0</v>
      </c>
      <c r="X79" s="60">
        <f t="shared" ca="1" si="29"/>
        <v>0</v>
      </c>
      <c r="Y79" s="60">
        <f t="shared" ca="1" si="29"/>
        <v>0</v>
      </c>
      <c r="Z79" s="60">
        <f t="shared" ca="1" si="29"/>
        <v>0</v>
      </c>
      <c r="AA79" s="60">
        <f t="shared" ca="1" si="29"/>
        <v>0</v>
      </c>
      <c r="AB79" s="60">
        <f t="shared" ca="1" si="29"/>
        <v>0</v>
      </c>
      <c r="AC79" s="60">
        <f t="shared" ca="1" si="29"/>
        <v>0</v>
      </c>
      <c r="AD79" s="60">
        <f t="shared" ca="1" si="29"/>
        <v>0</v>
      </c>
      <c r="AE79" s="60">
        <f t="shared" ca="1" si="29"/>
        <v>0</v>
      </c>
      <c r="AF79" s="60">
        <f t="shared" ca="1" si="29"/>
        <v>0</v>
      </c>
      <c r="AG79" s="60">
        <f t="shared" ca="1" si="29"/>
        <v>0</v>
      </c>
      <c r="AH79" s="60">
        <f t="shared" ca="1" si="29"/>
        <v>0</v>
      </c>
    </row>
    <row r="80" spans="1:34" ht="14.4" customHeight="1" x14ac:dyDescent="0.3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29"/>
      <c r="C82" s="229"/>
      <c r="D82" t="s">
        <v>204</v>
      </c>
      <c r="E82" s="53" cm="1">
        <f t="array" ref="E82:AH82">TRANSPOSE(Option_4_SR_Base)*HLOOKUP($C$5,$C$7:$E$10,4,FALSE)</f>
        <v>0</v>
      </c>
      <c r="F82" s="53">
        <v>0</v>
      </c>
      <c r="G82" s="54">
        <v>0</v>
      </c>
      <c r="H82" s="55">
        <v>0</v>
      </c>
      <c r="I82" s="55">
        <v>0</v>
      </c>
      <c r="J82" s="55">
        <v>0</v>
      </c>
      <c r="K82" s="56">
        <v>0</v>
      </c>
      <c r="L82" s="60">
        <v>0</v>
      </c>
      <c r="M82" s="60">
        <v>0</v>
      </c>
      <c r="N82" s="60">
        <v>0</v>
      </c>
      <c r="O82" s="60">
        <v>0</v>
      </c>
      <c r="P82" s="60">
        <v>0</v>
      </c>
      <c r="Q82" s="60">
        <v>0</v>
      </c>
      <c r="R82" s="60">
        <v>0</v>
      </c>
      <c r="S82" s="60">
        <v>0</v>
      </c>
      <c r="T82" s="60">
        <v>0</v>
      </c>
      <c r="U82" s="60">
        <v>0</v>
      </c>
      <c r="V82" s="60">
        <v>0</v>
      </c>
      <c r="W82" s="60">
        <v>0</v>
      </c>
      <c r="X82" s="60">
        <v>0</v>
      </c>
      <c r="Y82" s="60">
        <v>0</v>
      </c>
      <c r="Z82" s="60">
        <v>0</v>
      </c>
      <c r="AA82" s="60">
        <v>0</v>
      </c>
      <c r="AB82" s="60">
        <v>0</v>
      </c>
      <c r="AC82" s="60">
        <v>0</v>
      </c>
      <c r="AD82" s="60">
        <v>0</v>
      </c>
      <c r="AE82" s="60">
        <v>0</v>
      </c>
      <c r="AF82" s="60">
        <v>0</v>
      </c>
      <c r="AG82" s="60">
        <v>0</v>
      </c>
      <c r="AH82" s="60">
        <v>0</v>
      </c>
    </row>
    <row r="83" spans="1:34" ht="14.4" customHeight="1" x14ac:dyDescent="0.3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29"/>
      <c r="C84" s="229"/>
      <c r="D84" t="s">
        <v>404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0</v>
      </c>
      <c r="H84" s="230">
        <f>IF(SUM($E76:H76)&lt;=0,0,-PMT($C$8,VLOOKUP($B74,$B$11:$C$16,2,FALSE),$B76))</f>
        <v>0</v>
      </c>
      <c r="I84" s="230">
        <f>IF(SUM($E76:I76)&lt;=0,0,-PMT($C$8,VLOOKUP($B74,$B$11:$C$16,2,FALSE),$B76))</f>
        <v>0</v>
      </c>
      <c r="J84" s="230">
        <f>IF(SUM($E76:J76)&lt;=0,0,-PMT($C$8,VLOOKUP($B74,$B$11:$C$16,2,FALSE),$B76))</f>
        <v>0</v>
      </c>
      <c r="K84" s="56">
        <f>IF(SUM($E76:K76)&lt;=0,0,-PMT($C$8,VLOOKUP($B74,$B$11:$C$16,2,FALSE),$B76))</f>
        <v>0</v>
      </c>
      <c r="L84" s="60">
        <f ca="1">IF(SUM($E76:L76)&lt;=0,0,-PMT($C$8,VLOOKUP($B74,$B$11:$C$16,2,FALSE),$B76))</f>
        <v>0</v>
      </c>
      <c r="M84" s="60">
        <f ca="1">IF(SUM($E76:M76)&lt;=0,0,-PMT($C$8,VLOOKUP($B74,$B$11:$C$16,2,FALSE),$B76))</f>
        <v>0</v>
      </c>
      <c r="N84" s="60">
        <f ca="1">IF(SUM($E76:N76)&lt;=0,0,-PMT($C$8,VLOOKUP($B74,$B$11:$C$16,2,FALSE),$B76))</f>
        <v>0</v>
      </c>
      <c r="O84" s="60">
        <f ca="1">IF(SUM($E76:O76)&lt;=0,0,-PMT($C$8,VLOOKUP($B74,$B$11:$C$16,2,FALSE),$B76))</f>
        <v>0</v>
      </c>
      <c r="P84" s="60">
        <f ca="1">IF(SUM($E76:P76)&lt;=0,0,-PMT($C$8,VLOOKUP($B74,$B$11:$C$16,2,FALSE),$B76))</f>
        <v>0</v>
      </c>
      <c r="Q84" s="60">
        <f ca="1">IF(SUM($E76:Q76)&lt;=0,0,-PMT($C$8,VLOOKUP($B74,$B$11:$C$16,2,FALSE),$B76))</f>
        <v>0</v>
      </c>
      <c r="R84" s="60">
        <f ca="1">IF(SUM($E76:R76)&lt;=0,0,-PMT($C$8,VLOOKUP($B74,$B$11:$C$16,2,FALSE),$B76))</f>
        <v>0</v>
      </c>
      <c r="S84" s="60">
        <f ca="1">IF(SUM($E76:S76)&lt;=0,0,-PMT($C$8,VLOOKUP($B74,$B$11:$C$16,2,FALSE),$B76))</f>
        <v>0</v>
      </c>
      <c r="T84" s="60">
        <f ca="1">IF(SUM($E76:T76)&lt;=0,0,-PMT($C$8,VLOOKUP($B74,$B$11:$C$16,2,FALSE),$B76))</f>
        <v>0</v>
      </c>
      <c r="U84" s="60">
        <f ca="1">IF(SUM($E76:U76)&lt;=0,0,-PMT($C$8,VLOOKUP($B74,$B$11:$C$16,2,FALSE),$B76))</f>
        <v>0</v>
      </c>
      <c r="V84" s="60">
        <f ca="1">IF(SUM($E76:V76)&lt;=0,0,-PMT($C$8,VLOOKUP($B74,$B$11:$C$16,2,FALSE),$B76))</f>
        <v>0</v>
      </c>
      <c r="W84" s="60">
        <f ca="1">IF(SUM($E76:W76)&lt;=0,0,-PMT($C$8,VLOOKUP($B74,$B$11:$C$16,2,FALSE),$B76))</f>
        <v>0</v>
      </c>
      <c r="X84" s="60">
        <f ca="1">IF(SUM($E76:X76)&lt;=0,0,-PMT($C$8,VLOOKUP($B74,$B$11:$C$16,2,FALSE),$B76))</f>
        <v>0</v>
      </c>
      <c r="Y84" s="60">
        <f ca="1">IF(SUM($E76:Y76)&lt;=0,0,-PMT($C$8,VLOOKUP($B74,$B$11:$C$16,2,FALSE),$B76))</f>
        <v>0</v>
      </c>
      <c r="Z84" s="60">
        <f ca="1">IF(SUM($E76:Z76)&lt;=0,0,-PMT($C$8,VLOOKUP($B74,$B$11:$C$16,2,FALSE),$B76))</f>
        <v>0</v>
      </c>
      <c r="AA84" s="60">
        <f ca="1">IF(SUM($E76:AA76)&lt;=0,0,-PMT($C$8,VLOOKUP($B74,$B$11:$C$16,2,FALSE),$B76))</f>
        <v>0</v>
      </c>
      <c r="AB84" s="60">
        <f ca="1">IF(SUM($E76:AB76)&lt;=0,0,-PMT($C$8,VLOOKUP($B74,$B$11:$C$16,2,FALSE),$B76))</f>
        <v>0</v>
      </c>
      <c r="AC84" s="60">
        <f ca="1">IF(SUM($E76:AC76)&lt;=0,0,-PMT($C$8,VLOOKUP($B74,$B$11:$C$16,2,FALSE),$B76))</f>
        <v>0</v>
      </c>
      <c r="AD84" s="60">
        <f ca="1">IF(SUM($E76:AD76)&lt;=0,0,-PMT($C$8,VLOOKUP($B74,$B$11:$C$16,2,FALSE),$B76))</f>
        <v>0</v>
      </c>
      <c r="AE84" s="60">
        <f ca="1">IF(SUM($E76:AE76)&lt;=0,0,-PMT($C$8,VLOOKUP($B74,$B$11:$C$16,2,FALSE),$B76))</f>
        <v>0</v>
      </c>
      <c r="AF84" s="60">
        <f ca="1">IF(SUM($E76:AF76)&lt;=0,0,-PMT($C$8,VLOOKUP($B74,$B$11:$C$16,2,FALSE),$B76))</f>
        <v>0</v>
      </c>
      <c r="AG84" s="60">
        <f ca="1">IF(SUM($E76:AG76)&lt;=0,0,-PMT($C$8,VLOOKUP($B74,$B$11:$C$16,2,FALSE),$B76))</f>
        <v>0</v>
      </c>
      <c r="AH84" s="60">
        <f ca="1">IF(SUM($E76:AH76)&lt;=0,0,-PMT($C$8,VLOOKUP($B74,$B$11:$C$16,2,FALSE),$B76))</f>
        <v>0</v>
      </c>
    </row>
    <row r="85" spans="1:34" ht="14.4" customHeight="1" x14ac:dyDescent="0.3">
      <c r="B85" s="229"/>
      <c r="C85" s="229"/>
      <c r="D85" t="s">
        <v>405</v>
      </c>
      <c r="E85" s="60">
        <f t="shared" ref="E85:AH85" si="30">E84+E77</f>
        <v>0</v>
      </c>
      <c r="F85" s="60">
        <f t="shared" si="30"/>
        <v>0</v>
      </c>
      <c r="G85" s="54">
        <f t="shared" si="30"/>
        <v>0</v>
      </c>
      <c r="H85" s="230">
        <f t="shared" si="30"/>
        <v>0</v>
      </c>
      <c r="I85" s="230">
        <f t="shared" si="30"/>
        <v>0</v>
      </c>
      <c r="J85" s="230">
        <f t="shared" si="30"/>
        <v>0</v>
      </c>
      <c r="K85" s="56">
        <f t="shared" si="30"/>
        <v>0</v>
      </c>
      <c r="L85" s="60">
        <f t="shared" ca="1" si="30"/>
        <v>0</v>
      </c>
      <c r="M85" s="60">
        <f t="shared" ca="1" si="30"/>
        <v>0</v>
      </c>
      <c r="N85" s="60">
        <f t="shared" ca="1" si="30"/>
        <v>0</v>
      </c>
      <c r="O85" s="60">
        <f t="shared" ca="1" si="30"/>
        <v>0</v>
      </c>
      <c r="P85" s="60">
        <f t="shared" ca="1" si="30"/>
        <v>0</v>
      </c>
      <c r="Q85" s="60">
        <f t="shared" ca="1" si="30"/>
        <v>0</v>
      </c>
      <c r="R85" s="60">
        <f t="shared" ca="1" si="30"/>
        <v>0</v>
      </c>
      <c r="S85" s="60">
        <f t="shared" ca="1" si="30"/>
        <v>0</v>
      </c>
      <c r="T85" s="60">
        <f t="shared" ca="1" si="30"/>
        <v>0</v>
      </c>
      <c r="U85" s="60">
        <f t="shared" ca="1" si="30"/>
        <v>0</v>
      </c>
      <c r="V85" s="60">
        <f t="shared" ca="1" si="30"/>
        <v>0</v>
      </c>
      <c r="W85" s="60">
        <f t="shared" ca="1" si="30"/>
        <v>0</v>
      </c>
      <c r="X85" s="60">
        <f t="shared" ca="1" si="30"/>
        <v>0</v>
      </c>
      <c r="Y85" s="60">
        <f t="shared" ca="1" si="30"/>
        <v>0</v>
      </c>
      <c r="Z85" s="60">
        <f t="shared" ca="1" si="30"/>
        <v>0</v>
      </c>
      <c r="AA85" s="60">
        <f t="shared" ca="1" si="30"/>
        <v>0</v>
      </c>
      <c r="AB85" s="60">
        <f t="shared" ca="1" si="30"/>
        <v>0</v>
      </c>
      <c r="AC85" s="60">
        <f t="shared" ca="1" si="30"/>
        <v>0</v>
      </c>
      <c r="AD85" s="60">
        <f t="shared" ca="1" si="30"/>
        <v>0</v>
      </c>
      <c r="AE85" s="60">
        <f t="shared" ca="1" si="30"/>
        <v>0</v>
      </c>
      <c r="AF85" s="60">
        <f t="shared" ca="1" si="30"/>
        <v>0</v>
      </c>
      <c r="AG85" s="60">
        <f t="shared" ca="1" si="30"/>
        <v>0</v>
      </c>
      <c r="AH85" s="60">
        <f t="shared" ca="1" si="30"/>
        <v>0</v>
      </c>
    </row>
    <row r="86" spans="1:34" ht="14.4" customHeight="1" x14ac:dyDescent="0.3">
      <c r="B86" s="229"/>
      <c r="C86" s="229"/>
      <c r="D86" t="s">
        <v>406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0</v>
      </c>
      <c r="J86" s="230">
        <f t="shared" si="31"/>
        <v>0</v>
      </c>
      <c r="K86" s="56">
        <f t="shared" si="31"/>
        <v>0</v>
      </c>
      <c r="L86" s="60">
        <f t="shared" ca="1" si="31"/>
        <v>0</v>
      </c>
      <c r="M86" s="60">
        <f t="shared" ca="1" si="31"/>
        <v>0</v>
      </c>
      <c r="N86" s="60">
        <f t="shared" ca="1" si="31"/>
        <v>0</v>
      </c>
      <c r="O86" s="60">
        <f t="shared" ca="1" si="31"/>
        <v>0</v>
      </c>
      <c r="P86" s="60">
        <f t="shared" ca="1" si="31"/>
        <v>0</v>
      </c>
      <c r="Q86" s="60">
        <f t="shared" ca="1" si="31"/>
        <v>0</v>
      </c>
      <c r="R86" s="60">
        <f t="shared" ca="1" si="31"/>
        <v>0</v>
      </c>
      <c r="S86" s="60">
        <f t="shared" ca="1" si="31"/>
        <v>0</v>
      </c>
      <c r="T86" s="60">
        <f t="shared" ca="1" si="31"/>
        <v>0</v>
      </c>
      <c r="U86" s="60">
        <f t="shared" ca="1" si="31"/>
        <v>0</v>
      </c>
      <c r="V86" s="60">
        <f t="shared" ca="1" si="31"/>
        <v>0</v>
      </c>
      <c r="W86" s="60">
        <f t="shared" ca="1" si="31"/>
        <v>0</v>
      </c>
      <c r="X86" s="60">
        <f t="shared" ca="1" si="31"/>
        <v>0</v>
      </c>
      <c r="Y86" s="60">
        <f t="shared" ca="1" si="31"/>
        <v>0</v>
      </c>
      <c r="Z86" s="60">
        <f t="shared" ca="1" si="31"/>
        <v>0</v>
      </c>
      <c r="AA86" s="60">
        <f t="shared" ca="1" si="31"/>
        <v>0</v>
      </c>
      <c r="AB86" s="60">
        <f t="shared" ca="1" si="31"/>
        <v>0</v>
      </c>
      <c r="AC86" s="60">
        <f t="shared" ca="1" si="31"/>
        <v>0</v>
      </c>
      <c r="AD86" s="60">
        <f t="shared" ca="1" si="31"/>
        <v>0</v>
      </c>
      <c r="AE86" s="60">
        <f t="shared" ca="1" si="31"/>
        <v>0</v>
      </c>
      <c r="AF86" s="60">
        <f t="shared" ca="1" si="31"/>
        <v>0</v>
      </c>
      <c r="AG86" s="60">
        <f t="shared" ca="1" si="31"/>
        <v>0</v>
      </c>
      <c r="AH86" s="60">
        <f t="shared" ca="1" si="31"/>
        <v>0</v>
      </c>
    </row>
    <row r="87" spans="1:34" x14ac:dyDescent="0.3">
      <c r="B87" s="229"/>
      <c r="C87" s="229"/>
      <c r="D87" t="s">
        <v>227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 ca="1">IF(AND(L86=1,SUM($E86:L86)=1),"Yes","-")</f>
        <v>-</v>
      </c>
      <c r="M87" s="232" t="str">
        <f ca="1">IF(AND(M86=1,SUM($E86:M86)=1),"Yes","-")</f>
        <v>-</v>
      </c>
      <c r="N87" s="232" t="str">
        <f ca="1">IF(AND(N86=1,SUM($E86:N86)=1),"Yes","-")</f>
        <v>-</v>
      </c>
      <c r="O87" s="232" t="str">
        <f ca="1">IF(AND(O86=1,SUM($E86:O86)=1),"Yes","-")</f>
        <v>-</v>
      </c>
      <c r="P87" s="232" t="str">
        <f ca="1">IF(AND(P86=1,SUM($E86:P86)=1),"Yes","-")</f>
        <v>-</v>
      </c>
      <c r="Q87" s="232" t="str">
        <f ca="1">IF(AND(Q86=1,SUM($E86:Q86)=1),"Yes","-")</f>
        <v>-</v>
      </c>
      <c r="R87" s="232" t="str">
        <f ca="1">IF(AND(R86=1,SUM($E86:R86)=1),"Yes","-")</f>
        <v>-</v>
      </c>
      <c r="S87" s="232" t="str">
        <f ca="1">IF(AND(S86=1,SUM($E86:S86)=1),"Yes","-")</f>
        <v>-</v>
      </c>
      <c r="T87" s="232" t="str">
        <f ca="1">IF(AND(T86=1,SUM($E86:T86)=1),"Yes","-")</f>
        <v>-</v>
      </c>
      <c r="U87" s="232" t="str">
        <f ca="1">IF(AND(U86=1,SUM($E86:U86)=1),"Yes","-")</f>
        <v>-</v>
      </c>
      <c r="V87" s="232" t="str">
        <f ca="1">IF(AND(V86=1,SUM($E86:V86)=1),"Yes","-")</f>
        <v>-</v>
      </c>
      <c r="W87" s="232" t="str">
        <f ca="1">IF(AND(W86=1,SUM($E86:W86)=1),"Yes","-")</f>
        <v>-</v>
      </c>
      <c r="X87" s="232" t="str">
        <f ca="1">IF(AND(X86=1,SUM($E86:X86)=1),"Yes","-")</f>
        <v>-</v>
      </c>
      <c r="Y87" s="232" t="str">
        <f ca="1">IF(AND(Y86=1,SUM($E86:Y86)=1),"Yes","-")</f>
        <v>-</v>
      </c>
      <c r="Z87" s="232" t="str">
        <f ca="1">IF(AND(Z86=1,SUM($E86:Z86)=1),"Yes","-")</f>
        <v>-</v>
      </c>
      <c r="AA87" s="232" t="str">
        <f ca="1">IF(AND(AA86=1,SUM($E86:AA86)=1),"Yes","-")</f>
        <v>-</v>
      </c>
      <c r="AB87" s="232" t="str">
        <f ca="1">IF(AND(AB86=1,SUM($E86:AB86)=1),"Yes","-")</f>
        <v>-</v>
      </c>
      <c r="AC87" s="232" t="str">
        <f ca="1">IF(AND(AC86=1,SUM($E86:AC86)=1),"Yes","-")</f>
        <v>-</v>
      </c>
      <c r="AD87" s="232" t="str">
        <f ca="1">IF(AND(AD86=1,SUM($E86:AD86)=1),"Yes","-")</f>
        <v>-</v>
      </c>
      <c r="AE87" s="232" t="str">
        <f ca="1">IF(AND(AE86=1,SUM($E86:AE86)=1),"Yes","-")</f>
        <v>-</v>
      </c>
      <c r="AF87" s="232" t="str">
        <f ca="1">IF(AND(AF86=1,SUM($E86:AF86)=1),"Yes","-")</f>
        <v>-</v>
      </c>
      <c r="AG87" s="232" t="str">
        <f ca="1">IF(AND(AG86=1,SUM($E86:AG86)=1),"Yes","-")</f>
        <v>-</v>
      </c>
      <c r="AH87" s="232" t="str">
        <f ca="1">IF(AND(AH86=1,SUM($E86:AH86)=1),"Yes","-")</f>
        <v>-</v>
      </c>
    </row>
    <row r="88" spans="1:34" ht="14.4" customHeight="1" x14ac:dyDescent="0.3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41" t="s">
        <v>407</v>
      </c>
      <c r="B89" s="229">
        <f ca="1">E89+NPV(HLOOKUP($C$3,$C$7:$E$9,2,FALSE),F89:AH89)</f>
        <v>0</v>
      </c>
      <c r="C89" s="229">
        <f ca="1">SUM(E89:AH89)</f>
        <v>0</v>
      </c>
      <c r="D89" t="s">
        <v>93</v>
      </c>
      <c r="E89" s="60" cm="1">
        <f t="array" aca="1" ref="E89" ca="1">IFERROR(INDEX($E76:$AH76, MAX(1,COLUMN(E89) - MATCH("Yes",$E87:$AH87,0))), 0)</f>
        <v>0</v>
      </c>
      <c r="F89" s="60" cm="1">
        <f t="array" aca="1" ref="F89" ca="1">IFERROR(INDEX($E76:$AH76, MAX(1,COLUMN(F89) - MATCH("Yes",$E87:$AH87,0))), 0)</f>
        <v>0</v>
      </c>
      <c r="G89" s="54" cm="1">
        <f t="array" aca="1" ref="G89" ca="1">IFERROR(INDEX($E76:$AH76, MAX(1,COLUMN(G89) - MATCH("Yes",$E87:$AH87,0))), 0)</f>
        <v>0</v>
      </c>
      <c r="H89" s="230" cm="1">
        <f t="array" aca="1" ref="H89" ca="1">IFERROR(INDEX($E76:$AH76, MAX(1,COLUMN(H89) - MATCH("Yes",$E87:$AH87,0))), 0)</f>
        <v>0</v>
      </c>
      <c r="I89" s="230" cm="1">
        <f t="array" aca="1" ref="I89" ca="1">IFERROR(INDEX($E76:$AH76, MAX(1,COLUMN(I89) - MATCH("Yes",$E87:$AH87,0))), 0)</f>
        <v>0</v>
      </c>
      <c r="J89" s="230" cm="1">
        <f t="array" aca="1" ref="J89" ca="1">IFERROR(INDEX($E76:$AH76, MAX(1,COLUMN(J89) - MATCH("Yes",$E87:$AH87,0))), 0)</f>
        <v>0</v>
      </c>
      <c r="K89" s="56" cm="1">
        <f t="array" aca="1" ref="K89" ca="1">IFERROR(INDEX($E76:$AH76, MAX(1,COLUMN(K89) - MATCH("Yes",$E87:$AH87,0))), 0)</f>
        <v>0</v>
      </c>
      <c r="L89" s="60" cm="1">
        <f t="array" aca="1" ref="L89" ca="1">IFERROR(INDEX($E76:$AH76, MAX(1,COLUMN(L89) - MATCH("Yes",$E87:$AH87,0))), 0)</f>
        <v>0</v>
      </c>
      <c r="M89" s="60" cm="1">
        <f t="array" aca="1" ref="M89" ca="1">IFERROR(INDEX($E76:$AH76, MAX(1,COLUMN(M89) - MATCH("Yes",$E87:$AH87,0))), 0)</f>
        <v>0</v>
      </c>
      <c r="N89" s="60" cm="1">
        <f t="array" aca="1" ref="N89" ca="1">IFERROR(INDEX($E76:$AH76, MAX(1,COLUMN(N89) - MATCH("Yes",$E87:$AH87,0))), 0)</f>
        <v>0</v>
      </c>
      <c r="O89" s="60" cm="1">
        <f t="array" aca="1" ref="O89" ca="1">IFERROR(INDEX($E76:$AH76, MAX(1,COLUMN(O89) - MATCH("Yes",$E87:$AH87,0))), 0)</f>
        <v>0</v>
      </c>
      <c r="P89" s="60" cm="1">
        <f t="array" aca="1" ref="P89" ca="1">IFERROR(INDEX($E76:$AH76, MAX(1,COLUMN(P89) - MATCH("Yes",$E87:$AH87,0))), 0)</f>
        <v>0</v>
      </c>
      <c r="Q89" s="60" cm="1">
        <f t="array" aca="1" ref="Q89" ca="1">IFERROR(INDEX($E76:$AH76, MAX(1,COLUMN(Q89) - MATCH("Yes",$E87:$AH87,0))), 0)</f>
        <v>0</v>
      </c>
      <c r="R89" s="60" cm="1">
        <f t="array" aca="1" ref="R89" ca="1">IFERROR(INDEX($E76:$AH76, MAX(1,COLUMN(R89) - MATCH("Yes",$E87:$AH87,0))), 0)</f>
        <v>0</v>
      </c>
      <c r="S89" s="60" cm="1">
        <f t="array" aca="1" ref="S89" ca="1">IFERROR(INDEX($E76:$AH76, MAX(1,COLUMN(S89) - MATCH("Yes",$E87:$AH87,0))), 0)</f>
        <v>0</v>
      </c>
      <c r="T89" s="60" cm="1">
        <f t="array" aca="1" ref="T89" ca="1">IFERROR(INDEX($E76:$AH76, MAX(1,COLUMN(T89) - MATCH("Yes",$E87:$AH87,0))), 0)</f>
        <v>0</v>
      </c>
      <c r="U89" s="60" cm="1">
        <f t="array" aca="1" ref="U89" ca="1">IFERROR(INDEX($E76:$AH76, MAX(1,COLUMN(U89) - MATCH("Yes",$E87:$AH87,0))), 0)</f>
        <v>0</v>
      </c>
      <c r="V89" s="60" cm="1">
        <f t="array" aca="1" ref="V89" ca="1">IFERROR(INDEX($E76:$AH76, MAX(1,COLUMN(V89) - MATCH("Yes",$E87:$AH87,0))), 0)</f>
        <v>0</v>
      </c>
      <c r="W89" s="60" cm="1">
        <f t="array" aca="1" ref="W89" ca="1">IFERROR(INDEX($E76:$AH76, MAX(1,COLUMN(W89) - MATCH("Yes",$E87:$AH87,0))), 0)</f>
        <v>0</v>
      </c>
      <c r="X89" s="60" cm="1">
        <f t="array" aca="1" ref="X89" ca="1">IFERROR(INDEX($E76:$AH76, MAX(1,COLUMN(X89) - MATCH("Yes",$E87:$AH87,0))), 0)</f>
        <v>0</v>
      </c>
      <c r="Y89" s="60" cm="1">
        <f t="array" aca="1" ref="Y89" ca="1">IFERROR(INDEX($E76:$AH76, MAX(1,COLUMN(Y89) - MATCH("Yes",$E87:$AH87,0))), 0)</f>
        <v>0</v>
      </c>
      <c r="Z89" s="60" cm="1">
        <f t="array" aca="1" ref="Z89" ca="1">IFERROR(INDEX($E76:$AH76, MAX(1,COLUMN(Z89) - MATCH("Yes",$E87:$AH87,0))), 0)</f>
        <v>0</v>
      </c>
      <c r="AA89" s="60" cm="1">
        <f t="array" aca="1" ref="AA89" ca="1">IFERROR(INDEX($E76:$AH76, MAX(1,COLUMN(AA89) - MATCH("Yes",$E87:$AH87,0))), 0)</f>
        <v>0</v>
      </c>
      <c r="AB89" s="60" cm="1">
        <f t="array" aca="1" ref="AB89" ca="1">IFERROR(INDEX($E76:$AH76, MAX(1,COLUMN(AB89) - MATCH("Yes",$E87:$AH87,0))), 0)</f>
        <v>0</v>
      </c>
      <c r="AC89" s="60" cm="1">
        <f t="array" aca="1" ref="AC89" ca="1">IFERROR(INDEX($E76:$AH76, MAX(1,COLUMN(AC89) - MATCH("Yes",$E87:$AH87,0))), 0)</f>
        <v>0</v>
      </c>
      <c r="AD89" s="60" cm="1">
        <f t="array" aca="1" ref="AD89" ca="1">IFERROR(INDEX($E76:$AH76, MAX(1,COLUMN(AD89) - MATCH("Yes",$E87:$AH87,0))), 0)</f>
        <v>0</v>
      </c>
      <c r="AE89" s="60" cm="1">
        <f t="array" aca="1" ref="AE89" ca="1">IFERROR(INDEX($E76:$AH76, MAX(1,COLUMN(AE89) - MATCH("Yes",$E87:$AH87,0))), 0)</f>
        <v>0</v>
      </c>
      <c r="AF89" s="60" cm="1">
        <f t="array" aca="1" ref="AF89" ca="1">IFERROR(INDEX($E76:$AH76, MAX(1,COLUMN(AF89) - MATCH("Yes",$E87:$AH87,0))), 0)</f>
        <v>0</v>
      </c>
      <c r="AG89" s="60" cm="1">
        <f t="array" aca="1" ref="AG89" ca="1">IFERROR(INDEX($E76:$AH76, MAX(1,COLUMN(AG89) - MATCH("Yes",$E87:$AH87,0))), 0)</f>
        <v>0</v>
      </c>
      <c r="AH89" s="60" cm="1">
        <f t="array" aca="1" ref="AH89" ca="1">IFERROR(INDEX($E76:$AH76, MAX(1,COLUMN(AH89) - MATCH("Yes",$E87:$AH87,0))), 0)</f>
        <v>0</v>
      </c>
    </row>
    <row r="90" spans="1:34" ht="14.4" customHeight="1" x14ac:dyDescent="0.3">
      <c r="A90" s="241"/>
      <c r="B90" s="229">
        <f t="shared" ref="B90:B91" ca="1" si="32">E90+NPV(HLOOKUP($C$3,$C$7:$E$9,2,FALSE),F90:AH90)</f>
        <v>0</v>
      </c>
      <c r="C90" s="229">
        <f t="shared" ref="C90:C91" ca="1" si="33">SUM(E90:AH90)</f>
        <v>0</v>
      </c>
      <c r="D90" t="s">
        <v>97</v>
      </c>
      <c r="E90" s="60">
        <f t="shared" ref="E90:AH90" ca="1" si="34">IF(SUM(E86:AH86)=0, E77, PRODUCT(E77*E86))</f>
        <v>0</v>
      </c>
      <c r="F90" s="60">
        <f t="shared" ca="1" si="34"/>
        <v>0</v>
      </c>
      <c r="G90" s="54">
        <f t="shared" ca="1" si="34"/>
        <v>0</v>
      </c>
      <c r="H90" s="230">
        <f t="shared" ca="1" si="34"/>
        <v>0</v>
      </c>
      <c r="I90" s="230">
        <f t="shared" ca="1" si="34"/>
        <v>0</v>
      </c>
      <c r="J90" s="230">
        <f t="shared" ca="1" si="34"/>
        <v>0</v>
      </c>
      <c r="K90" s="56">
        <f t="shared" ca="1" si="34"/>
        <v>0</v>
      </c>
      <c r="L90" s="60">
        <f ca="1">IF(SUM(L86:AO86)=0, L77, PRODUCT(L77*L86))</f>
        <v>0</v>
      </c>
      <c r="M90" s="60">
        <f t="shared" ca="1" si="34"/>
        <v>0</v>
      </c>
      <c r="N90" s="60">
        <f t="shared" ca="1" si="34"/>
        <v>0</v>
      </c>
      <c r="O90" s="60">
        <f t="shared" ca="1" si="34"/>
        <v>0</v>
      </c>
      <c r="P90" s="60">
        <f t="shared" ca="1" si="34"/>
        <v>0</v>
      </c>
      <c r="Q90" s="60">
        <f t="shared" ca="1" si="34"/>
        <v>0</v>
      </c>
      <c r="R90" s="60">
        <f t="shared" ca="1" si="34"/>
        <v>0</v>
      </c>
      <c r="S90" s="60">
        <f t="shared" ca="1" si="34"/>
        <v>0</v>
      </c>
      <c r="T90" s="60">
        <f t="shared" ca="1" si="34"/>
        <v>0</v>
      </c>
      <c r="U90" s="60">
        <f t="shared" ca="1" si="34"/>
        <v>0</v>
      </c>
      <c r="V90" s="60">
        <f t="shared" ca="1" si="34"/>
        <v>0</v>
      </c>
      <c r="W90" s="60">
        <f t="shared" ca="1" si="34"/>
        <v>0</v>
      </c>
      <c r="X90" s="60">
        <f t="shared" ca="1" si="34"/>
        <v>0</v>
      </c>
      <c r="Y90" s="60">
        <f t="shared" ca="1" si="34"/>
        <v>0</v>
      </c>
      <c r="Z90" s="60">
        <f t="shared" ca="1" si="34"/>
        <v>0</v>
      </c>
      <c r="AA90" s="60">
        <f t="shared" ca="1" si="34"/>
        <v>0</v>
      </c>
      <c r="AB90" s="60">
        <f t="shared" ca="1" si="34"/>
        <v>0</v>
      </c>
      <c r="AC90" s="60">
        <f t="shared" ca="1" si="34"/>
        <v>0</v>
      </c>
      <c r="AD90" s="60">
        <f t="shared" ca="1" si="34"/>
        <v>0</v>
      </c>
      <c r="AE90" s="60">
        <f t="shared" ca="1" si="34"/>
        <v>0</v>
      </c>
      <c r="AF90" s="60">
        <f t="shared" ca="1" si="34"/>
        <v>0</v>
      </c>
      <c r="AG90" s="60">
        <f t="shared" ca="1" si="34"/>
        <v>0</v>
      </c>
      <c r="AH90" s="60">
        <f t="shared" ca="1" si="34"/>
        <v>0</v>
      </c>
    </row>
    <row r="91" spans="1:34" ht="14.4" customHeight="1" x14ac:dyDescent="0.3">
      <c r="A91" s="241"/>
      <c r="B91" s="229">
        <f t="shared" ca="1" si="32"/>
        <v>0</v>
      </c>
      <c r="C91" s="229">
        <f t="shared" ca="1" si="33"/>
        <v>0</v>
      </c>
      <c r="D91" t="s">
        <v>401</v>
      </c>
      <c r="E91" s="60">
        <f t="shared" ref="E91:AH91" ca="1" si="35">IF(SUM(E86:AH86)=0, E77, PRODUCT(E78*E86))</f>
        <v>0</v>
      </c>
      <c r="F91" s="60">
        <f t="shared" ca="1" si="35"/>
        <v>0</v>
      </c>
      <c r="G91" s="54">
        <f t="shared" ca="1" si="35"/>
        <v>0</v>
      </c>
      <c r="H91" s="230">
        <f t="shared" ca="1" si="35"/>
        <v>0</v>
      </c>
      <c r="I91" s="230">
        <f t="shared" ca="1" si="35"/>
        <v>0</v>
      </c>
      <c r="J91" s="230">
        <f t="shared" ca="1" si="35"/>
        <v>0</v>
      </c>
      <c r="K91" s="56">
        <f t="shared" ca="1" si="35"/>
        <v>0</v>
      </c>
      <c r="L91" s="60">
        <f t="shared" ca="1" si="35"/>
        <v>0</v>
      </c>
      <c r="M91" s="60">
        <f t="shared" ca="1" si="35"/>
        <v>0</v>
      </c>
      <c r="N91" s="60">
        <f t="shared" ca="1" si="35"/>
        <v>0</v>
      </c>
      <c r="O91" s="60">
        <f t="shared" ca="1" si="35"/>
        <v>0</v>
      </c>
      <c r="P91" s="60">
        <f t="shared" ca="1" si="35"/>
        <v>0</v>
      </c>
      <c r="Q91" s="60">
        <f t="shared" ca="1" si="35"/>
        <v>0</v>
      </c>
      <c r="R91" s="60">
        <f t="shared" ca="1" si="35"/>
        <v>0</v>
      </c>
      <c r="S91" s="60">
        <f t="shared" ca="1" si="35"/>
        <v>0</v>
      </c>
      <c r="T91" s="60">
        <f t="shared" ca="1" si="35"/>
        <v>0</v>
      </c>
      <c r="U91" s="60">
        <f t="shared" ca="1" si="35"/>
        <v>0</v>
      </c>
      <c r="V91" s="60">
        <f t="shared" ca="1" si="35"/>
        <v>0</v>
      </c>
      <c r="W91" s="60">
        <f t="shared" ca="1" si="35"/>
        <v>0</v>
      </c>
      <c r="X91" s="60">
        <f t="shared" ca="1" si="35"/>
        <v>0</v>
      </c>
      <c r="Y91" s="60">
        <f t="shared" ca="1" si="35"/>
        <v>0</v>
      </c>
      <c r="Z91" s="60">
        <f t="shared" ca="1" si="35"/>
        <v>0</v>
      </c>
      <c r="AA91" s="60">
        <f t="shared" ca="1" si="35"/>
        <v>0</v>
      </c>
      <c r="AB91" s="60">
        <f t="shared" ca="1" si="35"/>
        <v>0</v>
      </c>
      <c r="AC91" s="60">
        <f t="shared" ca="1" si="35"/>
        <v>0</v>
      </c>
      <c r="AD91" s="60">
        <f t="shared" ca="1" si="35"/>
        <v>0</v>
      </c>
      <c r="AE91" s="60">
        <f t="shared" ca="1" si="35"/>
        <v>0</v>
      </c>
      <c r="AF91" s="60">
        <f t="shared" ca="1" si="35"/>
        <v>0</v>
      </c>
      <c r="AG91" s="60">
        <f t="shared" ca="1" si="35"/>
        <v>0</v>
      </c>
      <c r="AH91" s="60">
        <f t="shared" ca="1" si="35"/>
        <v>0</v>
      </c>
    </row>
    <row r="92" spans="1:34" ht="14.4" customHeight="1" x14ac:dyDescent="0.3">
      <c r="A92" s="241"/>
      <c r="B92" s="229">
        <f ca="1">E92+NPV(HLOOKUP($C$3,$C$7:$E$9,2,FALSE),F92:AH92)</f>
        <v>0</v>
      </c>
      <c r="C92" s="229">
        <f ca="1">SUM(E92:AH92)</f>
        <v>0</v>
      </c>
      <c r="D92" t="s">
        <v>402</v>
      </c>
      <c r="E92" s="45">
        <f t="shared" ref="E92:AH92" ca="1" si="36">E91-SUM(E89:E90)</f>
        <v>0</v>
      </c>
      <c r="F92" s="45">
        <f t="shared" ca="1" si="36"/>
        <v>0</v>
      </c>
      <c r="G92" s="54">
        <f t="shared" ca="1" si="36"/>
        <v>0</v>
      </c>
      <c r="H92" s="55">
        <f t="shared" ca="1" si="36"/>
        <v>0</v>
      </c>
      <c r="I92" s="55">
        <f t="shared" ca="1" si="36"/>
        <v>0</v>
      </c>
      <c r="J92" s="55">
        <f t="shared" ca="1" si="36"/>
        <v>0</v>
      </c>
      <c r="K92" s="56">
        <f t="shared" ca="1" si="36"/>
        <v>0</v>
      </c>
      <c r="L92" s="45">
        <f t="shared" ca="1" si="36"/>
        <v>0</v>
      </c>
      <c r="M92" s="60">
        <f t="shared" ca="1" si="36"/>
        <v>0</v>
      </c>
      <c r="N92" s="60">
        <f t="shared" ca="1" si="36"/>
        <v>0</v>
      </c>
      <c r="O92" s="60">
        <f t="shared" ca="1" si="36"/>
        <v>0</v>
      </c>
      <c r="P92" s="60">
        <f t="shared" ca="1" si="36"/>
        <v>0</v>
      </c>
      <c r="Q92" s="60">
        <f t="shared" ca="1" si="36"/>
        <v>0</v>
      </c>
      <c r="R92" s="60">
        <f t="shared" ca="1" si="36"/>
        <v>0</v>
      </c>
      <c r="S92" s="60">
        <f t="shared" ca="1" si="36"/>
        <v>0</v>
      </c>
      <c r="T92" s="60">
        <f t="shared" ca="1" si="36"/>
        <v>0</v>
      </c>
      <c r="U92" s="60">
        <f t="shared" ca="1" si="36"/>
        <v>0</v>
      </c>
      <c r="V92" s="60">
        <f t="shared" ca="1" si="36"/>
        <v>0</v>
      </c>
      <c r="W92" s="60">
        <f t="shared" ca="1" si="36"/>
        <v>0</v>
      </c>
      <c r="X92" s="60">
        <f t="shared" ca="1" si="36"/>
        <v>0</v>
      </c>
      <c r="Y92" s="60">
        <f t="shared" ca="1" si="36"/>
        <v>0</v>
      </c>
      <c r="Z92" s="60">
        <f t="shared" ca="1" si="36"/>
        <v>0</v>
      </c>
      <c r="AA92" s="60">
        <f t="shared" ca="1" si="36"/>
        <v>0</v>
      </c>
      <c r="AB92" s="60">
        <f t="shared" ca="1" si="36"/>
        <v>0</v>
      </c>
      <c r="AC92" s="60">
        <f t="shared" ca="1" si="36"/>
        <v>0</v>
      </c>
      <c r="AD92" s="60">
        <f t="shared" ca="1" si="36"/>
        <v>0</v>
      </c>
      <c r="AE92" s="60">
        <f t="shared" ca="1" si="36"/>
        <v>0</v>
      </c>
      <c r="AF92" s="60">
        <f t="shared" ca="1" si="36"/>
        <v>0</v>
      </c>
      <c r="AG92" s="60">
        <f t="shared" ca="1" si="36"/>
        <v>0</v>
      </c>
      <c r="AH92" s="60">
        <f t="shared" ca="1" si="36"/>
        <v>0</v>
      </c>
    </row>
    <row r="93" spans="1:34" ht="14.4" customHeight="1" x14ac:dyDescent="0.3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211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42" t="s">
        <v>403</v>
      </c>
      <c r="B95" s="41" t="s">
        <v>220</v>
      </c>
      <c r="C95" s="41" t="s">
        <v>203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33">
        <f ca="1">E96+NPV(HLOOKUP($C$3,$C$7:$E$9,2,FALSE),F96:AH96)</f>
        <v>0</v>
      </c>
      <c r="C96" s="233">
        <f ca="1">SUM(E96:AH96)</f>
        <v>0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0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 ca="1">HLOOKUP($C$4,$C$7:$E$9,3,FALSE)*'2.3.1 Cost_Sum'!M108</f>
        <v>0</v>
      </c>
      <c r="M96" s="60">
        <f ca="1">HLOOKUP($C$4,$C$7:$E$9,3,FALSE)*'2.3.1 Cost_Sum'!N108</f>
        <v>0</v>
      </c>
      <c r="N96" s="60">
        <f ca="1">HLOOKUP($C$4,$C$7:$E$9,3,FALSE)*'2.3.1 Cost_Sum'!O108</f>
        <v>0</v>
      </c>
      <c r="O96" s="60">
        <f ca="1">HLOOKUP($C$4,$C$7:$E$9,3,FALSE)*'2.3.1 Cost_Sum'!P108</f>
        <v>0</v>
      </c>
      <c r="P96" s="60">
        <f ca="1">HLOOKUP($C$4,$C$7:$E$9,3,FALSE)*'2.3.1 Cost_Sum'!Q108</f>
        <v>0</v>
      </c>
      <c r="Q96" s="60">
        <f ca="1">HLOOKUP($C$4,$C$7:$E$9,3,FALSE)*'2.3.1 Cost_Sum'!R108</f>
        <v>0</v>
      </c>
      <c r="R96" s="60">
        <f ca="1">HLOOKUP($C$4,$C$7:$E$9,3,FALSE)*'2.3.1 Cost_Sum'!S108</f>
        <v>0</v>
      </c>
      <c r="S96" s="60">
        <f ca="1">HLOOKUP($C$4,$C$7:$E$9,3,FALSE)*'2.3.1 Cost_Sum'!T108</f>
        <v>0</v>
      </c>
      <c r="T96" s="60">
        <f ca="1">HLOOKUP($C$4,$C$7:$E$9,3,FALSE)*'2.3.1 Cost_Sum'!U108</f>
        <v>0</v>
      </c>
      <c r="U96" s="60">
        <f ca="1">HLOOKUP($C$4,$C$7:$E$9,3,FALSE)*'2.3.1 Cost_Sum'!V108</f>
        <v>0</v>
      </c>
      <c r="V96" s="60">
        <f ca="1">HLOOKUP($C$4,$C$7:$E$9,3,FALSE)*'2.3.1 Cost_Sum'!W108</f>
        <v>0</v>
      </c>
      <c r="W96" s="60">
        <f ca="1">HLOOKUP($C$4,$C$7:$E$9,3,FALSE)*'2.3.1 Cost_Sum'!X108</f>
        <v>0</v>
      </c>
      <c r="X96" s="60">
        <f ca="1">HLOOKUP($C$4,$C$7:$E$9,3,FALSE)*'2.3.1 Cost_Sum'!Y108</f>
        <v>0</v>
      </c>
      <c r="Y96" s="60">
        <f ca="1">HLOOKUP($C$4,$C$7:$E$9,3,FALSE)*'2.3.1 Cost_Sum'!Z108</f>
        <v>0</v>
      </c>
      <c r="Z96" s="60">
        <f ca="1">HLOOKUP($C$4,$C$7:$E$9,3,FALSE)*'2.3.1 Cost_Sum'!AA108</f>
        <v>0</v>
      </c>
      <c r="AA96" s="60">
        <f ca="1">HLOOKUP($C$4,$C$7:$E$9,3,FALSE)*'2.3.1 Cost_Sum'!AB108</f>
        <v>0</v>
      </c>
      <c r="AB96" s="60">
        <f ca="1">HLOOKUP($C$4,$C$7:$E$9,3,FALSE)*'2.3.1 Cost_Sum'!AC108</f>
        <v>0</v>
      </c>
      <c r="AC96" s="60">
        <f ca="1">HLOOKUP($C$4,$C$7:$E$9,3,FALSE)*'2.3.1 Cost_Sum'!AD108</f>
        <v>0</v>
      </c>
      <c r="AD96" s="60">
        <f ca="1">HLOOKUP($C$4,$C$7:$E$9,3,FALSE)*'2.3.1 Cost_Sum'!AE108</f>
        <v>0</v>
      </c>
      <c r="AE96" s="60">
        <f ca="1">HLOOKUP($C$4,$C$7:$E$9,3,FALSE)*'2.3.1 Cost_Sum'!AF108</f>
        <v>0</v>
      </c>
      <c r="AF96" s="60">
        <f ca="1">HLOOKUP($C$4,$C$7:$E$9,3,FALSE)*'2.3.1 Cost_Sum'!AG108</f>
        <v>0</v>
      </c>
      <c r="AG96" s="60">
        <f ca="1">HLOOKUP($C$4,$C$7:$E$9,3,FALSE)*'2.3.1 Cost_Sum'!AH108</f>
        <v>0</v>
      </c>
      <c r="AH96" s="60">
        <f ca="1">HLOOKUP($C$4,$C$7:$E$9,3,FALSE)*'2.3.1 Cost_Sum'!AI108</f>
        <v>0</v>
      </c>
    </row>
    <row r="97" spans="1:34" ht="14.4" customHeight="1" x14ac:dyDescent="0.3">
      <c r="B97" s="229">
        <f t="shared" ref="B97:B98" si="37">E97+NPV(HLOOKUP($C$3,$C$7:$E$9,2,FALSE),F97:AH97)</f>
        <v>17.627014246487839</v>
      </c>
      <c r="C97" s="229">
        <f t="shared" ref="C97:C98" si="38">SUM(E97:AH97)</f>
        <v>29.767466711874071</v>
      </c>
      <c r="D97" t="s">
        <v>97</v>
      </c>
      <c r="E97" s="60">
        <f>HLOOKUP($C$4,$C$7:$E$9,3,FALSE)*'2.3.1 Cost_Sum'!F109</f>
        <v>0.992248890395802</v>
      </c>
      <c r="F97" s="53">
        <f>HLOOKUP($C$4,$C$7:$E$9,3,FALSE)*'2.3.1 Cost_Sum'!G109</f>
        <v>0.992248890395802</v>
      </c>
      <c r="G97" s="54">
        <f>HLOOKUP($C$4,$C$7:$E$9,3,FALSE)*'2.3.1 Cost_Sum'!H109</f>
        <v>0.992248890395802</v>
      </c>
      <c r="H97" s="55">
        <f>HLOOKUP($C$4,$C$7:$E$9,3,FALSE)*'2.3.1 Cost_Sum'!I109</f>
        <v>0.992248890395802</v>
      </c>
      <c r="I97" s="55">
        <f>HLOOKUP($C$4,$C$7:$E$9,3,FALSE)*'2.3.1 Cost_Sum'!J109</f>
        <v>0.992248890395802</v>
      </c>
      <c r="J97" s="55">
        <f>HLOOKUP($C$4,$C$7:$E$9,3,FALSE)*'2.3.1 Cost_Sum'!K109</f>
        <v>0.992248890395802</v>
      </c>
      <c r="K97" s="56">
        <f>HLOOKUP($C$4,$C$7:$E$9,3,FALSE)*'2.3.1 Cost_Sum'!L109</f>
        <v>0.992248890395802</v>
      </c>
      <c r="L97" s="60">
        <f>HLOOKUP($C$4,$C$7:$E$9,3,FALSE)*'2.3.1 Cost_Sum'!M109</f>
        <v>0.992248890395802</v>
      </c>
      <c r="M97" s="60">
        <f>HLOOKUP($C$4,$C$7:$E$9,3,FALSE)*'2.3.1 Cost_Sum'!N109</f>
        <v>0.992248890395802</v>
      </c>
      <c r="N97" s="60">
        <f>HLOOKUP($C$4,$C$7:$E$9,3,FALSE)*'2.3.1 Cost_Sum'!O109</f>
        <v>0.992248890395802</v>
      </c>
      <c r="O97" s="60">
        <f>HLOOKUP($C$4,$C$7:$E$9,3,FALSE)*'2.3.1 Cost_Sum'!P109</f>
        <v>0.992248890395802</v>
      </c>
      <c r="P97" s="60">
        <f>HLOOKUP($C$4,$C$7:$E$9,3,FALSE)*'2.3.1 Cost_Sum'!Q109</f>
        <v>0.992248890395802</v>
      </c>
      <c r="Q97" s="60">
        <f>HLOOKUP($C$4,$C$7:$E$9,3,FALSE)*'2.3.1 Cost_Sum'!R109</f>
        <v>0.992248890395802</v>
      </c>
      <c r="R97" s="60">
        <f>HLOOKUP($C$4,$C$7:$E$9,3,FALSE)*'2.3.1 Cost_Sum'!S109</f>
        <v>0.992248890395802</v>
      </c>
      <c r="S97" s="60">
        <f>HLOOKUP($C$4,$C$7:$E$9,3,FALSE)*'2.3.1 Cost_Sum'!T109</f>
        <v>0.992248890395802</v>
      </c>
      <c r="T97" s="60">
        <f>HLOOKUP($C$4,$C$7:$E$9,3,FALSE)*'2.3.1 Cost_Sum'!U109</f>
        <v>0.992248890395802</v>
      </c>
      <c r="U97" s="60">
        <f>HLOOKUP($C$4,$C$7:$E$9,3,FALSE)*'2.3.1 Cost_Sum'!V109</f>
        <v>0.992248890395802</v>
      </c>
      <c r="V97" s="60">
        <f>HLOOKUP($C$4,$C$7:$E$9,3,FALSE)*'2.3.1 Cost_Sum'!W109</f>
        <v>0.992248890395802</v>
      </c>
      <c r="W97" s="60">
        <f>HLOOKUP($C$4,$C$7:$E$9,3,FALSE)*'2.3.1 Cost_Sum'!X109</f>
        <v>0.992248890395802</v>
      </c>
      <c r="X97" s="60">
        <f>HLOOKUP($C$4,$C$7:$E$9,3,FALSE)*'2.3.1 Cost_Sum'!Y109</f>
        <v>0.992248890395802</v>
      </c>
      <c r="Y97" s="60">
        <f>HLOOKUP($C$4,$C$7:$E$9,3,FALSE)*'2.3.1 Cost_Sum'!Z109</f>
        <v>0.992248890395802</v>
      </c>
      <c r="Z97" s="60">
        <f>HLOOKUP($C$4,$C$7:$E$9,3,FALSE)*'2.3.1 Cost_Sum'!AA109</f>
        <v>0.992248890395802</v>
      </c>
      <c r="AA97" s="60">
        <f>HLOOKUP($C$4,$C$7:$E$9,3,FALSE)*'2.3.1 Cost_Sum'!AB109</f>
        <v>0.992248890395802</v>
      </c>
      <c r="AB97" s="60">
        <f>HLOOKUP($C$4,$C$7:$E$9,3,FALSE)*'2.3.1 Cost_Sum'!AC109</f>
        <v>0.992248890395802</v>
      </c>
      <c r="AC97" s="60">
        <f>HLOOKUP($C$4,$C$7:$E$9,3,FALSE)*'2.3.1 Cost_Sum'!AD109</f>
        <v>0.992248890395802</v>
      </c>
      <c r="AD97" s="60">
        <f>HLOOKUP($C$4,$C$7:$E$9,3,FALSE)*'2.3.1 Cost_Sum'!AE109</f>
        <v>0.992248890395802</v>
      </c>
      <c r="AE97" s="60">
        <f>HLOOKUP($C$4,$C$7:$E$9,3,FALSE)*'2.3.1 Cost_Sum'!AF109</f>
        <v>0.992248890395802</v>
      </c>
      <c r="AF97" s="60">
        <f>HLOOKUP($C$4,$C$7:$E$9,3,FALSE)*'2.3.1 Cost_Sum'!AG109</f>
        <v>0.992248890395802</v>
      </c>
      <c r="AG97" s="60">
        <f>HLOOKUP($C$4,$C$7:$E$9,3,FALSE)*'2.3.1 Cost_Sum'!AH109</f>
        <v>0.992248890395802</v>
      </c>
      <c r="AH97" s="60">
        <f>HLOOKUP($C$4,$C$7:$E$9,3,FALSE)*'2.3.1 Cost_Sum'!AI109</f>
        <v>0.992248890395802</v>
      </c>
    </row>
    <row r="98" spans="1:34" ht="14.4" customHeight="1" x14ac:dyDescent="0.3">
      <c r="B98" s="229">
        <f t="shared" si="37"/>
        <v>17.627014246487839</v>
      </c>
      <c r="C98" s="229">
        <f t="shared" si="38"/>
        <v>29.767466711874071</v>
      </c>
      <c r="D98" t="s">
        <v>401</v>
      </c>
      <c r="E98" s="60">
        <f t="shared" ref="E98:AH98" si="39">IF(E$97&lt;&gt;0,E$32-E102,0)</f>
        <v>0.992248890395802</v>
      </c>
      <c r="F98" s="53">
        <f t="shared" si="39"/>
        <v>0.992248890395802</v>
      </c>
      <c r="G98" s="54">
        <f t="shared" si="39"/>
        <v>0.992248890395802</v>
      </c>
      <c r="H98" s="55">
        <f t="shared" si="39"/>
        <v>0.992248890395802</v>
      </c>
      <c r="I98" s="55">
        <f t="shared" si="39"/>
        <v>0.992248890395802</v>
      </c>
      <c r="J98" s="55">
        <f t="shared" si="39"/>
        <v>0.992248890395802</v>
      </c>
      <c r="K98" s="56">
        <f t="shared" si="39"/>
        <v>0.992248890395802</v>
      </c>
      <c r="L98" s="60">
        <f t="shared" si="39"/>
        <v>0.992248890395802</v>
      </c>
      <c r="M98" s="60">
        <f t="shared" si="39"/>
        <v>0.992248890395802</v>
      </c>
      <c r="N98" s="60">
        <f t="shared" si="39"/>
        <v>0.992248890395802</v>
      </c>
      <c r="O98" s="60">
        <f t="shared" si="39"/>
        <v>0.992248890395802</v>
      </c>
      <c r="P98" s="60">
        <f t="shared" si="39"/>
        <v>0.992248890395802</v>
      </c>
      <c r="Q98" s="60">
        <f t="shared" si="39"/>
        <v>0.992248890395802</v>
      </c>
      <c r="R98" s="60">
        <f t="shared" si="39"/>
        <v>0.992248890395802</v>
      </c>
      <c r="S98" s="60">
        <f t="shared" si="39"/>
        <v>0.992248890395802</v>
      </c>
      <c r="T98" s="60">
        <f t="shared" si="39"/>
        <v>0.992248890395802</v>
      </c>
      <c r="U98" s="60">
        <f t="shared" si="39"/>
        <v>0.992248890395802</v>
      </c>
      <c r="V98" s="60">
        <f t="shared" si="39"/>
        <v>0.992248890395802</v>
      </c>
      <c r="W98" s="60">
        <f t="shared" si="39"/>
        <v>0.992248890395802</v>
      </c>
      <c r="X98" s="60">
        <f t="shared" si="39"/>
        <v>0.992248890395802</v>
      </c>
      <c r="Y98" s="60">
        <f t="shared" si="39"/>
        <v>0.992248890395802</v>
      </c>
      <c r="Z98" s="60">
        <f t="shared" si="39"/>
        <v>0.992248890395802</v>
      </c>
      <c r="AA98" s="60">
        <f t="shared" si="39"/>
        <v>0.992248890395802</v>
      </c>
      <c r="AB98" s="60">
        <f t="shared" si="39"/>
        <v>0.992248890395802</v>
      </c>
      <c r="AC98" s="60">
        <f t="shared" si="39"/>
        <v>0.992248890395802</v>
      </c>
      <c r="AD98" s="60">
        <f t="shared" si="39"/>
        <v>0.992248890395802</v>
      </c>
      <c r="AE98" s="60">
        <f t="shared" si="39"/>
        <v>0.992248890395802</v>
      </c>
      <c r="AF98" s="60">
        <f t="shared" si="39"/>
        <v>0.992248890395802</v>
      </c>
      <c r="AG98" s="60">
        <f t="shared" si="39"/>
        <v>0.992248890395802</v>
      </c>
      <c r="AH98" s="60">
        <f t="shared" si="39"/>
        <v>0.992248890395802</v>
      </c>
    </row>
    <row r="99" spans="1:34" ht="14.4" customHeight="1" x14ac:dyDescent="0.3">
      <c r="B99" s="229">
        <f ca="1">E99+NPV(HLOOKUP($C$3,$C$7:$E$9,2,FALSE),F99:AH99)</f>
        <v>0</v>
      </c>
      <c r="C99" s="229">
        <f ca="1">SUM(E99:AH99)</f>
        <v>0</v>
      </c>
      <c r="D99" t="s">
        <v>402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0</v>
      </c>
      <c r="H99" s="55">
        <f>H98-SUM(H96:H97)</f>
        <v>0</v>
      </c>
      <c r="I99" s="55">
        <f t="shared" si="40"/>
        <v>0</v>
      </c>
      <c r="J99" s="55">
        <f t="shared" si="40"/>
        <v>0</v>
      </c>
      <c r="K99" s="56">
        <f t="shared" si="40"/>
        <v>0</v>
      </c>
      <c r="L99" s="45">
        <f t="shared" ca="1" si="40"/>
        <v>0</v>
      </c>
      <c r="M99" s="45">
        <f t="shared" ca="1" si="40"/>
        <v>0</v>
      </c>
      <c r="N99" s="45">
        <f t="shared" ca="1" si="40"/>
        <v>0</v>
      </c>
      <c r="O99" s="45">
        <f t="shared" ca="1" si="40"/>
        <v>0</v>
      </c>
      <c r="P99" s="45">
        <f t="shared" ca="1" si="40"/>
        <v>0</v>
      </c>
      <c r="Q99" s="45">
        <f t="shared" ca="1" si="40"/>
        <v>0</v>
      </c>
      <c r="R99" s="45">
        <f t="shared" ca="1" si="40"/>
        <v>0</v>
      </c>
      <c r="S99" s="45">
        <f t="shared" ca="1" si="40"/>
        <v>0</v>
      </c>
      <c r="T99" s="45">
        <f t="shared" ca="1" si="40"/>
        <v>0</v>
      </c>
      <c r="U99" s="45">
        <f t="shared" ca="1" si="40"/>
        <v>0</v>
      </c>
      <c r="V99" s="45">
        <f t="shared" ca="1" si="40"/>
        <v>0</v>
      </c>
      <c r="W99" s="45">
        <f t="shared" ca="1" si="40"/>
        <v>0</v>
      </c>
      <c r="X99" s="45">
        <f t="shared" ca="1" si="40"/>
        <v>0</v>
      </c>
      <c r="Y99" s="45">
        <f t="shared" ca="1" si="40"/>
        <v>0</v>
      </c>
      <c r="Z99" s="45">
        <f t="shared" ca="1" si="40"/>
        <v>0</v>
      </c>
      <c r="AA99" s="45">
        <f t="shared" ca="1" si="40"/>
        <v>0</v>
      </c>
      <c r="AB99" s="45">
        <f t="shared" ca="1" si="40"/>
        <v>0</v>
      </c>
      <c r="AC99" s="45">
        <f t="shared" ca="1" si="40"/>
        <v>0</v>
      </c>
      <c r="AD99" s="45">
        <f t="shared" ca="1" si="40"/>
        <v>0</v>
      </c>
      <c r="AE99" s="45">
        <f t="shared" ca="1" si="40"/>
        <v>0</v>
      </c>
      <c r="AF99" s="45">
        <f t="shared" ca="1" si="40"/>
        <v>0</v>
      </c>
      <c r="AG99" s="45">
        <f t="shared" ca="1" si="40"/>
        <v>0</v>
      </c>
      <c r="AH99" s="45">
        <f t="shared" ca="1" si="40"/>
        <v>0</v>
      </c>
    </row>
    <row r="100" spans="1:34" ht="14.4" customHeight="1" x14ac:dyDescent="0.3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29"/>
      <c r="C102" s="229"/>
      <c r="D102" t="s">
        <v>204</v>
      </c>
      <c r="E102" s="53" cm="1">
        <f t="array" ref="E102:AH102">TRANSPOSE(Option_5_SR_Base)*HLOOKUP($C$5,$C$7:$E$10,4,FALSE)</f>
        <v>0</v>
      </c>
      <c r="F102" s="53">
        <v>0</v>
      </c>
      <c r="G102" s="54">
        <v>0</v>
      </c>
      <c r="H102" s="55">
        <v>0</v>
      </c>
      <c r="I102" s="55">
        <v>0</v>
      </c>
      <c r="J102" s="55">
        <v>0</v>
      </c>
      <c r="K102" s="56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v>0</v>
      </c>
      <c r="Y102" s="45">
        <v>0</v>
      </c>
      <c r="Z102" s="45">
        <v>0</v>
      </c>
      <c r="AA102" s="45">
        <v>0</v>
      </c>
      <c r="AB102" s="45">
        <v>0</v>
      </c>
      <c r="AC102" s="45">
        <v>0</v>
      </c>
      <c r="AD102" s="45">
        <v>0</v>
      </c>
      <c r="AE102" s="45">
        <v>0</v>
      </c>
      <c r="AF102" s="45">
        <v>0</v>
      </c>
      <c r="AG102" s="45">
        <v>0</v>
      </c>
      <c r="AH102" s="45">
        <v>0</v>
      </c>
    </row>
    <row r="103" spans="1:34" ht="14.4" customHeight="1" x14ac:dyDescent="0.3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29"/>
      <c r="C104" s="229"/>
      <c r="D104" t="s">
        <v>404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</v>
      </c>
      <c r="H104" s="230">
        <f>IF(SUM($E96:H96)&lt;=0,0,-PMT($C$8,VLOOKUP($B94,$B$11:$C$16,2,FALSE),$B96))</f>
        <v>0</v>
      </c>
      <c r="I104" s="230">
        <f>IF(SUM($E96:I96)&lt;=0,0,-PMT($C$8,VLOOKUP($B94,$B$11:$C$16,2,FALSE),$B96))</f>
        <v>0</v>
      </c>
      <c r="J104" s="230">
        <f>IF(SUM($E96:J96)&lt;=0,0,-PMT($C$8,VLOOKUP($B94,$B$11:$C$16,2,FALSE),$B96))</f>
        <v>0</v>
      </c>
      <c r="K104" s="56">
        <f>IF(SUM($E96:K96)&lt;=0,0,-PMT($C$8,VLOOKUP($B94,$B$11:$C$16,2,FALSE),$B96))</f>
        <v>0</v>
      </c>
      <c r="L104" s="60">
        <f ca="1">IF(SUM($E96:L96)&lt;=0,0,-PMT($C$8,VLOOKUP($B94,$B$11:$C$16,2,FALSE),$B96))</f>
        <v>0</v>
      </c>
      <c r="M104" s="60">
        <f ca="1">IF(SUM($E96:M96)&lt;=0,0,-PMT($C$8,VLOOKUP($B94,$B$11:$C$16,2,FALSE),$B96))</f>
        <v>0</v>
      </c>
      <c r="N104" s="60">
        <f ca="1">IF(SUM($E96:N96)&lt;=0,0,-PMT($C$8,VLOOKUP($B94,$B$11:$C$16,2,FALSE),$B96))</f>
        <v>0</v>
      </c>
      <c r="O104" s="60">
        <f ca="1">IF(SUM($E96:O96)&lt;=0,0,-PMT($C$8,VLOOKUP($B94,$B$11:$C$16,2,FALSE),$B96))</f>
        <v>0</v>
      </c>
      <c r="P104" s="60">
        <f ca="1">IF(SUM($E96:P96)&lt;=0,0,-PMT($C$8,VLOOKUP($B94,$B$11:$C$16,2,FALSE),$B96))</f>
        <v>0</v>
      </c>
      <c r="Q104" s="60">
        <f ca="1">IF(SUM($E96:Q96)&lt;=0,0,-PMT($C$8,VLOOKUP($B94,$B$11:$C$16,2,FALSE),$B96))</f>
        <v>0</v>
      </c>
      <c r="R104" s="60">
        <f ca="1">IF(SUM($E96:R96)&lt;=0,0,-PMT($C$8,VLOOKUP($B94,$B$11:$C$16,2,FALSE),$B96))</f>
        <v>0</v>
      </c>
      <c r="S104" s="60">
        <f ca="1">IF(SUM($E96:S96)&lt;=0,0,-PMT($C$8,VLOOKUP($B94,$B$11:$C$16,2,FALSE),$B96))</f>
        <v>0</v>
      </c>
      <c r="T104" s="60">
        <f ca="1">IF(SUM($E96:T96)&lt;=0,0,-PMT($C$8,VLOOKUP($B94,$B$11:$C$16,2,FALSE),$B96))</f>
        <v>0</v>
      </c>
      <c r="U104" s="60">
        <f ca="1">IF(SUM($E96:U96)&lt;=0,0,-PMT($C$8,VLOOKUP($B94,$B$11:$C$16,2,FALSE),$B96))</f>
        <v>0</v>
      </c>
      <c r="V104" s="60">
        <f ca="1">IF(SUM($E96:V96)&lt;=0,0,-PMT($C$8,VLOOKUP($B94,$B$11:$C$16,2,FALSE),$B96))</f>
        <v>0</v>
      </c>
      <c r="W104" s="60">
        <f ca="1">IF(SUM($E96:W96)&lt;=0,0,-PMT($C$8,VLOOKUP($B94,$B$11:$C$16,2,FALSE),$B96))</f>
        <v>0</v>
      </c>
      <c r="X104" s="60">
        <f ca="1">IF(SUM($E96:X96)&lt;=0,0,-PMT($C$8,VLOOKUP($B94,$B$11:$C$16,2,FALSE),$B96))</f>
        <v>0</v>
      </c>
      <c r="Y104" s="60">
        <f ca="1">IF(SUM($E96:Y96)&lt;=0,0,-PMT($C$8,VLOOKUP($B94,$B$11:$C$16,2,FALSE),$B96))</f>
        <v>0</v>
      </c>
      <c r="Z104" s="60">
        <f ca="1">IF(SUM($E96:Z96)&lt;=0,0,-PMT($C$8,VLOOKUP($B94,$B$11:$C$16,2,FALSE),$B96))</f>
        <v>0</v>
      </c>
      <c r="AA104" s="60">
        <f ca="1">IF(SUM($E96:AA96)&lt;=0,0,-PMT($C$8,VLOOKUP($B94,$B$11:$C$16,2,FALSE),$B96))</f>
        <v>0</v>
      </c>
      <c r="AB104" s="60">
        <f ca="1">IF(SUM($E96:AB96)&lt;=0,0,-PMT($C$8,VLOOKUP($B94,$B$11:$C$16,2,FALSE),$B96))</f>
        <v>0</v>
      </c>
      <c r="AC104" s="60">
        <f ca="1">IF(SUM($E96:AC96)&lt;=0,0,-PMT($C$8,VLOOKUP($B94,$B$11:$C$16,2,FALSE),$B96))</f>
        <v>0</v>
      </c>
      <c r="AD104" s="60">
        <f ca="1">IF(SUM($E96:AD96)&lt;=0,0,-PMT($C$8,VLOOKUP($B94,$B$11:$C$16,2,FALSE),$B96))</f>
        <v>0</v>
      </c>
      <c r="AE104" s="60">
        <f ca="1">IF(SUM($E96:AE96)&lt;=0,0,-PMT($C$8,VLOOKUP($B94,$B$11:$C$16,2,FALSE),$B96))</f>
        <v>0</v>
      </c>
      <c r="AF104" s="60">
        <f ca="1">IF(SUM($E96:AF96)&lt;=0,0,-PMT($C$8,VLOOKUP($B94,$B$11:$C$16,2,FALSE),$B96))</f>
        <v>0</v>
      </c>
      <c r="AG104" s="60">
        <f ca="1">IF(SUM($E96:AG96)&lt;=0,0,-PMT($C$8,VLOOKUP($B94,$B$11:$C$16,2,FALSE),$B96))</f>
        <v>0</v>
      </c>
      <c r="AH104" s="60">
        <f ca="1">IF(SUM($E96:AH96)&lt;=0,0,-PMT($C$8,VLOOKUP($B94,$B$11:$C$16,2,FALSE),$B96))</f>
        <v>0</v>
      </c>
    </row>
    <row r="105" spans="1:34" ht="14.4" customHeight="1" x14ac:dyDescent="0.3">
      <c r="B105" s="229"/>
      <c r="C105" s="229"/>
      <c r="D105" t="s">
        <v>405</v>
      </c>
      <c r="E105" s="60">
        <f t="shared" ref="E105:AH105" si="41">E104+E97</f>
        <v>0.992248890395802</v>
      </c>
      <c r="F105" s="60">
        <f t="shared" si="41"/>
        <v>0.992248890395802</v>
      </c>
      <c r="G105" s="54">
        <f t="shared" si="41"/>
        <v>0.992248890395802</v>
      </c>
      <c r="H105" s="230">
        <f t="shared" si="41"/>
        <v>0.992248890395802</v>
      </c>
      <c r="I105" s="230">
        <f t="shared" si="41"/>
        <v>0.992248890395802</v>
      </c>
      <c r="J105" s="230">
        <f t="shared" si="41"/>
        <v>0.992248890395802</v>
      </c>
      <c r="K105" s="56">
        <f t="shared" si="41"/>
        <v>0.992248890395802</v>
      </c>
      <c r="L105" s="60">
        <f t="shared" ca="1" si="41"/>
        <v>0.992248890395802</v>
      </c>
      <c r="M105" s="60">
        <f t="shared" ca="1" si="41"/>
        <v>0.992248890395802</v>
      </c>
      <c r="N105" s="60">
        <f t="shared" ca="1" si="41"/>
        <v>0.992248890395802</v>
      </c>
      <c r="O105" s="60">
        <f t="shared" ca="1" si="41"/>
        <v>0.992248890395802</v>
      </c>
      <c r="P105" s="60">
        <f t="shared" ca="1" si="41"/>
        <v>0.992248890395802</v>
      </c>
      <c r="Q105" s="60">
        <f t="shared" ca="1" si="41"/>
        <v>0.992248890395802</v>
      </c>
      <c r="R105" s="60">
        <f t="shared" ca="1" si="41"/>
        <v>0.992248890395802</v>
      </c>
      <c r="S105" s="60">
        <f t="shared" ca="1" si="41"/>
        <v>0.992248890395802</v>
      </c>
      <c r="T105" s="60">
        <f t="shared" ca="1" si="41"/>
        <v>0.992248890395802</v>
      </c>
      <c r="U105" s="60">
        <f t="shared" ca="1" si="41"/>
        <v>0.992248890395802</v>
      </c>
      <c r="V105" s="60">
        <f t="shared" ca="1" si="41"/>
        <v>0.992248890395802</v>
      </c>
      <c r="W105" s="60">
        <f t="shared" ca="1" si="41"/>
        <v>0.992248890395802</v>
      </c>
      <c r="X105" s="60">
        <f t="shared" ca="1" si="41"/>
        <v>0.992248890395802</v>
      </c>
      <c r="Y105" s="60">
        <f t="shared" ca="1" si="41"/>
        <v>0.992248890395802</v>
      </c>
      <c r="Z105" s="60">
        <f t="shared" ca="1" si="41"/>
        <v>0.992248890395802</v>
      </c>
      <c r="AA105" s="60">
        <f t="shared" ca="1" si="41"/>
        <v>0.992248890395802</v>
      </c>
      <c r="AB105" s="60">
        <f t="shared" ca="1" si="41"/>
        <v>0.992248890395802</v>
      </c>
      <c r="AC105" s="60">
        <f t="shared" ca="1" si="41"/>
        <v>0.992248890395802</v>
      </c>
      <c r="AD105" s="60">
        <f t="shared" ca="1" si="41"/>
        <v>0.992248890395802</v>
      </c>
      <c r="AE105" s="60">
        <f t="shared" ca="1" si="41"/>
        <v>0.992248890395802</v>
      </c>
      <c r="AF105" s="60">
        <f t="shared" ca="1" si="41"/>
        <v>0.992248890395802</v>
      </c>
      <c r="AG105" s="60">
        <f t="shared" ca="1" si="41"/>
        <v>0.992248890395802</v>
      </c>
      <c r="AH105" s="60">
        <f t="shared" ca="1" si="41"/>
        <v>0.992248890395802</v>
      </c>
    </row>
    <row r="106" spans="1:34" ht="14.4" customHeight="1" x14ac:dyDescent="0.3">
      <c r="B106" s="229"/>
      <c r="C106" s="229"/>
      <c r="D106" t="s">
        <v>406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0</v>
      </c>
      <c r="I106" s="230">
        <f t="shared" si="42"/>
        <v>0</v>
      </c>
      <c r="J106" s="230">
        <f t="shared" si="42"/>
        <v>0</v>
      </c>
      <c r="K106" s="56">
        <f t="shared" si="42"/>
        <v>0</v>
      </c>
      <c r="L106" s="60">
        <f t="shared" ca="1" si="42"/>
        <v>0</v>
      </c>
      <c r="M106" s="60">
        <f t="shared" ca="1" si="42"/>
        <v>0</v>
      </c>
      <c r="N106" s="60">
        <f t="shared" ca="1" si="42"/>
        <v>0</v>
      </c>
      <c r="O106" s="60">
        <f t="shared" ca="1" si="42"/>
        <v>0</v>
      </c>
      <c r="P106" s="60">
        <f t="shared" ca="1" si="42"/>
        <v>0</v>
      </c>
      <c r="Q106" s="60">
        <f t="shared" ca="1" si="42"/>
        <v>0</v>
      </c>
      <c r="R106" s="60">
        <f t="shared" ca="1" si="42"/>
        <v>0</v>
      </c>
      <c r="S106" s="60">
        <f t="shared" ca="1" si="42"/>
        <v>0</v>
      </c>
      <c r="T106" s="60">
        <f t="shared" ca="1" si="42"/>
        <v>0</v>
      </c>
      <c r="U106" s="60">
        <f t="shared" ca="1" si="42"/>
        <v>0</v>
      </c>
      <c r="V106" s="60">
        <f t="shared" ca="1" si="42"/>
        <v>0</v>
      </c>
      <c r="W106" s="60">
        <f t="shared" ca="1" si="42"/>
        <v>0</v>
      </c>
      <c r="X106" s="60">
        <f t="shared" ca="1" si="42"/>
        <v>0</v>
      </c>
      <c r="Y106" s="60">
        <f t="shared" ca="1" si="42"/>
        <v>0</v>
      </c>
      <c r="Z106" s="60">
        <f t="shared" ca="1" si="42"/>
        <v>0</v>
      </c>
      <c r="AA106" s="60">
        <f t="shared" ca="1" si="42"/>
        <v>0</v>
      </c>
      <c r="AB106" s="60">
        <f t="shared" ca="1" si="42"/>
        <v>0</v>
      </c>
      <c r="AC106" s="60">
        <f t="shared" ca="1" si="42"/>
        <v>0</v>
      </c>
      <c r="AD106" s="60">
        <f t="shared" ca="1" si="42"/>
        <v>0</v>
      </c>
      <c r="AE106" s="60">
        <f t="shared" ca="1" si="42"/>
        <v>0</v>
      </c>
      <c r="AF106" s="60">
        <f t="shared" ca="1" si="42"/>
        <v>0</v>
      </c>
      <c r="AG106" s="60">
        <f t="shared" ca="1" si="42"/>
        <v>0</v>
      </c>
      <c r="AH106" s="60">
        <f t="shared" ca="1" si="42"/>
        <v>0</v>
      </c>
    </row>
    <row r="107" spans="1:34" x14ac:dyDescent="0.3">
      <c r="B107" s="229"/>
      <c r="C107" s="229"/>
      <c r="D107" t="s">
        <v>227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-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 ca="1">IF(AND(L106=1,SUM($E106:L106)=1),"Yes","-")</f>
        <v>-</v>
      </c>
      <c r="M107" s="232" t="str">
        <f ca="1">IF(AND(M106=1,SUM($E106:M106)=1),"Yes","-")</f>
        <v>-</v>
      </c>
      <c r="N107" s="232" t="str">
        <f ca="1">IF(AND(N106=1,SUM($E106:N106)=1),"Yes","-")</f>
        <v>-</v>
      </c>
      <c r="O107" s="232" t="str">
        <f ca="1">IF(AND(O106=1,SUM($E106:O106)=1),"Yes","-")</f>
        <v>-</v>
      </c>
      <c r="P107" s="232" t="str">
        <f ca="1">IF(AND(P106=1,SUM($E106:P106)=1),"Yes","-")</f>
        <v>-</v>
      </c>
      <c r="Q107" s="232" t="str">
        <f ca="1">IF(AND(Q106=1,SUM($E106:Q106)=1),"Yes","-")</f>
        <v>-</v>
      </c>
      <c r="R107" s="232" t="str">
        <f ca="1">IF(AND(R106=1,SUM($E106:R106)=1),"Yes","-")</f>
        <v>-</v>
      </c>
      <c r="S107" s="232" t="str">
        <f ca="1">IF(AND(S106=1,SUM($E106:S106)=1),"Yes","-")</f>
        <v>-</v>
      </c>
      <c r="T107" s="232" t="str">
        <f ca="1">IF(AND(T106=1,SUM($E106:T106)=1),"Yes","-")</f>
        <v>-</v>
      </c>
      <c r="U107" s="232" t="str">
        <f ca="1">IF(AND(U106=1,SUM($E106:U106)=1),"Yes","-")</f>
        <v>-</v>
      </c>
      <c r="V107" s="232" t="str">
        <f ca="1">IF(AND(V106=1,SUM($E106:V106)=1),"Yes","-")</f>
        <v>-</v>
      </c>
      <c r="W107" s="232" t="str">
        <f ca="1">IF(AND(W106=1,SUM($E106:W106)=1),"Yes","-")</f>
        <v>-</v>
      </c>
      <c r="X107" s="232" t="str">
        <f ca="1">IF(AND(X106=1,SUM($E106:X106)=1),"Yes","-")</f>
        <v>-</v>
      </c>
      <c r="Y107" s="232" t="str">
        <f ca="1">IF(AND(Y106=1,SUM($E106:Y106)=1),"Yes","-")</f>
        <v>-</v>
      </c>
      <c r="Z107" s="232" t="str">
        <f ca="1">IF(AND(Z106=1,SUM($E106:Z106)=1),"Yes","-")</f>
        <v>-</v>
      </c>
      <c r="AA107" s="232" t="str">
        <f ca="1">IF(AND(AA106=1,SUM($E106:AA106)=1),"Yes","-")</f>
        <v>-</v>
      </c>
      <c r="AB107" s="232" t="str">
        <f ca="1">IF(AND(AB106=1,SUM($E106:AB106)=1),"Yes","-")</f>
        <v>-</v>
      </c>
      <c r="AC107" s="232" t="str">
        <f ca="1">IF(AND(AC106=1,SUM($E106:AC106)=1),"Yes","-")</f>
        <v>-</v>
      </c>
      <c r="AD107" s="232" t="str">
        <f ca="1">IF(AND(AD106=1,SUM($E106:AD106)=1),"Yes","-")</f>
        <v>-</v>
      </c>
      <c r="AE107" s="232" t="str">
        <f ca="1">IF(AND(AE106=1,SUM($E106:AE106)=1),"Yes","-")</f>
        <v>-</v>
      </c>
      <c r="AF107" s="232" t="str">
        <f ca="1">IF(AND(AF106=1,SUM($E106:AF106)=1),"Yes","-")</f>
        <v>-</v>
      </c>
      <c r="AG107" s="232" t="str">
        <f ca="1">IF(AND(AG106=1,SUM($E106:AG106)=1),"Yes","-")</f>
        <v>-</v>
      </c>
      <c r="AH107" s="232" t="str">
        <f ca="1">IF(AND(AH106=1,SUM($E106:AH106)=1),"Yes","-")</f>
        <v>-</v>
      </c>
    </row>
    <row r="108" spans="1:34" ht="14.4" customHeight="1" x14ac:dyDescent="0.3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41" t="s">
        <v>407</v>
      </c>
      <c r="B109" s="229">
        <f ca="1">E109+NPV(HLOOKUP($C$3,$C$7:$E$9,2,FALSE),F109:AH109)</f>
        <v>0</v>
      </c>
      <c r="C109" s="229">
        <f ca="1">SUM(E109:AH109)</f>
        <v>0</v>
      </c>
      <c r="D109" t="s">
        <v>93</v>
      </c>
      <c r="E109" s="60" cm="1">
        <f t="array" aca="1" ref="E109" ca="1">IFERROR(INDEX($E96:$AH96, MAX(1,COLUMN(E109) - MATCH("Yes",$E107:$AH107,0))), 0)</f>
        <v>0</v>
      </c>
      <c r="F109" s="60" cm="1">
        <f t="array" aca="1" ref="F109" ca="1">IFERROR(INDEX($E96:$AH96, MAX(1,COLUMN(F109) - MATCH("Yes",$E107:$AH107,0))), 0)</f>
        <v>0</v>
      </c>
      <c r="G109" s="54" cm="1">
        <f t="array" aca="1" ref="G109" ca="1">IFERROR(INDEX($E96:$AH96, MAX(1,COLUMN(G109) - MATCH("Yes",$E107:$AH107,0))), 0)</f>
        <v>0</v>
      </c>
      <c r="H109" s="230" cm="1">
        <f t="array" aca="1" ref="H109" ca="1">IFERROR(INDEX($E96:$AH96, MAX(1,COLUMN(H109) - MATCH("Yes",$E107:$AH107,0))), 0)</f>
        <v>0</v>
      </c>
      <c r="I109" s="230" cm="1">
        <f t="array" aca="1" ref="I109" ca="1">IFERROR(INDEX($E96:$AH96, MAX(1,COLUMN(I109) - MATCH("Yes",$E107:$AH107,0))), 0)</f>
        <v>0</v>
      </c>
      <c r="J109" s="230" cm="1">
        <f t="array" aca="1" ref="J109" ca="1">IFERROR(INDEX($E96:$AH96, MAX(1,COLUMN(J109) - MATCH("Yes",$E107:$AH107,0))), 0)</f>
        <v>0</v>
      </c>
      <c r="K109" s="56" cm="1">
        <f t="array" aca="1" ref="K109" ca="1">IFERROR(INDEX($E96:$AH96, MAX(1,COLUMN(K109) - MATCH("Yes",$E107:$AH107,0))), 0)</f>
        <v>0</v>
      </c>
      <c r="L109" s="60" cm="1">
        <f t="array" aca="1" ref="L109" ca="1">IFERROR(INDEX($E96:$AH96, MAX(1,COLUMN(L109) - MATCH("Yes",$E107:$AH107,0))), 0)</f>
        <v>0</v>
      </c>
      <c r="M109" s="60" cm="1">
        <f t="array" aca="1" ref="M109" ca="1">IFERROR(INDEX($E96:$AH96, MAX(1,COLUMN(M109) - MATCH("Yes",$E107:$AH107,0))), 0)</f>
        <v>0</v>
      </c>
      <c r="N109" s="60" cm="1">
        <f t="array" aca="1" ref="N109" ca="1">IFERROR(INDEX($E96:$AH96, MAX(1,COLUMN(N109) - MATCH("Yes",$E107:$AH107,0))), 0)</f>
        <v>0</v>
      </c>
      <c r="O109" s="60" cm="1">
        <f t="array" aca="1" ref="O109" ca="1">IFERROR(INDEX($E96:$AH96, MAX(1,COLUMN(O109) - MATCH("Yes",$E107:$AH107,0))), 0)</f>
        <v>0</v>
      </c>
      <c r="P109" s="60" cm="1">
        <f t="array" aca="1" ref="P109" ca="1">IFERROR(INDEX($E96:$AH96, MAX(1,COLUMN(P109) - MATCH("Yes",$E107:$AH107,0))), 0)</f>
        <v>0</v>
      </c>
      <c r="Q109" s="60" cm="1">
        <f t="array" aca="1" ref="Q109" ca="1">IFERROR(INDEX($E96:$AH96, MAX(1,COLUMN(Q109) - MATCH("Yes",$E107:$AH107,0))), 0)</f>
        <v>0</v>
      </c>
      <c r="R109" s="60" cm="1">
        <f t="array" aca="1" ref="R109" ca="1">IFERROR(INDEX($E96:$AH96, MAX(1,COLUMN(R109) - MATCH("Yes",$E107:$AH107,0))), 0)</f>
        <v>0</v>
      </c>
      <c r="S109" s="60" cm="1">
        <f t="array" aca="1" ref="S109" ca="1">IFERROR(INDEX($E96:$AH96, MAX(1,COLUMN(S109) - MATCH("Yes",$E107:$AH107,0))), 0)</f>
        <v>0</v>
      </c>
      <c r="T109" s="60" cm="1">
        <f t="array" aca="1" ref="T109" ca="1">IFERROR(INDEX($E96:$AH96, MAX(1,COLUMN(T109) - MATCH("Yes",$E107:$AH107,0))), 0)</f>
        <v>0</v>
      </c>
      <c r="U109" s="60" cm="1">
        <f t="array" aca="1" ref="U109" ca="1">IFERROR(INDEX($E96:$AH96, MAX(1,COLUMN(U109) - MATCH("Yes",$E107:$AH107,0))), 0)</f>
        <v>0</v>
      </c>
      <c r="V109" s="60" cm="1">
        <f t="array" aca="1" ref="V109" ca="1">IFERROR(INDEX($E96:$AH96, MAX(1,COLUMN(V109) - MATCH("Yes",$E107:$AH107,0))), 0)</f>
        <v>0</v>
      </c>
      <c r="W109" s="60" cm="1">
        <f t="array" aca="1" ref="W109" ca="1">IFERROR(INDEX($E96:$AH96, MAX(1,COLUMN(W109) - MATCH("Yes",$E107:$AH107,0))), 0)</f>
        <v>0</v>
      </c>
      <c r="X109" s="60" cm="1">
        <f t="array" aca="1" ref="X109" ca="1">IFERROR(INDEX($E96:$AH96, MAX(1,COLUMN(X109) - MATCH("Yes",$E107:$AH107,0))), 0)</f>
        <v>0</v>
      </c>
      <c r="Y109" s="60" cm="1">
        <f t="array" aca="1" ref="Y109" ca="1">IFERROR(INDEX($E96:$AH96, MAX(1,COLUMN(Y109) - MATCH("Yes",$E107:$AH107,0))), 0)</f>
        <v>0</v>
      </c>
      <c r="Z109" s="60" cm="1">
        <f t="array" aca="1" ref="Z109" ca="1">IFERROR(INDEX($E96:$AH96, MAX(1,COLUMN(Z109) - MATCH("Yes",$E107:$AH107,0))), 0)</f>
        <v>0</v>
      </c>
      <c r="AA109" s="60" cm="1">
        <f t="array" aca="1" ref="AA109" ca="1">IFERROR(INDEX($E96:$AH96, MAX(1,COLUMN(AA109) - MATCH("Yes",$E107:$AH107,0))), 0)</f>
        <v>0</v>
      </c>
      <c r="AB109" s="60" cm="1">
        <f t="array" aca="1" ref="AB109" ca="1">IFERROR(INDEX($E96:$AH96, MAX(1,COLUMN(AB109) - MATCH("Yes",$E107:$AH107,0))), 0)</f>
        <v>0</v>
      </c>
      <c r="AC109" s="60" cm="1">
        <f t="array" aca="1" ref="AC109" ca="1">IFERROR(INDEX($E96:$AH96, MAX(1,COLUMN(AC109) - MATCH("Yes",$E107:$AH107,0))), 0)</f>
        <v>0</v>
      </c>
      <c r="AD109" s="60" cm="1">
        <f t="array" aca="1" ref="AD109" ca="1">IFERROR(INDEX($E96:$AH96, MAX(1,COLUMN(AD109) - MATCH("Yes",$E107:$AH107,0))), 0)</f>
        <v>0</v>
      </c>
      <c r="AE109" s="60" cm="1">
        <f t="array" aca="1" ref="AE109" ca="1">IFERROR(INDEX($E96:$AH96, MAX(1,COLUMN(AE109) - MATCH("Yes",$E107:$AH107,0))), 0)</f>
        <v>0</v>
      </c>
      <c r="AF109" s="60" cm="1">
        <f t="array" aca="1" ref="AF109" ca="1">IFERROR(INDEX($E96:$AH96, MAX(1,COLUMN(AF109) - MATCH("Yes",$E107:$AH107,0))), 0)</f>
        <v>0</v>
      </c>
      <c r="AG109" s="60" cm="1">
        <f t="array" aca="1" ref="AG109" ca="1">IFERROR(INDEX($E96:$AH96, MAX(1,COLUMN(AG109) - MATCH("Yes",$E107:$AH107,0))), 0)</f>
        <v>0</v>
      </c>
      <c r="AH109" s="60" cm="1">
        <f t="array" aca="1" ref="AH109" ca="1">IFERROR(INDEX($E96:$AH96, MAX(1,COLUMN(AH109) - MATCH("Yes",$E107:$AH107,0))), 0)</f>
        <v>0</v>
      </c>
    </row>
    <row r="110" spans="1:34" ht="14.4" customHeight="1" x14ac:dyDescent="0.3">
      <c r="A110" s="241"/>
      <c r="B110" s="229">
        <f t="shared" ref="B110:B111" ca="1" si="43">E110+NPV(HLOOKUP($C$3,$C$7:$E$9,2,FALSE),F110:AH110)</f>
        <v>17.627014246487839</v>
      </c>
      <c r="C110" s="229">
        <f t="shared" ref="C110:C111" ca="1" si="44">SUM(E110:AH110)</f>
        <v>29.767466711874071</v>
      </c>
      <c r="D110" t="s">
        <v>97</v>
      </c>
      <c r="E110" s="60">
        <f t="shared" ref="E110:AH110" ca="1" si="45">IF(SUM(E106:AH106)=0, E97, PRODUCT(E97*E106))</f>
        <v>0.992248890395802</v>
      </c>
      <c r="F110" s="60">
        <f t="shared" ca="1" si="45"/>
        <v>0.992248890395802</v>
      </c>
      <c r="G110" s="54">
        <f t="shared" ca="1" si="45"/>
        <v>0.992248890395802</v>
      </c>
      <c r="H110" s="230">
        <f t="shared" ca="1" si="45"/>
        <v>0.992248890395802</v>
      </c>
      <c r="I110" s="230">
        <f t="shared" ca="1" si="45"/>
        <v>0.992248890395802</v>
      </c>
      <c r="J110" s="230">
        <f t="shared" ca="1" si="45"/>
        <v>0.992248890395802</v>
      </c>
      <c r="K110" s="56">
        <f t="shared" ca="1" si="45"/>
        <v>0.992248890395802</v>
      </c>
      <c r="L110" s="60">
        <f t="shared" ca="1" si="45"/>
        <v>0.992248890395802</v>
      </c>
      <c r="M110" s="60">
        <f t="shared" ca="1" si="45"/>
        <v>0.992248890395802</v>
      </c>
      <c r="N110" s="60">
        <f t="shared" ca="1" si="45"/>
        <v>0.992248890395802</v>
      </c>
      <c r="O110" s="60">
        <f t="shared" ca="1" si="45"/>
        <v>0.992248890395802</v>
      </c>
      <c r="P110" s="60">
        <f t="shared" ca="1" si="45"/>
        <v>0.992248890395802</v>
      </c>
      <c r="Q110" s="60">
        <f t="shared" ca="1" si="45"/>
        <v>0.992248890395802</v>
      </c>
      <c r="R110" s="60">
        <f t="shared" ca="1" si="45"/>
        <v>0.992248890395802</v>
      </c>
      <c r="S110" s="60">
        <f t="shared" ca="1" si="45"/>
        <v>0.992248890395802</v>
      </c>
      <c r="T110" s="60">
        <f t="shared" ca="1" si="45"/>
        <v>0.992248890395802</v>
      </c>
      <c r="U110" s="60">
        <f t="shared" ca="1" si="45"/>
        <v>0.992248890395802</v>
      </c>
      <c r="V110" s="60">
        <f t="shared" ca="1" si="45"/>
        <v>0.992248890395802</v>
      </c>
      <c r="W110" s="60">
        <f t="shared" ca="1" si="45"/>
        <v>0.992248890395802</v>
      </c>
      <c r="X110" s="60">
        <f t="shared" ca="1" si="45"/>
        <v>0.992248890395802</v>
      </c>
      <c r="Y110" s="60">
        <f t="shared" ca="1" si="45"/>
        <v>0.992248890395802</v>
      </c>
      <c r="Z110" s="60">
        <f t="shared" ca="1" si="45"/>
        <v>0.992248890395802</v>
      </c>
      <c r="AA110" s="60">
        <f t="shared" ca="1" si="45"/>
        <v>0.992248890395802</v>
      </c>
      <c r="AB110" s="60">
        <f t="shared" ca="1" si="45"/>
        <v>0.992248890395802</v>
      </c>
      <c r="AC110" s="60">
        <f t="shared" ca="1" si="45"/>
        <v>0.992248890395802</v>
      </c>
      <c r="AD110" s="60">
        <f t="shared" ca="1" si="45"/>
        <v>0.992248890395802</v>
      </c>
      <c r="AE110" s="60">
        <f t="shared" ca="1" si="45"/>
        <v>0.992248890395802</v>
      </c>
      <c r="AF110" s="60">
        <f t="shared" ca="1" si="45"/>
        <v>0.992248890395802</v>
      </c>
      <c r="AG110" s="60">
        <f t="shared" ca="1" si="45"/>
        <v>0.992248890395802</v>
      </c>
      <c r="AH110" s="60">
        <f t="shared" ca="1" si="45"/>
        <v>0.992248890395802</v>
      </c>
    </row>
    <row r="111" spans="1:34" ht="14.4" customHeight="1" x14ac:dyDescent="0.3">
      <c r="A111" s="241"/>
      <c r="B111" s="229">
        <f t="shared" ca="1" si="43"/>
        <v>17.627014246487839</v>
      </c>
      <c r="C111" s="229">
        <f t="shared" ca="1" si="44"/>
        <v>29.767466711874071</v>
      </c>
      <c r="D111" t="s">
        <v>401</v>
      </c>
      <c r="E111" s="60">
        <f t="shared" ref="E111:AH111" ca="1" si="46">IF(SUM(E106:AH106)=0, E97, PRODUCT(E98*E106))</f>
        <v>0.992248890395802</v>
      </c>
      <c r="F111" s="60">
        <f t="shared" ca="1" si="46"/>
        <v>0.992248890395802</v>
      </c>
      <c r="G111" s="54">
        <f t="shared" ca="1" si="46"/>
        <v>0.992248890395802</v>
      </c>
      <c r="H111" s="230">
        <f t="shared" ca="1" si="46"/>
        <v>0.992248890395802</v>
      </c>
      <c r="I111" s="230">
        <f t="shared" ca="1" si="46"/>
        <v>0.992248890395802</v>
      </c>
      <c r="J111" s="230">
        <f t="shared" ca="1" si="46"/>
        <v>0.992248890395802</v>
      </c>
      <c r="K111" s="56">
        <f t="shared" ca="1" si="46"/>
        <v>0.992248890395802</v>
      </c>
      <c r="L111" s="60">
        <f t="shared" ca="1" si="46"/>
        <v>0.992248890395802</v>
      </c>
      <c r="M111" s="60">
        <f t="shared" ca="1" si="46"/>
        <v>0.992248890395802</v>
      </c>
      <c r="N111" s="60">
        <f t="shared" ca="1" si="46"/>
        <v>0.992248890395802</v>
      </c>
      <c r="O111" s="60">
        <f t="shared" ca="1" si="46"/>
        <v>0.992248890395802</v>
      </c>
      <c r="P111" s="60">
        <f t="shared" ca="1" si="46"/>
        <v>0.992248890395802</v>
      </c>
      <c r="Q111" s="60">
        <f t="shared" ca="1" si="46"/>
        <v>0.992248890395802</v>
      </c>
      <c r="R111" s="60">
        <f t="shared" ca="1" si="46"/>
        <v>0.992248890395802</v>
      </c>
      <c r="S111" s="60">
        <f t="shared" ca="1" si="46"/>
        <v>0.992248890395802</v>
      </c>
      <c r="T111" s="60">
        <f t="shared" ca="1" si="46"/>
        <v>0.992248890395802</v>
      </c>
      <c r="U111" s="60">
        <f t="shared" ca="1" si="46"/>
        <v>0.992248890395802</v>
      </c>
      <c r="V111" s="60">
        <f t="shared" ca="1" si="46"/>
        <v>0.992248890395802</v>
      </c>
      <c r="W111" s="60">
        <f t="shared" ca="1" si="46"/>
        <v>0.992248890395802</v>
      </c>
      <c r="X111" s="60">
        <f t="shared" ca="1" si="46"/>
        <v>0.992248890395802</v>
      </c>
      <c r="Y111" s="60">
        <f t="shared" ca="1" si="46"/>
        <v>0.992248890395802</v>
      </c>
      <c r="Z111" s="60">
        <f t="shared" ca="1" si="46"/>
        <v>0.992248890395802</v>
      </c>
      <c r="AA111" s="60">
        <f t="shared" ca="1" si="46"/>
        <v>0.992248890395802</v>
      </c>
      <c r="AB111" s="60">
        <f t="shared" ca="1" si="46"/>
        <v>0.992248890395802</v>
      </c>
      <c r="AC111" s="60">
        <f t="shared" ca="1" si="46"/>
        <v>0.992248890395802</v>
      </c>
      <c r="AD111" s="60">
        <f t="shared" ca="1" si="46"/>
        <v>0.992248890395802</v>
      </c>
      <c r="AE111" s="60">
        <f t="shared" ca="1" si="46"/>
        <v>0.992248890395802</v>
      </c>
      <c r="AF111" s="60">
        <f t="shared" ca="1" si="46"/>
        <v>0.992248890395802</v>
      </c>
      <c r="AG111" s="60">
        <f t="shared" ca="1" si="46"/>
        <v>0.992248890395802</v>
      </c>
      <c r="AH111" s="60">
        <f t="shared" ca="1" si="46"/>
        <v>0.992248890395802</v>
      </c>
    </row>
    <row r="112" spans="1:34" ht="14.4" customHeight="1" x14ac:dyDescent="0.3">
      <c r="A112" s="241"/>
      <c r="B112" s="229">
        <f ca="1">E112+NPV(HLOOKUP($C$3,$C$7:$E$9,2,FALSE),F112:AH112)</f>
        <v>0</v>
      </c>
      <c r="C112" s="229">
        <f ca="1">SUM(E112:AH112)</f>
        <v>0</v>
      </c>
      <c r="D112" t="s">
        <v>402</v>
      </c>
      <c r="E112" s="45">
        <f t="shared" ref="E112:AH112" ca="1" si="47">E111-SUM(E109:E110)</f>
        <v>0</v>
      </c>
      <c r="F112" s="45">
        <f t="shared" ca="1" si="47"/>
        <v>0</v>
      </c>
      <c r="G112" s="54">
        <f t="shared" ca="1" si="47"/>
        <v>0</v>
      </c>
      <c r="H112" s="230">
        <f t="shared" ca="1" si="47"/>
        <v>0</v>
      </c>
      <c r="I112" s="230">
        <f t="shared" ca="1" si="47"/>
        <v>0</v>
      </c>
      <c r="J112" s="230">
        <f t="shared" ca="1" si="47"/>
        <v>0</v>
      </c>
      <c r="K112" s="56">
        <f t="shared" ca="1" si="47"/>
        <v>0</v>
      </c>
      <c r="L112" s="45">
        <f t="shared" ca="1" si="47"/>
        <v>0</v>
      </c>
      <c r="M112" s="60">
        <f t="shared" ca="1" si="47"/>
        <v>0</v>
      </c>
      <c r="N112" s="60">
        <f t="shared" ca="1" si="47"/>
        <v>0</v>
      </c>
      <c r="O112" s="60">
        <f t="shared" ca="1" si="47"/>
        <v>0</v>
      </c>
      <c r="P112" s="60">
        <f t="shared" ca="1" si="47"/>
        <v>0</v>
      </c>
      <c r="Q112" s="60">
        <f t="shared" ca="1" si="47"/>
        <v>0</v>
      </c>
      <c r="R112" s="60">
        <f t="shared" ca="1" si="47"/>
        <v>0</v>
      </c>
      <c r="S112" s="60">
        <f t="shared" ca="1" si="47"/>
        <v>0</v>
      </c>
      <c r="T112" s="60">
        <f t="shared" ca="1" si="47"/>
        <v>0</v>
      </c>
      <c r="U112" s="60">
        <f t="shared" ca="1" si="47"/>
        <v>0</v>
      </c>
      <c r="V112" s="60">
        <f t="shared" ca="1" si="47"/>
        <v>0</v>
      </c>
      <c r="W112" s="60">
        <f t="shared" ca="1" si="47"/>
        <v>0</v>
      </c>
      <c r="X112" s="60">
        <f t="shared" ca="1" si="47"/>
        <v>0</v>
      </c>
      <c r="Y112" s="60">
        <f t="shared" ca="1" si="47"/>
        <v>0</v>
      </c>
      <c r="Z112" s="60">
        <f t="shared" ca="1" si="47"/>
        <v>0</v>
      </c>
      <c r="AA112" s="60">
        <f t="shared" ca="1" si="47"/>
        <v>0</v>
      </c>
      <c r="AB112" s="60">
        <f t="shared" ca="1" si="47"/>
        <v>0</v>
      </c>
      <c r="AC112" s="60">
        <f t="shared" ca="1" si="47"/>
        <v>0</v>
      </c>
      <c r="AD112" s="60">
        <f t="shared" ca="1" si="47"/>
        <v>0</v>
      </c>
      <c r="AE112" s="60">
        <f t="shared" ca="1" si="47"/>
        <v>0</v>
      </c>
      <c r="AF112" s="60">
        <f t="shared" ca="1" si="47"/>
        <v>0</v>
      </c>
      <c r="AG112" s="60">
        <f t="shared" ca="1" si="47"/>
        <v>0</v>
      </c>
      <c r="AH112" s="60">
        <f t="shared" ca="1" si="47"/>
        <v>0</v>
      </c>
    </row>
    <row r="113" spans="1:34" ht="14.4" customHeight="1" x14ac:dyDescent="0.3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213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42" t="s">
        <v>403</v>
      </c>
      <c r="B115" s="41" t="s">
        <v>220</v>
      </c>
      <c r="C115" s="41" t="s">
        <v>203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33">
        <f ca="1">E116+NPV(HLOOKUP($C$3,$C$7:$E$9,2,FALSE),F116:AH116)</f>
        <v>0</v>
      </c>
      <c r="C116" s="233">
        <f ca="1"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 ca="1">HLOOKUP($C$4,$C$7:$E$9,3,FALSE)*'2.3.1 Cost_Sum'!M133</f>
        <v>0</v>
      </c>
      <c r="M116" s="60">
        <f ca="1">HLOOKUP($C$4,$C$7:$E$9,3,FALSE)*'2.3.1 Cost_Sum'!N133</f>
        <v>0</v>
      </c>
      <c r="N116" s="60">
        <f ca="1">HLOOKUP($C$4,$C$7:$E$9,3,FALSE)*'2.3.1 Cost_Sum'!O133</f>
        <v>0</v>
      </c>
      <c r="O116" s="60">
        <f ca="1">HLOOKUP($C$4,$C$7:$E$9,3,FALSE)*'2.3.1 Cost_Sum'!P133</f>
        <v>0</v>
      </c>
      <c r="P116" s="60">
        <f ca="1">HLOOKUP($C$4,$C$7:$E$9,3,FALSE)*'2.3.1 Cost_Sum'!Q133</f>
        <v>0</v>
      </c>
      <c r="Q116" s="60">
        <f ca="1">HLOOKUP($C$4,$C$7:$E$9,3,FALSE)*'2.3.1 Cost_Sum'!R133</f>
        <v>0</v>
      </c>
      <c r="R116" s="60">
        <f ca="1">HLOOKUP($C$4,$C$7:$E$9,3,FALSE)*'2.3.1 Cost_Sum'!S133</f>
        <v>0</v>
      </c>
      <c r="S116" s="60">
        <f ca="1">HLOOKUP($C$4,$C$7:$E$9,3,FALSE)*'2.3.1 Cost_Sum'!T133</f>
        <v>0</v>
      </c>
      <c r="T116" s="60">
        <f ca="1">HLOOKUP($C$4,$C$7:$E$9,3,FALSE)*'2.3.1 Cost_Sum'!U133</f>
        <v>0</v>
      </c>
      <c r="U116" s="60">
        <f ca="1">HLOOKUP($C$4,$C$7:$E$9,3,FALSE)*'2.3.1 Cost_Sum'!V133</f>
        <v>0</v>
      </c>
      <c r="V116" s="60">
        <f ca="1">HLOOKUP($C$4,$C$7:$E$9,3,FALSE)*'2.3.1 Cost_Sum'!W133</f>
        <v>0</v>
      </c>
      <c r="W116" s="60">
        <f ca="1">HLOOKUP($C$4,$C$7:$E$9,3,FALSE)*'2.3.1 Cost_Sum'!X133</f>
        <v>0</v>
      </c>
      <c r="X116" s="60">
        <f ca="1">HLOOKUP($C$4,$C$7:$E$9,3,FALSE)*'2.3.1 Cost_Sum'!Y133</f>
        <v>0</v>
      </c>
      <c r="Y116" s="60">
        <f ca="1">HLOOKUP($C$4,$C$7:$E$9,3,FALSE)*'2.3.1 Cost_Sum'!Z133</f>
        <v>0</v>
      </c>
      <c r="Z116" s="60">
        <f ca="1">HLOOKUP($C$4,$C$7:$E$9,3,FALSE)*'2.3.1 Cost_Sum'!AA133</f>
        <v>0</v>
      </c>
      <c r="AA116" s="60">
        <f ca="1">HLOOKUP($C$4,$C$7:$E$9,3,FALSE)*'2.3.1 Cost_Sum'!AB133</f>
        <v>0</v>
      </c>
      <c r="AB116" s="60">
        <f ca="1">HLOOKUP($C$4,$C$7:$E$9,3,FALSE)*'2.3.1 Cost_Sum'!AC133</f>
        <v>0</v>
      </c>
      <c r="AC116" s="60">
        <f ca="1">HLOOKUP($C$4,$C$7:$E$9,3,FALSE)*'2.3.1 Cost_Sum'!AD133</f>
        <v>0</v>
      </c>
      <c r="AD116" s="60">
        <f ca="1">HLOOKUP($C$4,$C$7:$E$9,3,FALSE)*'2.3.1 Cost_Sum'!AE133</f>
        <v>0</v>
      </c>
      <c r="AE116" s="60">
        <f ca="1">HLOOKUP($C$4,$C$7:$E$9,3,FALSE)*'2.3.1 Cost_Sum'!AF133</f>
        <v>0</v>
      </c>
      <c r="AF116" s="60">
        <f ca="1">HLOOKUP($C$4,$C$7:$E$9,3,FALSE)*'2.3.1 Cost_Sum'!AG133</f>
        <v>0</v>
      </c>
      <c r="AG116" s="60">
        <f ca="1">HLOOKUP($C$4,$C$7:$E$9,3,FALSE)*'2.3.1 Cost_Sum'!AH133</f>
        <v>0</v>
      </c>
      <c r="AH116" s="60">
        <f ca="1">HLOOKUP($C$4,$C$7:$E$9,3,FALSE)*'2.3.1 Cost_Sum'!AI133</f>
        <v>0</v>
      </c>
    </row>
    <row r="117" spans="1:34" s="40" customFormat="1" ht="14.4" customHeight="1" x14ac:dyDescent="0.3">
      <c r="A117"/>
      <c r="B117" s="229">
        <f t="shared" ref="B117:B118" si="48">E117+NPV(HLOOKUP($C$3,$C$7:$E$9,2,FALSE),F117:AH117)</f>
        <v>0</v>
      </c>
      <c r="C117" s="229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" customHeight="1" x14ac:dyDescent="0.3">
      <c r="B118" s="229">
        <f t="shared" si="48"/>
        <v>0</v>
      </c>
      <c r="C118" s="229">
        <f t="shared" si="49"/>
        <v>0</v>
      </c>
      <c r="D118" t="s">
        <v>401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" customHeight="1" x14ac:dyDescent="0.3">
      <c r="B119" s="229">
        <f ca="1">E119+NPV(HLOOKUP($C$3,$C$7:$E$9,2,FALSE),F119:AH119)</f>
        <v>0</v>
      </c>
      <c r="C119" s="229">
        <f ca="1">SUM(E119:AH119)</f>
        <v>0</v>
      </c>
      <c r="D119" t="s">
        <v>402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ca="1" si="52"/>
        <v>0</v>
      </c>
      <c r="M119" s="60">
        <f t="shared" ca="1" si="52"/>
        <v>0</v>
      </c>
      <c r="N119" s="60">
        <f t="shared" ca="1" si="52"/>
        <v>0</v>
      </c>
      <c r="O119" s="60">
        <f t="shared" ca="1" si="52"/>
        <v>0</v>
      </c>
      <c r="P119" s="60">
        <f t="shared" ca="1" si="52"/>
        <v>0</v>
      </c>
      <c r="Q119" s="60">
        <f t="shared" ca="1" si="52"/>
        <v>0</v>
      </c>
      <c r="R119" s="60">
        <f t="shared" ca="1" si="52"/>
        <v>0</v>
      </c>
      <c r="S119" s="60">
        <f t="shared" ca="1" si="52"/>
        <v>0</v>
      </c>
      <c r="T119" s="60">
        <f t="shared" ca="1" si="52"/>
        <v>0</v>
      </c>
      <c r="U119" s="60">
        <f t="shared" ca="1" si="52"/>
        <v>0</v>
      </c>
      <c r="V119" s="60">
        <f t="shared" ca="1" si="52"/>
        <v>0</v>
      </c>
      <c r="W119" s="60">
        <f t="shared" ca="1" si="52"/>
        <v>0</v>
      </c>
      <c r="X119" s="60">
        <f t="shared" ca="1" si="52"/>
        <v>0</v>
      </c>
      <c r="Y119" s="60">
        <f t="shared" ca="1" si="52"/>
        <v>0</v>
      </c>
      <c r="Z119" s="60">
        <f t="shared" ca="1" si="52"/>
        <v>0</v>
      </c>
      <c r="AA119" s="60">
        <f t="shared" ca="1" si="52"/>
        <v>0</v>
      </c>
      <c r="AB119" s="60">
        <f t="shared" ca="1" si="52"/>
        <v>0</v>
      </c>
      <c r="AC119" s="60">
        <f t="shared" ca="1" si="52"/>
        <v>0</v>
      </c>
      <c r="AD119" s="60">
        <f t="shared" ca="1" si="52"/>
        <v>0</v>
      </c>
      <c r="AE119" s="60">
        <f t="shared" ca="1" si="52"/>
        <v>0</v>
      </c>
      <c r="AF119" s="60">
        <f t="shared" ca="1" si="52"/>
        <v>0</v>
      </c>
      <c r="AG119" s="60">
        <f t="shared" ca="1" si="52"/>
        <v>0</v>
      </c>
      <c r="AH119" s="60">
        <f t="shared" ca="1" si="52"/>
        <v>0</v>
      </c>
    </row>
    <row r="120" spans="1:34" ht="14.4" customHeight="1" x14ac:dyDescent="0.3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29"/>
      <c r="C122" s="229"/>
      <c r="D122" t="s">
        <v>204</v>
      </c>
      <c r="E122" s="53" cm="1">
        <f t="array" ref="E122:AH122">TRANSPOSE(Option_6_SR_Base)*HLOOKUP($C$5,$C$7:$E$10,4,FALSE)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" customHeight="1" x14ac:dyDescent="0.3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29"/>
      <c r="C124" s="229"/>
      <c r="D124" t="s">
        <v>404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38">
        <f>IF(SUM($E116:G116)&lt;=0,0,-PMT($C$8,VLOOKUP($B114,$B$11:$C$20,2,FALSE),$B116))</f>
        <v>0</v>
      </c>
      <c r="H124" s="239">
        <f>IF(SUM($E116:H116)&lt;=0,0,-PMT($C$8,VLOOKUP($B114,$B$11:$C$20,2,FALSE),$B116))</f>
        <v>0</v>
      </c>
      <c r="I124" s="239">
        <f>IF(SUM($E116:I116)&lt;=0,0,-PMT($C$8,VLOOKUP($B114,$B$11:$C$20,2,FALSE),$B116))</f>
        <v>0</v>
      </c>
      <c r="J124" s="239">
        <f>IF(SUM($E116:J116)&lt;=0,0,-PMT($C$8,VLOOKUP($B114,$B$11:$C$20,2,FALSE),$B116))</f>
        <v>0</v>
      </c>
      <c r="K124" s="240">
        <f>IF(SUM($E116:K116)&lt;=0,0,-PMT($C$8,VLOOKUP($B114,$B$11:$C$20,2,FALSE),$B116))</f>
        <v>0</v>
      </c>
      <c r="L124" s="53">
        <f ca="1">IF(SUM($E116:L116)&lt;=0,0,-PMT($C$8,VLOOKUP($B114,$B$11:$C$20,2,FALSE),$B116))</f>
        <v>0</v>
      </c>
      <c r="M124" s="53">
        <f ca="1">IF(SUM($E116:M116)&lt;=0,0,-PMT($C$8,VLOOKUP($B114,$B$11:$C$20,2,FALSE),$B116))</f>
        <v>0</v>
      </c>
      <c r="N124" s="53">
        <f ca="1">IF(SUM($E116:N116)&lt;=0,0,-PMT($C$8,VLOOKUP($B114,$B$11:$C$20,2,FALSE),$B116))</f>
        <v>0</v>
      </c>
      <c r="O124" s="53">
        <f ca="1">IF(SUM($E116:O116)&lt;=0,0,-PMT($C$8,VLOOKUP($B114,$B$11:$C$20,2,FALSE),$B116))</f>
        <v>0</v>
      </c>
      <c r="P124" s="53">
        <f ca="1">IF(SUM($E116:P116)&lt;=0,0,-PMT($C$8,VLOOKUP($B114,$B$11:$C$20,2,FALSE),$B116))</f>
        <v>0</v>
      </c>
      <c r="Q124" s="53">
        <f ca="1">IF(SUM($E116:Q116)&lt;=0,0,-PMT($C$8,VLOOKUP($B114,$B$11:$C$20,2,FALSE),$B116))</f>
        <v>0</v>
      </c>
      <c r="R124" s="53">
        <f ca="1">IF(SUM($E116:R116)&lt;=0,0,-PMT($C$8,VLOOKUP($B114,$B$11:$C$20,2,FALSE),$B116))</f>
        <v>0</v>
      </c>
      <c r="S124" s="53">
        <f ca="1">IF(SUM($E116:S116)&lt;=0,0,-PMT($C$8,VLOOKUP($B114,$B$11:$C$20,2,FALSE),$B116))</f>
        <v>0</v>
      </c>
      <c r="T124" s="53">
        <f ca="1">IF(SUM($E116:T116)&lt;=0,0,-PMT($C$8,VLOOKUP($B114,$B$11:$C$20,2,FALSE),$B116))</f>
        <v>0</v>
      </c>
      <c r="U124" s="53">
        <f ca="1">IF(SUM($E116:U116)&lt;=0,0,-PMT($C$8,VLOOKUP($B114,$B$11:$C$20,2,FALSE),$B116))</f>
        <v>0</v>
      </c>
      <c r="V124" s="53">
        <f ca="1">IF(SUM($E116:V116)&lt;=0,0,-PMT($C$8,VLOOKUP($B114,$B$11:$C$20,2,FALSE),$B116))</f>
        <v>0</v>
      </c>
      <c r="W124" s="53">
        <f ca="1">IF(SUM($E116:W116)&lt;=0,0,-PMT($C$8,VLOOKUP($B114,$B$11:$C$20,2,FALSE),$B116))</f>
        <v>0</v>
      </c>
      <c r="X124" s="53">
        <f ca="1">IF(SUM($E116:X116)&lt;=0,0,-PMT($C$8,VLOOKUP($B114,$B$11:$C$20,2,FALSE),$B116))</f>
        <v>0</v>
      </c>
      <c r="Y124" s="53">
        <f ca="1">IF(SUM($E116:Y116)&lt;=0,0,-PMT($C$8,VLOOKUP($B114,$B$11:$C$20,2,FALSE),$B116))</f>
        <v>0</v>
      </c>
      <c r="Z124" s="53">
        <f ca="1">IF(SUM($E116:Z116)&lt;=0,0,-PMT($C$8,VLOOKUP($B114,$B$11:$C$20,2,FALSE),$B116))</f>
        <v>0</v>
      </c>
      <c r="AA124" s="53">
        <f ca="1">IF(SUM($E116:AA116)&lt;=0,0,-PMT($C$8,VLOOKUP($B114,$B$11:$C$20,2,FALSE),$B116))</f>
        <v>0</v>
      </c>
      <c r="AB124" s="53">
        <f ca="1">IF(SUM($E116:AB116)&lt;=0,0,-PMT($C$8,VLOOKUP($B114,$B$11:$C$20,2,FALSE),$B116))</f>
        <v>0</v>
      </c>
      <c r="AC124" s="53">
        <f ca="1">IF(SUM($E116:AC116)&lt;=0,0,-PMT($C$8,VLOOKUP($B114,$B$11:$C$20,2,FALSE),$B116))</f>
        <v>0</v>
      </c>
      <c r="AD124" s="53">
        <f ca="1">IF(SUM($E116:AD116)&lt;=0,0,-PMT($C$8,VLOOKUP($B114,$B$11:$C$20,2,FALSE),$B116))</f>
        <v>0</v>
      </c>
      <c r="AE124" s="53">
        <f ca="1">IF(SUM($E116:AE116)&lt;=0,0,-PMT($C$8,VLOOKUP($B114,$B$11:$C$20,2,FALSE),$B116))</f>
        <v>0</v>
      </c>
      <c r="AF124" s="53">
        <f ca="1">IF(SUM($E116:AF116)&lt;=0,0,-PMT($C$8,VLOOKUP($B114,$B$11:$C$20,2,FALSE),$B116))</f>
        <v>0</v>
      </c>
      <c r="AG124" s="53">
        <f ca="1">IF(SUM($E116:AG116)&lt;=0,0,-PMT($C$8,VLOOKUP($B114,$B$11:$C$20,2,FALSE),$B116))</f>
        <v>0</v>
      </c>
      <c r="AH124" s="53">
        <f ca="1">IF(SUM($E116:AH116)&lt;=0,0,-PMT($C$8,VLOOKUP($B114,$B$11:$C$20,2,FALSE),$B116))</f>
        <v>0</v>
      </c>
    </row>
    <row r="125" spans="1:34" ht="14.4" customHeight="1" x14ac:dyDescent="0.3">
      <c r="B125" s="229"/>
      <c r="C125" s="229"/>
      <c r="D125" t="s">
        <v>405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0">
        <f t="shared" si="53"/>
        <v>0</v>
      </c>
      <c r="I125" s="230">
        <f t="shared" si="53"/>
        <v>0</v>
      </c>
      <c r="J125" s="230">
        <f t="shared" si="53"/>
        <v>0</v>
      </c>
      <c r="K125" s="56">
        <f t="shared" si="53"/>
        <v>0</v>
      </c>
      <c r="L125" s="53">
        <f t="shared" ca="1" si="53"/>
        <v>0</v>
      </c>
      <c r="M125" s="53">
        <f t="shared" ca="1" si="53"/>
        <v>0</v>
      </c>
      <c r="N125" s="53">
        <f t="shared" ca="1" si="53"/>
        <v>0</v>
      </c>
      <c r="O125" s="53">
        <f t="shared" ca="1" si="53"/>
        <v>0</v>
      </c>
      <c r="P125" s="53">
        <f t="shared" ca="1" si="53"/>
        <v>0</v>
      </c>
      <c r="Q125" s="53">
        <f t="shared" ca="1" si="53"/>
        <v>0</v>
      </c>
      <c r="R125" s="53">
        <f t="shared" ca="1" si="53"/>
        <v>0</v>
      </c>
      <c r="S125" s="53">
        <f t="shared" ca="1" si="53"/>
        <v>0</v>
      </c>
      <c r="T125" s="53">
        <f t="shared" ca="1" si="53"/>
        <v>0</v>
      </c>
      <c r="U125" s="53">
        <f t="shared" ca="1" si="53"/>
        <v>0</v>
      </c>
      <c r="V125" s="53">
        <f t="shared" ca="1" si="53"/>
        <v>0</v>
      </c>
      <c r="W125" s="53">
        <f t="shared" ca="1" si="53"/>
        <v>0</v>
      </c>
      <c r="X125" s="53">
        <f t="shared" ca="1" si="53"/>
        <v>0</v>
      </c>
      <c r="Y125" s="53">
        <f t="shared" ca="1" si="53"/>
        <v>0</v>
      </c>
      <c r="Z125" s="53">
        <f t="shared" ca="1" si="53"/>
        <v>0</v>
      </c>
      <c r="AA125" s="53">
        <f t="shared" ca="1" si="53"/>
        <v>0</v>
      </c>
      <c r="AB125" s="53">
        <f t="shared" ca="1" si="53"/>
        <v>0</v>
      </c>
      <c r="AC125" s="53">
        <f t="shared" ca="1" si="53"/>
        <v>0</v>
      </c>
      <c r="AD125" s="53">
        <f t="shared" ca="1" si="53"/>
        <v>0</v>
      </c>
      <c r="AE125" s="53">
        <f t="shared" ca="1" si="53"/>
        <v>0</v>
      </c>
      <c r="AF125" s="53">
        <f t="shared" ca="1" si="53"/>
        <v>0</v>
      </c>
      <c r="AG125" s="53">
        <f t="shared" ca="1" si="53"/>
        <v>0</v>
      </c>
      <c r="AH125" s="53">
        <f t="shared" ca="1" si="53"/>
        <v>0</v>
      </c>
    </row>
    <row r="126" spans="1:34" ht="14.4" customHeight="1" x14ac:dyDescent="0.3">
      <c r="B126" s="229"/>
      <c r="C126" s="229"/>
      <c r="D126" t="s">
        <v>406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0</v>
      </c>
      <c r="J126" s="230">
        <f t="shared" si="54"/>
        <v>0</v>
      </c>
      <c r="K126" s="56">
        <f t="shared" si="54"/>
        <v>0</v>
      </c>
      <c r="L126" s="53">
        <f t="shared" ca="1" si="54"/>
        <v>0</v>
      </c>
      <c r="M126" s="53">
        <f t="shared" ca="1" si="54"/>
        <v>0</v>
      </c>
      <c r="N126" s="53">
        <f t="shared" ca="1" si="54"/>
        <v>0</v>
      </c>
      <c r="O126" s="53">
        <f t="shared" ca="1" si="54"/>
        <v>0</v>
      </c>
      <c r="P126" s="53">
        <f t="shared" ca="1" si="54"/>
        <v>0</v>
      </c>
      <c r="Q126" s="53">
        <f t="shared" ca="1" si="54"/>
        <v>0</v>
      </c>
      <c r="R126" s="53">
        <f t="shared" ca="1" si="54"/>
        <v>0</v>
      </c>
      <c r="S126" s="53">
        <f t="shared" ca="1" si="54"/>
        <v>0</v>
      </c>
      <c r="T126" s="53">
        <f t="shared" ca="1" si="54"/>
        <v>0</v>
      </c>
      <c r="U126" s="53">
        <f t="shared" ca="1" si="54"/>
        <v>0</v>
      </c>
      <c r="V126" s="53">
        <f t="shared" ca="1" si="54"/>
        <v>0</v>
      </c>
      <c r="W126" s="53">
        <f t="shared" ca="1" si="54"/>
        <v>0</v>
      </c>
      <c r="X126" s="53">
        <f t="shared" ca="1" si="54"/>
        <v>0</v>
      </c>
      <c r="Y126" s="53">
        <f t="shared" ca="1" si="54"/>
        <v>0</v>
      </c>
      <c r="Z126" s="53">
        <f t="shared" ca="1" si="54"/>
        <v>0</v>
      </c>
      <c r="AA126" s="53">
        <f t="shared" ca="1" si="54"/>
        <v>0</v>
      </c>
      <c r="AB126" s="53">
        <f t="shared" ca="1" si="54"/>
        <v>0</v>
      </c>
      <c r="AC126" s="53">
        <f t="shared" ca="1" si="54"/>
        <v>0</v>
      </c>
      <c r="AD126" s="53">
        <f t="shared" ca="1" si="54"/>
        <v>0</v>
      </c>
      <c r="AE126" s="53">
        <f t="shared" ca="1" si="54"/>
        <v>0</v>
      </c>
      <c r="AF126" s="53">
        <f t="shared" ca="1" si="54"/>
        <v>0</v>
      </c>
      <c r="AG126" s="53">
        <f t="shared" ca="1" si="54"/>
        <v>0</v>
      </c>
      <c r="AH126" s="53">
        <f t="shared" ca="1" si="54"/>
        <v>0</v>
      </c>
    </row>
    <row r="127" spans="1:34" x14ac:dyDescent="0.3">
      <c r="B127" s="229"/>
      <c r="C127" s="229"/>
      <c r="D127" t="s">
        <v>227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 ca="1">IF(AND(L126=1,SUM($E126:L126)=1),"Yes","-")</f>
        <v>-</v>
      </c>
      <c r="M127" s="61" t="str">
        <f ca="1">IF(AND(M126=1,SUM($E126:M126)=1),"Yes","-")</f>
        <v>-</v>
      </c>
      <c r="N127" s="61" t="str">
        <f ca="1">IF(AND(N126=1,SUM($E126:N126)=1),"Yes","-")</f>
        <v>-</v>
      </c>
      <c r="O127" s="61" t="str">
        <f ca="1">IF(AND(O126=1,SUM($E126:O126)=1),"Yes","-")</f>
        <v>-</v>
      </c>
      <c r="P127" s="61" t="str">
        <f ca="1">IF(AND(P126=1,SUM($E126:P126)=1),"Yes","-")</f>
        <v>-</v>
      </c>
      <c r="Q127" s="61" t="str">
        <f ca="1">IF(AND(Q126=1,SUM($E126:Q126)=1),"Yes","-")</f>
        <v>-</v>
      </c>
      <c r="R127" s="61" t="str">
        <f ca="1">IF(AND(R126=1,SUM($E126:R126)=1),"Yes","-")</f>
        <v>-</v>
      </c>
      <c r="S127" s="61" t="str">
        <f ca="1">IF(AND(S126=1,SUM($E126:S126)=1),"Yes","-")</f>
        <v>-</v>
      </c>
      <c r="T127" s="61" t="str">
        <f ca="1">IF(AND(T126=1,SUM($E126:T126)=1),"Yes","-")</f>
        <v>-</v>
      </c>
      <c r="U127" s="61" t="str">
        <f ca="1">IF(AND(U126=1,SUM($E126:U126)=1),"Yes","-")</f>
        <v>-</v>
      </c>
      <c r="V127" s="61" t="str">
        <f ca="1">IF(AND(V126=1,SUM($E126:V126)=1),"Yes","-")</f>
        <v>-</v>
      </c>
      <c r="W127" s="61" t="str">
        <f ca="1">IF(AND(W126=1,SUM($E126:W126)=1),"Yes","-")</f>
        <v>-</v>
      </c>
      <c r="X127" s="61" t="str">
        <f ca="1">IF(AND(X126=1,SUM($E126:X126)=1),"Yes","-")</f>
        <v>-</v>
      </c>
      <c r="Y127" s="61" t="str">
        <f ca="1">IF(AND(Y126=1,SUM($E126:Y126)=1),"Yes","-")</f>
        <v>-</v>
      </c>
      <c r="Z127" s="61" t="str">
        <f ca="1">IF(AND(Z126=1,SUM($E126:Z126)=1),"Yes","-")</f>
        <v>-</v>
      </c>
      <c r="AA127" s="61" t="str">
        <f ca="1">IF(AND(AA126=1,SUM($E126:AA126)=1),"Yes","-")</f>
        <v>-</v>
      </c>
      <c r="AB127" s="61" t="str">
        <f ca="1">IF(AND(AB126=1,SUM($E126:AB126)=1),"Yes","-")</f>
        <v>-</v>
      </c>
      <c r="AC127" s="61" t="str">
        <f ca="1">IF(AND(AC126=1,SUM($E126:AC126)=1),"Yes","-")</f>
        <v>-</v>
      </c>
      <c r="AD127" s="61" t="str">
        <f ca="1">IF(AND(AD126=1,SUM($E126:AD126)=1),"Yes","-")</f>
        <v>-</v>
      </c>
      <c r="AE127" s="61" t="str">
        <f ca="1">IF(AND(AE126=1,SUM($E126:AE126)=1),"Yes","-")</f>
        <v>-</v>
      </c>
      <c r="AF127" s="61" t="str">
        <f ca="1">IF(AND(AF126=1,SUM($E126:AF126)=1),"Yes","-")</f>
        <v>-</v>
      </c>
      <c r="AG127" s="61" t="str">
        <f ca="1">IF(AND(AG126=1,SUM($E126:AG126)=1),"Yes","-")</f>
        <v>-</v>
      </c>
      <c r="AH127" s="61" t="str">
        <f ca="1">IF(AND(AH126=1,SUM($E126:AH126)=1),"Yes","-")</f>
        <v>-</v>
      </c>
    </row>
    <row r="128" spans="1:34" ht="14.4" customHeight="1" x14ac:dyDescent="0.3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41" t="s">
        <v>407</v>
      </c>
      <c r="B129" s="229">
        <f ca="1">E129+NPV(HLOOKUP($C$3,$C$7:$E$9,2,FALSE),F129:AH129)</f>
        <v>0</v>
      </c>
      <c r="C129" s="229">
        <f ca="1">SUM(E129:AH129)</f>
        <v>0</v>
      </c>
      <c r="D129" t="s">
        <v>93</v>
      </c>
      <c r="E129" s="60" cm="1">
        <f t="array" aca="1" ref="E129" ca="1">IFERROR(INDEX($E116:$AH116, MAX(1,COLUMN(E129) - MATCH("Yes",$E127:$AH127,0))), 0)</f>
        <v>0</v>
      </c>
      <c r="F129" s="60" cm="1">
        <f t="array" aca="1" ref="F129" ca="1">IFERROR(INDEX($E116:$AH116, MAX(1,COLUMN(F129) - MATCH("Yes",$E127:$AH127,0))), 0)</f>
        <v>0</v>
      </c>
      <c r="G129" s="62" cm="1">
        <f t="array" aca="1" ref="G129" ca="1">IFERROR(INDEX($E116:$AH116, MAX(1,COLUMN(G129) - MATCH("Yes",$E127:$AH127,0))), 0)</f>
        <v>0</v>
      </c>
      <c r="H129" s="231" cm="1">
        <f t="array" aca="1" ref="H129" ca="1">IFERROR(INDEX($E116:$AH116, MAX(1,COLUMN(H129) - MATCH("Yes",$E127:$AH127,0))), 0)</f>
        <v>0</v>
      </c>
      <c r="I129" s="231" cm="1">
        <f t="array" aca="1" ref="I129" ca="1">IFERROR(INDEX($E116:$AH116, MAX(1,COLUMN(I129) - MATCH("Yes",$E127:$AH127,0))), 0)</f>
        <v>0</v>
      </c>
      <c r="J129" s="231" cm="1">
        <f t="array" aca="1" ref="J129" ca="1">IFERROR(INDEX($E116:$AH116, MAX(1,COLUMN(J129) - MATCH("Yes",$E127:$AH127,0))), 0)</f>
        <v>0</v>
      </c>
      <c r="K129" s="64" cm="1">
        <f t="array" aca="1" ref="K129" ca="1">IFERROR(INDEX($E116:$AH116, MAX(1,COLUMN(K129) - MATCH("Yes",$E127:$AH127,0))), 0)</f>
        <v>0</v>
      </c>
      <c r="L129" s="60" cm="1">
        <f t="array" aca="1" ref="L129" ca="1">IFERROR(INDEX($E116:$AH116, MAX(1,COLUMN(L129) - MATCH("Yes",$E127:$AH127,0))), 0)</f>
        <v>0</v>
      </c>
      <c r="M129" s="60" cm="1">
        <f t="array" aca="1" ref="M129" ca="1">IFERROR(INDEX($E116:$AH116, MAX(1,COLUMN(M129) - MATCH("Yes",$E127:$AH127,0))), 0)</f>
        <v>0</v>
      </c>
      <c r="N129" s="60" cm="1">
        <f t="array" aca="1" ref="N129" ca="1">IFERROR(INDEX($E116:$AH116, MAX(1,COLUMN(N129) - MATCH("Yes",$E127:$AH127,0))), 0)</f>
        <v>0</v>
      </c>
      <c r="O129" s="60" cm="1">
        <f t="array" aca="1" ref="O129" ca="1">IFERROR(INDEX($E116:$AH116, MAX(1,COLUMN(O129) - MATCH("Yes",$E127:$AH127,0))), 0)</f>
        <v>0</v>
      </c>
      <c r="P129" s="60" cm="1">
        <f t="array" aca="1" ref="P129" ca="1">IFERROR(INDEX($E116:$AH116, MAX(1,COLUMN(P129) - MATCH("Yes",$E127:$AH127,0))), 0)</f>
        <v>0</v>
      </c>
      <c r="Q129" s="60" cm="1">
        <f t="array" aca="1" ref="Q129" ca="1">IFERROR(INDEX($E116:$AH116, MAX(1,COLUMN(Q129) - MATCH("Yes",$E127:$AH127,0))), 0)</f>
        <v>0</v>
      </c>
      <c r="R129" s="60" cm="1">
        <f t="array" aca="1" ref="R129" ca="1">IFERROR(INDEX($E116:$AH116, MAX(1,COLUMN(R129) - MATCH("Yes",$E127:$AH127,0))), 0)</f>
        <v>0</v>
      </c>
      <c r="S129" s="60" cm="1">
        <f t="array" aca="1" ref="S129" ca="1">IFERROR(INDEX($E116:$AH116, MAX(1,COLUMN(S129) - MATCH("Yes",$E127:$AH127,0))), 0)</f>
        <v>0</v>
      </c>
      <c r="T129" s="60" cm="1">
        <f t="array" aca="1" ref="T129" ca="1">IFERROR(INDEX($E116:$AH116, MAX(1,COLUMN(T129) - MATCH("Yes",$E127:$AH127,0))), 0)</f>
        <v>0</v>
      </c>
      <c r="U129" s="60" cm="1">
        <f t="array" aca="1" ref="U129" ca="1">IFERROR(INDEX($E116:$AH116, MAX(1,COLUMN(U129) - MATCH("Yes",$E127:$AH127,0))), 0)</f>
        <v>0</v>
      </c>
      <c r="V129" s="60" cm="1">
        <f t="array" aca="1" ref="V129" ca="1">IFERROR(INDEX($E116:$AH116, MAX(1,COLUMN(V129) - MATCH("Yes",$E127:$AH127,0))), 0)</f>
        <v>0</v>
      </c>
      <c r="W129" s="60" cm="1">
        <f t="array" aca="1" ref="W129" ca="1">IFERROR(INDEX($E116:$AH116, MAX(1,COLUMN(W129) - MATCH("Yes",$E127:$AH127,0))), 0)</f>
        <v>0</v>
      </c>
      <c r="X129" s="60" cm="1">
        <f t="array" aca="1" ref="X129" ca="1">IFERROR(INDEX($E116:$AH116, MAX(1,COLUMN(X129) - MATCH("Yes",$E127:$AH127,0))), 0)</f>
        <v>0</v>
      </c>
      <c r="Y129" s="60" cm="1">
        <f t="array" aca="1" ref="Y129" ca="1">IFERROR(INDEX($E116:$AH116, MAX(1,COLUMN(Y129) - MATCH("Yes",$E127:$AH127,0))), 0)</f>
        <v>0</v>
      </c>
      <c r="Z129" s="60" cm="1">
        <f t="array" aca="1" ref="Z129" ca="1">IFERROR(INDEX($E116:$AH116, MAX(1,COLUMN(Z129) - MATCH("Yes",$E127:$AH127,0))), 0)</f>
        <v>0</v>
      </c>
      <c r="AA129" s="60" cm="1">
        <f t="array" aca="1" ref="AA129" ca="1">IFERROR(INDEX($E116:$AH116, MAX(1,COLUMN(AA129) - MATCH("Yes",$E127:$AH127,0))), 0)</f>
        <v>0</v>
      </c>
      <c r="AB129" s="60" cm="1">
        <f t="array" aca="1" ref="AB129" ca="1">IFERROR(INDEX($E116:$AH116, MAX(1,COLUMN(AB129) - MATCH("Yes",$E127:$AH127,0))), 0)</f>
        <v>0</v>
      </c>
      <c r="AC129" s="60" cm="1">
        <f t="array" aca="1" ref="AC129" ca="1">IFERROR(INDEX($E116:$AH116, MAX(1,COLUMN(AC129) - MATCH("Yes",$E127:$AH127,0))), 0)</f>
        <v>0</v>
      </c>
      <c r="AD129" s="60" cm="1">
        <f t="array" aca="1" ref="AD129" ca="1">IFERROR(INDEX($E116:$AH116, MAX(1,COLUMN(AD129) - MATCH("Yes",$E127:$AH127,0))), 0)</f>
        <v>0</v>
      </c>
      <c r="AE129" s="60" cm="1">
        <f t="array" aca="1" ref="AE129" ca="1">IFERROR(INDEX($E116:$AH116, MAX(1,COLUMN(AE129) - MATCH("Yes",$E127:$AH127,0))), 0)</f>
        <v>0</v>
      </c>
      <c r="AF129" s="60" cm="1">
        <f t="array" aca="1" ref="AF129" ca="1">IFERROR(INDEX($E116:$AH116, MAX(1,COLUMN(AF129) - MATCH("Yes",$E127:$AH127,0))), 0)</f>
        <v>0</v>
      </c>
      <c r="AG129" s="60" cm="1">
        <f t="array" aca="1" ref="AG129" ca="1">IFERROR(INDEX($E116:$AH116, MAX(1,COLUMN(AG129) - MATCH("Yes",$E127:$AH127,0))), 0)</f>
        <v>0</v>
      </c>
      <c r="AH129" s="60" cm="1">
        <f t="array" aca="1" ref="AH129" ca="1">IFERROR(INDEX($E116:$AH116, MAX(1,COLUMN(AH129) - MATCH("Yes",$E127:$AH127,0))), 0)</f>
        <v>0</v>
      </c>
    </row>
    <row r="130" spans="1:34" ht="14.4" customHeight="1" x14ac:dyDescent="0.3">
      <c r="A130" s="241"/>
      <c r="B130" s="229">
        <f t="shared" ref="B130:B131" ca="1" si="55">E130+NPV(HLOOKUP($C$3,$C$7:$E$9,2,FALSE),F130:AH130)</f>
        <v>0</v>
      </c>
      <c r="C130" s="229">
        <f t="shared" ref="C130:C131" ca="1" si="56">SUM(E130:AH130)</f>
        <v>0</v>
      </c>
      <c r="D130" t="s">
        <v>97</v>
      </c>
      <c r="E130" s="60">
        <f t="shared" ref="E130:AH130" ca="1" si="57">IF(SUM(E126:AH126)=0, E117, PRODUCT(E117*E126))</f>
        <v>0</v>
      </c>
      <c r="F130" s="60">
        <f t="shared" ca="1" si="57"/>
        <v>0</v>
      </c>
      <c r="G130" s="62">
        <f t="shared" ca="1" si="57"/>
        <v>0</v>
      </c>
      <c r="H130" s="231">
        <f t="shared" ca="1" si="57"/>
        <v>0</v>
      </c>
      <c r="I130" s="231">
        <f t="shared" ca="1" si="57"/>
        <v>0</v>
      </c>
      <c r="J130" s="231">
        <f t="shared" ca="1" si="57"/>
        <v>0</v>
      </c>
      <c r="K130" s="64">
        <f t="shared" ca="1" si="57"/>
        <v>0</v>
      </c>
      <c r="L130" s="60">
        <f t="shared" ca="1" si="57"/>
        <v>0</v>
      </c>
      <c r="M130" s="60">
        <f t="shared" ca="1" si="57"/>
        <v>0</v>
      </c>
      <c r="N130" s="60">
        <f t="shared" ca="1" si="57"/>
        <v>0</v>
      </c>
      <c r="O130" s="60">
        <f t="shared" ca="1" si="57"/>
        <v>0</v>
      </c>
      <c r="P130" s="60">
        <f t="shared" ca="1" si="57"/>
        <v>0</v>
      </c>
      <c r="Q130" s="60">
        <f t="shared" ca="1" si="57"/>
        <v>0</v>
      </c>
      <c r="R130" s="60">
        <f t="shared" ca="1" si="57"/>
        <v>0</v>
      </c>
      <c r="S130" s="60">
        <f t="shared" ca="1" si="57"/>
        <v>0</v>
      </c>
      <c r="T130" s="60">
        <f t="shared" ca="1" si="57"/>
        <v>0</v>
      </c>
      <c r="U130" s="60">
        <f t="shared" ca="1" si="57"/>
        <v>0</v>
      </c>
      <c r="V130" s="60">
        <f t="shared" ca="1" si="57"/>
        <v>0</v>
      </c>
      <c r="W130" s="60">
        <f t="shared" ca="1" si="57"/>
        <v>0</v>
      </c>
      <c r="X130" s="60">
        <f t="shared" ca="1" si="57"/>
        <v>0</v>
      </c>
      <c r="Y130" s="60">
        <f t="shared" ca="1" si="57"/>
        <v>0</v>
      </c>
      <c r="Z130" s="60">
        <f t="shared" ca="1" si="57"/>
        <v>0</v>
      </c>
      <c r="AA130" s="60">
        <f t="shared" ca="1" si="57"/>
        <v>0</v>
      </c>
      <c r="AB130" s="60">
        <f t="shared" ca="1" si="57"/>
        <v>0</v>
      </c>
      <c r="AC130" s="60">
        <f t="shared" ca="1" si="57"/>
        <v>0</v>
      </c>
      <c r="AD130" s="60">
        <f t="shared" ca="1" si="57"/>
        <v>0</v>
      </c>
      <c r="AE130" s="60">
        <f t="shared" ca="1" si="57"/>
        <v>0</v>
      </c>
      <c r="AF130" s="60">
        <f t="shared" ca="1" si="57"/>
        <v>0</v>
      </c>
      <c r="AG130" s="60">
        <f t="shared" ca="1" si="57"/>
        <v>0</v>
      </c>
      <c r="AH130" s="60">
        <f t="shared" ca="1" si="57"/>
        <v>0</v>
      </c>
    </row>
    <row r="131" spans="1:34" ht="14.4" customHeight="1" x14ac:dyDescent="0.3">
      <c r="A131" s="241"/>
      <c r="B131" s="229">
        <f t="shared" ca="1" si="55"/>
        <v>0</v>
      </c>
      <c r="C131" s="229">
        <f t="shared" ca="1" si="56"/>
        <v>0</v>
      </c>
      <c r="D131" t="s">
        <v>401</v>
      </c>
      <c r="E131" s="60">
        <f t="shared" ref="E131:AH131" ca="1" si="58">IF(SUM(E126:AH126)=0, E117, PRODUCT(E118*E126))</f>
        <v>0</v>
      </c>
      <c r="F131" s="60">
        <f t="shared" ca="1" si="58"/>
        <v>0</v>
      </c>
      <c r="G131" s="62">
        <f t="shared" ca="1" si="58"/>
        <v>0</v>
      </c>
      <c r="H131" s="231">
        <f t="shared" ca="1" si="58"/>
        <v>0</v>
      </c>
      <c r="I131" s="231">
        <f t="shared" ca="1" si="58"/>
        <v>0</v>
      </c>
      <c r="J131" s="231">
        <f t="shared" ca="1" si="58"/>
        <v>0</v>
      </c>
      <c r="K131" s="64">
        <f t="shared" ca="1" si="58"/>
        <v>0</v>
      </c>
      <c r="L131" s="60">
        <f t="shared" ca="1" si="58"/>
        <v>0</v>
      </c>
      <c r="M131" s="60">
        <f t="shared" ca="1" si="58"/>
        <v>0</v>
      </c>
      <c r="N131" s="60">
        <f t="shared" ca="1" si="58"/>
        <v>0</v>
      </c>
      <c r="O131" s="60">
        <f t="shared" ca="1" si="58"/>
        <v>0</v>
      </c>
      <c r="P131" s="60">
        <f t="shared" ca="1" si="58"/>
        <v>0</v>
      </c>
      <c r="Q131" s="60">
        <f t="shared" ca="1" si="58"/>
        <v>0</v>
      </c>
      <c r="R131" s="60">
        <f t="shared" ca="1" si="58"/>
        <v>0</v>
      </c>
      <c r="S131" s="60">
        <f t="shared" ca="1" si="58"/>
        <v>0</v>
      </c>
      <c r="T131" s="60">
        <f t="shared" ca="1" si="58"/>
        <v>0</v>
      </c>
      <c r="U131" s="60">
        <f t="shared" ca="1" si="58"/>
        <v>0</v>
      </c>
      <c r="V131" s="60">
        <f t="shared" ca="1" si="58"/>
        <v>0</v>
      </c>
      <c r="W131" s="60">
        <f t="shared" ca="1" si="58"/>
        <v>0</v>
      </c>
      <c r="X131" s="60">
        <f t="shared" ca="1" si="58"/>
        <v>0</v>
      </c>
      <c r="Y131" s="60">
        <f t="shared" ca="1" si="58"/>
        <v>0</v>
      </c>
      <c r="Z131" s="60">
        <f t="shared" ca="1" si="58"/>
        <v>0</v>
      </c>
      <c r="AA131" s="60">
        <f t="shared" ca="1" si="58"/>
        <v>0</v>
      </c>
      <c r="AB131" s="60">
        <f t="shared" ca="1" si="58"/>
        <v>0</v>
      </c>
      <c r="AC131" s="60">
        <f t="shared" ca="1" si="58"/>
        <v>0</v>
      </c>
      <c r="AD131" s="60">
        <f t="shared" ca="1" si="58"/>
        <v>0</v>
      </c>
      <c r="AE131" s="60">
        <f t="shared" ca="1" si="58"/>
        <v>0</v>
      </c>
      <c r="AF131" s="60">
        <f t="shared" ca="1" si="58"/>
        <v>0</v>
      </c>
      <c r="AG131" s="60">
        <f t="shared" ca="1" si="58"/>
        <v>0</v>
      </c>
      <c r="AH131" s="60">
        <f t="shared" ca="1" si="58"/>
        <v>0</v>
      </c>
    </row>
    <row r="132" spans="1:34" ht="14.4" customHeight="1" x14ac:dyDescent="0.3">
      <c r="A132" s="241"/>
      <c r="B132" s="229">
        <f ca="1">E132+NPV(HLOOKUP($C$3,$C$7:$E$9,2,FALSE),F132:AH132)</f>
        <v>0</v>
      </c>
      <c r="C132" s="229">
        <f ca="1">SUM(E132:AH132)</f>
        <v>0</v>
      </c>
      <c r="D132" t="s">
        <v>402</v>
      </c>
      <c r="E132" s="45">
        <f t="shared" ref="E132:AH132" ca="1" si="59">E131-SUM(E129:E130)</f>
        <v>0</v>
      </c>
      <c r="F132" s="45">
        <f t="shared" ca="1" si="59"/>
        <v>0</v>
      </c>
      <c r="G132" s="54">
        <f t="shared" ca="1" si="59"/>
        <v>0</v>
      </c>
      <c r="H132" s="55">
        <f t="shared" ca="1" si="59"/>
        <v>0</v>
      </c>
      <c r="I132" s="55">
        <f t="shared" ca="1" si="59"/>
        <v>0</v>
      </c>
      <c r="J132" s="55">
        <f t="shared" ca="1" si="59"/>
        <v>0</v>
      </c>
      <c r="K132" s="56">
        <f t="shared" ca="1" si="59"/>
        <v>0</v>
      </c>
      <c r="L132" s="45">
        <f t="shared" ca="1" si="59"/>
        <v>0</v>
      </c>
      <c r="M132" s="60">
        <f t="shared" ca="1" si="59"/>
        <v>0</v>
      </c>
      <c r="N132" s="60">
        <f t="shared" ca="1" si="59"/>
        <v>0</v>
      </c>
      <c r="O132" s="60">
        <f t="shared" ca="1" si="59"/>
        <v>0</v>
      </c>
      <c r="P132" s="60">
        <f t="shared" ca="1" si="59"/>
        <v>0</v>
      </c>
      <c r="Q132" s="60">
        <f t="shared" ca="1" si="59"/>
        <v>0</v>
      </c>
      <c r="R132" s="60">
        <f t="shared" ca="1" si="59"/>
        <v>0</v>
      </c>
      <c r="S132" s="60">
        <f t="shared" ca="1" si="59"/>
        <v>0</v>
      </c>
      <c r="T132" s="60">
        <f t="shared" ca="1" si="59"/>
        <v>0</v>
      </c>
      <c r="U132" s="60">
        <f t="shared" ca="1" si="59"/>
        <v>0</v>
      </c>
      <c r="V132" s="60">
        <f t="shared" ca="1" si="59"/>
        <v>0</v>
      </c>
      <c r="W132" s="60">
        <f t="shared" ca="1" si="59"/>
        <v>0</v>
      </c>
      <c r="X132" s="60">
        <f t="shared" ca="1" si="59"/>
        <v>0</v>
      </c>
      <c r="Y132" s="60">
        <f t="shared" ca="1" si="59"/>
        <v>0</v>
      </c>
      <c r="Z132" s="60">
        <f t="shared" ca="1" si="59"/>
        <v>0</v>
      </c>
      <c r="AA132" s="60">
        <f t="shared" ca="1" si="59"/>
        <v>0</v>
      </c>
      <c r="AB132" s="60">
        <f t="shared" ca="1" si="59"/>
        <v>0</v>
      </c>
      <c r="AC132" s="60">
        <f t="shared" ca="1" si="59"/>
        <v>0</v>
      </c>
      <c r="AD132" s="60">
        <f t="shared" ca="1" si="59"/>
        <v>0</v>
      </c>
      <c r="AE132" s="60">
        <f t="shared" ca="1" si="59"/>
        <v>0</v>
      </c>
      <c r="AF132" s="60">
        <f t="shared" ca="1" si="59"/>
        <v>0</v>
      </c>
      <c r="AG132" s="60">
        <f t="shared" ca="1" si="59"/>
        <v>0</v>
      </c>
      <c r="AH132" s="60">
        <f t="shared" ca="1" si="59"/>
        <v>0</v>
      </c>
    </row>
    <row r="133" spans="1:34" ht="14.4" customHeight="1" thickBot="1" x14ac:dyDescent="0.35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214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42" t="s">
        <v>403</v>
      </c>
      <c r="B135" s="41" t="s">
        <v>220</v>
      </c>
      <c r="C135" s="41" t="s">
        <v>203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33">
        <f ca="1">E136+NPV(HLOOKUP($C$3,$C$7:$E$9,2,FALSE),F136:AH136)</f>
        <v>0</v>
      </c>
      <c r="C136" s="233">
        <f ca="1"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 ca="1">HLOOKUP($C$4,$C$7:$E$9,3,FALSE)*'2.3.1 Cost_Sum'!M158</f>
        <v>0</v>
      </c>
      <c r="M136" s="60">
        <f ca="1">HLOOKUP($C$4,$C$7:$E$9,3,FALSE)*'2.3.1 Cost_Sum'!N158</f>
        <v>0</v>
      </c>
      <c r="N136" s="60">
        <f ca="1">HLOOKUP($C$4,$C$7:$E$9,3,FALSE)*'2.3.1 Cost_Sum'!O158</f>
        <v>0</v>
      </c>
      <c r="O136" s="60">
        <f ca="1">HLOOKUP($C$4,$C$7:$E$9,3,FALSE)*'2.3.1 Cost_Sum'!P158</f>
        <v>0</v>
      </c>
      <c r="P136" s="60">
        <f ca="1">HLOOKUP($C$4,$C$7:$E$9,3,FALSE)*'2.3.1 Cost_Sum'!Q158</f>
        <v>0</v>
      </c>
      <c r="Q136" s="60">
        <f ca="1">HLOOKUP($C$4,$C$7:$E$9,3,FALSE)*'2.3.1 Cost_Sum'!R158</f>
        <v>0</v>
      </c>
      <c r="R136" s="60">
        <f ca="1">HLOOKUP($C$4,$C$7:$E$9,3,FALSE)*'2.3.1 Cost_Sum'!S158</f>
        <v>0</v>
      </c>
      <c r="S136" s="60">
        <f ca="1">HLOOKUP($C$4,$C$7:$E$9,3,FALSE)*'2.3.1 Cost_Sum'!T158</f>
        <v>0</v>
      </c>
      <c r="T136" s="60">
        <f ca="1">HLOOKUP($C$4,$C$7:$E$9,3,FALSE)*'2.3.1 Cost_Sum'!U158</f>
        <v>0</v>
      </c>
      <c r="U136" s="60">
        <f ca="1">HLOOKUP($C$4,$C$7:$E$9,3,FALSE)*'2.3.1 Cost_Sum'!V158</f>
        <v>0</v>
      </c>
      <c r="V136" s="60">
        <f ca="1">HLOOKUP($C$4,$C$7:$E$9,3,FALSE)*'2.3.1 Cost_Sum'!W158</f>
        <v>0</v>
      </c>
      <c r="W136" s="60">
        <f ca="1">HLOOKUP($C$4,$C$7:$E$9,3,FALSE)*'2.3.1 Cost_Sum'!X158</f>
        <v>0</v>
      </c>
      <c r="X136" s="60">
        <f ca="1">HLOOKUP($C$4,$C$7:$E$9,3,FALSE)*'2.3.1 Cost_Sum'!Y158</f>
        <v>0</v>
      </c>
      <c r="Y136" s="60">
        <f ca="1">HLOOKUP($C$4,$C$7:$E$9,3,FALSE)*'2.3.1 Cost_Sum'!Z158</f>
        <v>0</v>
      </c>
      <c r="Z136" s="60">
        <f ca="1">HLOOKUP($C$4,$C$7:$E$9,3,FALSE)*'2.3.1 Cost_Sum'!AA158</f>
        <v>0</v>
      </c>
      <c r="AA136" s="60">
        <f ca="1">HLOOKUP($C$4,$C$7:$E$9,3,FALSE)*'2.3.1 Cost_Sum'!AB158</f>
        <v>0</v>
      </c>
      <c r="AB136" s="60">
        <f ca="1">HLOOKUP($C$4,$C$7:$E$9,3,FALSE)*'2.3.1 Cost_Sum'!AC158</f>
        <v>0</v>
      </c>
      <c r="AC136" s="60">
        <f ca="1">HLOOKUP($C$4,$C$7:$E$9,3,FALSE)*'2.3.1 Cost_Sum'!AD158</f>
        <v>0</v>
      </c>
      <c r="AD136" s="60">
        <f ca="1">HLOOKUP($C$4,$C$7:$E$9,3,FALSE)*'2.3.1 Cost_Sum'!AE158</f>
        <v>0</v>
      </c>
      <c r="AE136" s="60">
        <f ca="1">HLOOKUP($C$4,$C$7:$E$9,3,FALSE)*'2.3.1 Cost_Sum'!AF158</f>
        <v>0</v>
      </c>
      <c r="AF136" s="60">
        <f ca="1">HLOOKUP($C$4,$C$7:$E$9,3,FALSE)*'2.3.1 Cost_Sum'!AG158</f>
        <v>0</v>
      </c>
      <c r="AG136" s="60">
        <f ca="1">HLOOKUP($C$4,$C$7:$E$9,3,FALSE)*'2.3.1 Cost_Sum'!AH158</f>
        <v>0</v>
      </c>
      <c r="AH136" s="60">
        <f ca="1">HLOOKUP($C$4,$C$7:$E$9,3,FALSE)*'2.3.1 Cost_Sum'!AI158</f>
        <v>0</v>
      </c>
    </row>
    <row r="137" spans="1:34" s="40" customFormat="1" ht="14.4" customHeight="1" x14ac:dyDescent="0.3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" customHeight="1" x14ac:dyDescent="0.3">
      <c r="B138" s="229">
        <f>E138+NPV(HLOOKUP($C$3,$C$7:$E$9,2,FALSE),F138:AH138)</f>
        <v>0</v>
      </c>
      <c r="C138" s="229">
        <f>SUM(E138:AH138)</f>
        <v>0</v>
      </c>
      <c r="D138" t="s">
        <v>401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" customHeight="1" x14ac:dyDescent="0.3">
      <c r="B139" s="229">
        <f ca="1">E139+NPV(HLOOKUP($C$3,$C$7:$E$9,2,FALSE),F139:AH139)</f>
        <v>0</v>
      </c>
      <c r="C139" s="229">
        <f ca="1">SUM(E139:AH139)</f>
        <v>0</v>
      </c>
      <c r="D139" t="s">
        <v>402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ca="1" si="62"/>
        <v>0</v>
      </c>
      <c r="M139" s="60">
        <f t="shared" ca="1" si="62"/>
        <v>0</v>
      </c>
      <c r="N139" s="60">
        <f t="shared" ca="1" si="62"/>
        <v>0</v>
      </c>
      <c r="O139" s="60">
        <f t="shared" ca="1" si="62"/>
        <v>0</v>
      </c>
      <c r="P139" s="60">
        <f t="shared" ca="1" si="62"/>
        <v>0</v>
      </c>
      <c r="Q139" s="60">
        <f t="shared" ca="1" si="62"/>
        <v>0</v>
      </c>
      <c r="R139" s="60">
        <f t="shared" ca="1" si="62"/>
        <v>0</v>
      </c>
      <c r="S139" s="60">
        <f t="shared" ca="1" si="62"/>
        <v>0</v>
      </c>
      <c r="T139" s="60">
        <f t="shared" ca="1" si="62"/>
        <v>0</v>
      </c>
      <c r="U139" s="60">
        <f t="shared" ca="1" si="62"/>
        <v>0</v>
      </c>
      <c r="V139" s="60">
        <f t="shared" ca="1" si="62"/>
        <v>0</v>
      </c>
      <c r="W139" s="60">
        <f t="shared" ca="1" si="62"/>
        <v>0</v>
      </c>
      <c r="X139" s="60">
        <f t="shared" ca="1" si="62"/>
        <v>0</v>
      </c>
      <c r="Y139" s="60">
        <f t="shared" ca="1" si="62"/>
        <v>0</v>
      </c>
      <c r="Z139" s="60">
        <f t="shared" ca="1" si="62"/>
        <v>0</v>
      </c>
      <c r="AA139" s="60">
        <f t="shared" ca="1" si="62"/>
        <v>0</v>
      </c>
      <c r="AB139" s="60">
        <f t="shared" ca="1" si="62"/>
        <v>0</v>
      </c>
      <c r="AC139" s="60">
        <f t="shared" ca="1" si="62"/>
        <v>0</v>
      </c>
      <c r="AD139" s="60">
        <f t="shared" ca="1" si="62"/>
        <v>0</v>
      </c>
      <c r="AE139" s="60">
        <f t="shared" ca="1" si="62"/>
        <v>0</v>
      </c>
      <c r="AF139" s="60">
        <f t="shared" ca="1" si="62"/>
        <v>0</v>
      </c>
      <c r="AG139" s="60">
        <f t="shared" ca="1" si="62"/>
        <v>0</v>
      </c>
      <c r="AH139" s="60">
        <f t="shared" ca="1" si="62"/>
        <v>0</v>
      </c>
    </row>
    <row r="140" spans="1:34" ht="14.4" customHeight="1" x14ac:dyDescent="0.3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29"/>
      <c r="C142" s="229"/>
      <c r="D142" t="s">
        <v>204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" customHeight="1" x14ac:dyDescent="0.3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29"/>
      <c r="C144" s="229"/>
      <c r="D144" t="s">
        <v>404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8">
        <f>IF(SUM($E136:G136)&lt;=0,0,-PMT($C$8,VLOOKUP($B134,$B$11:$C$20,2,FALSE),$B136))</f>
        <v>0</v>
      </c>
      <c r="H144" s="239">
        <f>IF(SUM($E136:H136)&lt;=0,0,-PMT($C$8,VLOOKUP($B134,$B$11:$C$20,2,FALSE),$B136))</f>
        <v>0</v>
      </c>
      <c r="I144" s="239">
        <f>IF(SUM($E136:I136)&lt;=0,0,-PMT($C$8,VLOOKUP($B134,$B$11:$C$20,2,FALSE),$B136))</f>
        <v>0</v>
      </c>
      <c r="J144" s="239">
        <f>IF(SUM($E136:J136)&lt;=0,0,-PMT($C$8,VLOOKUP($B134,$B$11:$C$20,2,FALSE),$B136))</f>
        <v>0</v>
      </c>
      <c r="K144" s="240">
        <f>IF(SUM($E136:K136)&lt;=0,0,-PMT($C$8,VLOOKUP($B134,$B$11:$C$20,2,FALSE),$B136))</f>
        <v>0</v>
      </c>
      <c r="L144" s="53">
        <f ca="1">IF(SUM($E136:L136)&lt;=0,0,-PMT($C$8,VLOOKUP($B134,$B$11:$C$20,2,FALSE),$B136))</f>
        <v>0</v>
      </c>
      <c r="M144" s="53">
        <f ca="1">IF(SUM($E136:M136)&lt;=0,0,-PMT($C$8,VLOOKUP($B134,$B$11:$C$20,2,FALSE),$B136))</f>
        <v>0</v>
      </c>
      <c r="N144" s="53">
        <f ca="1">IF(SUM($E136:N136)&lt;=0,0,-PMT($C$8,VLOOKUP($B134,$B$11:$C$20,2,FALSE),$B136))</f>
        <v>0</v>
      </c>
      <c r="O144" s="53">
        <f ca="1">IF(SUM($E136:O136)&lt;=0,0,-PMT($C$8,VLOOKUP($B134,$B$11:$C$20,2,FALSE),$B136))</f>
        <v>0</v>
      </c>
      <c r="P144" s="53">
        <f ca="1">IF(SUM($E136:P136)&lt;=0,0,-PMT($C$8,VLOOKUP($B134,$B$11:$C$20,2,FALSE),$B136))</f>
        <v>0</v>
      </c>
      <c r="Q144" s="53">
        <f ca="1">IF(SUM($E136:Q136)&lt;=0,0,-PMT($C$8,VLOOKUP($B134,$B$11:$C$20,2,FALSE),$B136))</f>
        <v>0</v>
      </c>
      <c r="R144" s="53">
        <f ca="1">IF(SUM($E136:R136)&lt;=0,0,-PMT($C$8,VLOOKUP($B134,$B$11:$C$20,2,FALSE),$B136))</f>
        <v>0</v>
      </c>
      <c r="S144" s="53">
        <f ca="1">IF(SUM($E136:S136)&lt;=0,0,-PMT($C$8,VLOOKUP($B134,$B$11:$C$20,2,FALSE),$B136))</f>
        <v>0</v>
      </c>
      <c r="T144" s="53">
        <f ca="1">IF(SUM($E136:T136)&lt;=0,0,-PMT($C$8,VLOOKUP($B134,$B$11:$C$20,2,FALSE),$B136))</f>
        <v>0</v>
      </c>
      <c r="U144" s="53">
        <f ca="1">IF(SUM($E136:U136)&lt;=0,0,-PMT($C$8,VLOOKUP($B134,$B$11:$C$20,2,FALSE),$B136))</f>
        <v>0</v>
      </c>
      <c r="V144" s="53">
        <f ca="1">IF(SUM($E136:V136)&lt;=0,0,-PMT($C$8,VLOOKUP($B134,$B$11:$C$20,2,FALSE),$B136))</f>
        <v>0</v>
      </c>
      <c r="W144" s="53">
        <f ca="1">IF(SUM($E136:W136)&lt;=0,0,-PMT($C$8,VLOOKUP($B134,$B$11:$C$20,2,FALSE),$B136))</f>
        <v>0</v>
      </c>
      <c r="X144" s="53">
        <f ca="1">IF(SUM($E136:X136)&lt;=0,0,-PMT($C$8,VLOOKUP($B134,$B$11:$C$20,2,FALSE),$B136))</f>
        <v>0</v>
      </c>
      <c r="Y144" s="53">
        <f ca="1">IF(SUM($E136:Y136)&lt;=0,0,-PMT($C$8,VLOOKUP($B134,$B$11:$C$20,2,FALSE),$B136))</f>
        <v>0</v>
      </c>
      <c r="Z144" s="53">
        <f ca="1">IF(SUM($E136:Z136)&lt;=0,0,-PMT($C$8,VLOOKUP($B134,$B$11:$C$20,2,FALSE),$B136))</f>
        <v>0</v>
      </c>
      <c r="AA144" s="53">
        <f ca="1">IF(SUM($E136:AA136)&lt;=0,0,-PMT($C$8,VLOOKUP($B134,$B$11:$C$20,2,FALSE),$B136))</f>
        <v>0</v>
      </c>
      <c r="AB144" s="53">
        <f ca="1">IF(SUM($E136:AB136)&lt;=0,0,-PMT($C$8,VLOOKUP($B134,$B$11:$C$20,2,FALSE),$B136))</f>
        <v>0</v>
      </c>
      <c r="AC144" s="53">
        <f ca="1">IF(SUM($E136:AC136)&lt;=0,0,-PMT($C$8,VLOOKUP($B134,$B$11:$C$20,2,FALSE),$B136))</f>
        <v>0</v>
      </c>
      <c r="AD144" s="53">
        <f ca="1">IF(SUM($E136:AD136)&lt;=0,0,-PMT($C$8,VLOOKUP($B134,$B$11:$C$20,2,FALSE),$B136))</f>
        <v>0</v>
      </c>
      <c r="AE144" s="53">
        <f ca="1">IF(SUM($E136:AE136)&lt;=0,0,-PMT($C$8,VLOOKUP($B134,$B$11:$C$20,2,FALSE),$B136))</f>
        <v>0</v>
      </c>
      <c r="AF144" s="53">
        <f ca="1">IF(SUM($E136:AF136)&lt;=0,0,-PMT($C$8,VLOOKUP($B134,$B$11:$C$20,2,FALSE),$B136))</f>
        <v>0</v>
      </c>
      <c r="AG144" s="53">
        <f ca="1">IF(SUM($E136:AG136)&lt;=0,0,-PMT($C$8,VLOOKUP($B134,$B$11:$C$20,2,FALSE),$B136))</f>
        <v>0</v>
      </c>
      <c r="AH144" s="53">
        <f ca="1">IF(SUM($E136:AH136)&lt;=0,0,-PMT($C$8,VLOOKUP($B134,$B$11:$C$20,2,FALSE),$B136))</f>
        <v>0</v>
      </c>
    </row>
    <row r="145" spans="1:34" ht="14.4" customHeight="1" x14ac:dyDescent="0.3">
      <c r="B145" s="229"/>
      <c r="C145" s="229"/>
      <c r="D145" t="s">
        <v>405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ca="1" si="63"/>
        <v>0</v>
      </c>
      <c r="M145" s="53">
        <f t="shared" ca="1" si="63"/>
        <v>0</v>
      </c>
      <c r="N145" s="53">
        <f t="shared" ca="1" si="63"/>
        <v>0</v>
      </c>
      <c r="O145" s="53">
        <f t="shared" ca="1" si="63"/>
        <v>0</v>
      </c>
      <c r="P145" s="53">
        <f t="shared" ca="1" si="63"/>
        <v>0</v>
      </c>
      <c r="Q145" s="53">
        <f t="shared" ca="1" si="63"/>
        <v>0</v>
      </c>
      <c r="R145" s="53">
        <f t="shared" ca="1" si="63"/>
        <v>0</v>
      </c>
      <c r="S145" s="53">
        <f t="shared" ca="1" si="63"/>
        <v>0</v>
      </c>
      <c r="T145" s="53">
        <f t="shared" ca="1" si="63"/>
        <v>0</v>
      </c>
      <c r="U145" s="53">
        <f t="shared" ca="1" si="63"/>
        <v>0</v>
      </c>
      <c r="V145" s="53">
        <f t="shared" ca="1" si="63"/>
        <v>0</v>
      </c>
      <c r="W145" s="53">
        <f t="shared" ca="1" si="63"/>
        <v>0</v>
      </c>
      <c r="X145" s="53">
        <f t="shared" ca="1" si="63"/>
        <v>0</v>
      </c>
      <c r="Y145" s="53">
        <f t="shared" ca="1" si="63"/>
        <v>0</v>
      </c>
      <c r="Z145" s="53">
        <f t="shared" ca="1" si="63"/>
        <v>0</v>
      </c>
      <c r="AA145" s="53">
        <f t="shared" ca="1" si="63"/>
        <v>0</v>
      </c>
      <c r="AB145" s="53">
        <f t="shared" ca="1" si="63"/>
        <v>0</v>
      </c>
      <c r="AC145" s="53">
        <f t="shared" ca="1" si="63"/>
        <v>0</v>
      </c>
      <c r="AD145" s="53">
        <f t="shared" ca="1" si="63"/>
        <v>0</v>
      </c>
      <c r="AE145" s="53">
        <f t="shared" ca="1" si="63"/>
        <v>0</v>
      </c>
      <c r="AF145" s="53">
        <f t="shared" ca="1" si="63"/>
        <v>0</v>
      </c>
      <c r="AG145" s="53">
        <f t="shared" ca="1" si="63"/>
        <v>0</v>
      </c>
      <c r="AH145" s="53">
        <f t="shared" ca="1" si="63"/>
        <v>0</v>
      </c>
    </row>
    <row r="146" spans="1:34" ht="14.4" customHeight="1" x14ac:dyDescent="0.3">
      <c r="B146" s="229"/>
      <c r="C146" s="229"/>
      <c r="D146" t="s">
        <v>406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ca="1" si="64"/>
        <v>0</v>
      </c>
      <c r="M146" s="53">
        <f t="shared" ca="1" si="64"/>
        <v>0</v>
      </c>
      <c r="N146" s="53">
        <f t="shared" ca="1" si="64"/>
        <v>0</v>
      </c>
      <c r="O146" s="53">
        <f t="shared" ca="1" si="64"/>
        <v>0</v>
      </c>
      <c r="P146" s="53">
        <f t="shared" ca="1" si="64"/>
        <v>0</v>
      </c>
      <c r="Q146" s="53">
        <f t="shared" ca="1" si="64"/>
        <v>0</v>
      </c>
      <c r="R146" s="53">
        <f t="shared" ca="1" si="64"/>
        <v>0</v>
      </c>
      <c r="S146" s="53">
        <f t="shared" ca="1" si="64"/>
        <v>0</v>
      </c>
      <c r="T146" s="53">
        <f t="shared" ca="1" si="64"/>
        <v>0</v>
      </c>
      <c r="U146" s="53">
        <f t="shared" ca="1" si="64"/>
        <v>0</v>
      </c>
      <c r="V146" s="53">
        <f t="shared" ca="1" si="64"/>
        <v>0</v>
      </c>
      <c r="W146" s="53">
        <f t="shared" ca="1" si="64"/>
        <v>0</v>
      </c>
      <c r="X146" s="53">
        <f t="shared" ca="1" si="64"/>
        <v>0</v>
      </c>
      <c r="Y146" s="53">
        <f t="shared" ca="1" si="64"/>
        <v>0</v>
      </c>
      <c r="Z146" s="53">
        <f t="shared" ca="1" si="64"/>
        <v>0</v>
      </c>
      <c r="AA146" s="53">
        <f t="shared" ca="1" si="64"/>
        <v>0</v>
      </c>
      <c r="AB146" s="53">
        <f t="shared" ca="1" si="64"/>
        <v>0</v>
      </c>
      <c r="AC146" s="53">
        <f t="shared" ca="1" si="64"/>
        <v>0</v>
      </c>
      <c r="AD146" s="53">
        <f t="shared" ca="1" si="64"/>
        <v>0</v>
      </c>
      <c r="AE146" s="53">
        <f t="shared" ca="1" si="64"/>
        <v>0</v>
      </c>
      <c r="AF146" s="53">
        <f t="shared" ca="1" si="64"/>
        <v>0</v>
      </c>
      <c r="AG146" s="53">
        <f t="shared" ca="1" si="64"/>
        <v>0</v>
      </c>
      <c r="AH146" s="53">
        <f t="shared" ca="1" si="64"/>
        <v>0</v>
      </c>
    </row>
    <row r="147" spans="1:34" x14ac:dyDescent="0.3">
      <c r="B147" s="229"/>
      <c r="C147" s="229"/>
      <c r="D147" t="s">
        <v>227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 ca="1">IF(AND(L146=1,SUM($E146:L146)=1),"Yes","-")</f>
        <v>-</v>
      </c>
      <c r="M147" s="61" t="str">
        <f ca="1">IF(AND(M146=1,SUM($E146:M146)=1),"Yes","-")</f>
        <v>-</v>
      </c>
      <c r="N147" s="61" t="str">
        <f ca="1">IF(AND(N146=1,SUM($E146:N146)=1),"Yes","-")</f>
        <v>-</v>
      </c>
      <c r="O147" s="61" t="str">
        <f ca="1">IF(AND(O146=1,SUM($E146:O146)=1),"Yes","-")</f>
        <v>-</v>
      </c>
      <c r="P147" s="61" t="str">
        <f ca="1">IF(AND(P146=1,SUM($E146:P146)=1),"Yes","-")</f>
        <v>-</v>
      </c>
      <c r="Q147" s="61" t="str">
        <f ca="1">IF(AND(Q146=1,SUM($E146:Q146)=1),"Yes","-")</f>
        <v>-</v>
      </c>
      <c r="R147" s="61" t="str">
        <f ca="1">IF(AND(R146=1,SUM($E146:R146)=1),"Yes","-")</f>
        <v>-</v>
      </c>
      <c r="S147" s="61" t="str">
        <f ca="1">IF(AND(S146=1,SUM($E146:S146)=1),"Yes","-")</f>
        <v>-</v>
      </c>
      <c r="T147" s="61" t="str">
        <f ca="1">IF(AND(T146=1,SUM($E146:T146)=1),"Yes","-")</f>
        <v>-</v>
      </c>
      <c r="U147" s="61" t="str">
        <f ca="1">IF(AND(U146=1,SUM($E146:U146)=1),"Yes","-")</f>
        <v>-</v>
      </c>
      <c r="V147" s="61" t="str">
        <f ca="1">IF(AND(V146=1,SUM($E146:V146)=1),"Yes","-")</f>
        <v>-</v>
      </c>
      <c r="W147" s="61" t="str">
        <f ca="1">IF(AND(W146=1,SUM($E146:W146)=1),"Yes","-")</f>
        <v>-</v>
      </c>
      <c r="X147" s="61" t="str">
        <f ca="1">IF(AND(X146=1,SUM($E146:X146)=1),"Yes","-")</f>
        <v>-</v>
      </c>
      <c r="Y147" s="61" t="str">
        <f ca="1">IF(AND(Y146=1,SUM($E146:Y146)=1),"Yes","-")</f>
        <v>-</v>
      </c>
      <c r="Z147" s="61" t="str">
        <f ca="1">IF(AND(Z146=1,SUM($E146:Z146)=1),"Yes","-")</f>
        <v>-</v>
      </c>
      <c r="AA147" s="61" t="str">
        <f ca="1">IF(AND(AA146=1,SUM($E146:AA146)=1),"Yes","-")</f>
        <v>-</v>
      </c>
      <c r="AB147" s="61" t="str">
        <f ca="1">IF(AND(AB146=1,SUM($E146:AB146)=1),"Yes","-")</f>
        <v>-</v>
      </c>
      <c r="AC147" s="61" t="str">
        <f ca="1">IF(AND(AC146=1,SUM($E146:AC146)=1),"Yes","-")</f>
        <v>-</v>
      </c>
      <c r="AD147" s="61" t="str">
        <f ca="1">IF(AND(AD146=1,SUM($E146:AD146)=1),"Yes","-")</f>
        <v>-</v>
      </c>
      <c r="AE147" s="61" t="str">
        <f ca="1">IF(AND(AE146=1,SUM($E146:AE146)=1),"Yes","-")</f>
        <v>-</v>
      </c>
      <c r="AF147" s="61" t="str">
        <f ca="1">IF(AND(AF146=1,SUM($E146:AF146)=1),"Yes","-")</f>
        <v>-</v>
      </c>
      <c r="AG147" s="61" t="str">
        <f ca="1">IF(AND(AG146=1,SUM($E146:AG146)=1),"Yes","-")</f>
        <v>-</v>
      </c>
      <c r="AH147" s="61" t="str">
        <f ca="1">IF(AND(AH146=1,SUM($E146:AH146)=1),"Yes","-")</f>
        <v>-</v>
      </c>
    </row>
    <row r="148" spans="1:34" ht="14.4" customHeight="1" x14ac:dyDescent="0.3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41" t="s">
        <v>407</v>
      </c>
      <c r="B149" s="229">
        <f ca="1">E149+NPV(HLOOKUP($C$3,$C$7:$E$9,2,FALSE),F149:AH149)</f>
        <v>0</v>
      </c>
      <c r="C149" s="229">
        <f ca="1">SUM(E149:AH149)</f>
        <v>0</v>
      </c>
      <c r="D149" t="s">
        <v>93</v>
      </c>
      <c r="E149" s="60" cm="1">
        <f t="array" aca="1" ref="E149" ca="1">IFERROR(INDEX($E136:$AH136, MAX(1,COLUMN(E149) - MATCH("Yes",$E147:$AH147,0))), 0)</f>
        <v>0</v>
      </c>
      <c r="F149" s="60" cm="1">
        <f t="array" aca="1" ref="F149" ca="1">IFERROR(INDEX($E136:$AH136, MAX(1,COLUMN(F149) - MATCH("Yes",$E147:$AH147,0))), 0)</f>
        <v>0</v>
      </c>
      <c r="G149" s="62" cm="1">
        <f t="array" aca="1" ref="G149" ca="1">IFERROR(INDEX($E136:$AH136, MAX(1,COLUMN(G149) - MATCH("Yes",$E147:$AH147,0))), 0)</f>
        <v>0</v>
      </c>
      <c r="H149" s="231" cm="1">
        <f t="array" aca="1" ref="H149" ca="1">IFERROR(INDEX($E136:$AH136, MAX(1,COLUMN(H149) - MATCH("Yes",$E147:$AH147,0))), 0)</f>
        <v>0</v>
      </c>
      <c r="I149" s="231" cm="1">
        <f t="array" aca="1" ref="I149" ca="1">IFERROR(INDEX($E136:$AH136, MAX(1,COLUMN(I149) - MATCH("Yes",$E147:$AH147,0))), 0)</f>
        <v>0</v>
      </c>
      <c r="J149" s="231" cm="1">
        <f t="array" aca="1" ref="J149" ca="1">IFERROR(INDEX($E136:$AH136, MAX(1,COLUMN(J149) - MATCH("Yes",$E147:$AH147,0))), 0)</f>
        <v>0</v>
      </c>
      <c r="K149" s="64" cm="1">
        <f t="array" aca="1" ref="K149" ca="1">IFERROR(INDEX($E136:$AH136, MAX(1,COLUMN(K149) - MATCH("Yes",$E147:$AH147,0))), 0)</f>
        <v>0</v>
      </c>
      <c r="L149" s="60" cm="1">
        <f t="array" aca="1" ref="L149" ca="1">IFERROR(INDEX($E136:$AH136, MAX(1,COLUMN(L149) - MATCH("Yes",$E147:$AH147,0))), 0)</f>
        <v>0</v>
      </c>
      <c r="M149" s="60" cm="1">
        <f t="array" aca="1" ref="M149" ca="1">IFERROR(INDEX($E136:$AH136, MAX(1,COLUMN(M149) - MATCH("Yes",$E147:$AH147,0))), 0)</f>
        <v>0</v>
      </c>
      <c r="N149" s="60" cm="1">
        <f t="array" aca="1" ref="N149" ca="1">IFERROR(INDEX($E136:$AH136, MAX(1,COLUMN(N149) - MATCH("Yes",$E147:$AH147,0))), 0)</f>
        <v>0</v>
      </c>
      <c r="O149" s="60" cm="1">
        <f t="array" aca="1" ref="O149" ca="1">IFERROR(INDEX($E136:$AH136, MAX(1,COLUMN(O149) - MATCH("Yes",$E147:$AH147,0))), 0)</f>
        <v>0</v>
      </c>
      <c r="P149" s="60" cm="1">
        <f t="array" aca="1" ref="P149" ca="1">IFERROR(INDEX($E136:$AH136, MAX(1,COLUMN(P149) - MATCH("Yes",$E147:$AH147,0))), 0)</f>
        <v>0</v>
      </c>
      <c r="Q149" s="60" cm="1">
        <f t="array" aca="1" ref="Q149" ca="1">IFERROR(INDEX($E136:$AH136, MAX(1,COLUMN(Q149) - MATCH("Yes",$E147:$AH147,0))), 0)</f>
        <v>0</v>
      </c>
      <c r="R149" s="60" cm="1">
        <f t="array" aca="1" ref="R149" ca="1">IFERROR(INDEX($E136:$AH136, MAX(1,COLUMN(R149) - MATCH("Yes",$E147:$AH147,0))), 0)</f>
        <v>0</v>
      </c>
      <c r="S149" s="60" cm="1">
        <f t="array" aca="1" ref="S149" ca="1">IFERROR(INDEX($E136:$AH136, MAX(1,COLUMN(S149) - MATCH("Yes",$E147:$AH147,0))), 0)</f>
        <v>0</v>
      </c>
      <c r="T149" s="60" cm="1">
        <f t="array" aca="1" ref="T149" ca="1">IFERROR(INDEX($E136:$AH136, MAX(1,COLUMN(T149) - MATCH("Yes",$E147:$AH147,0))), 0)</f>
        <v>0</v>
      </c>
      <c r="U149" s="60" cm="1">
        <f t="array" aca="1" ref="U149" ca="1">IFERROR(INDEX($E136:$AH136, MAX(1,COLUMN(U149) - MATCH("Yes",$E147:$AH147,0))), 0)</f>
        <v>0</v>
      </c>
      <c r="V149" s="60" cm="1">
        <f t="array" aca="1" ref="V149" ca="1">IFERROR(INDEX($E136:$AH136, MAX(1,COLUMN(V149) - MATCH("Yes",$E147:$AH147,0))), 0)</f>
        <v>0</v>
      </c>
      <c r="W149" s="60" cm="1">
        <f t="array" aca="1" ref="W149" ca="1">IFERROR(INDEX($E136:$AH136, MAX(1,COLUMN(W149) - MATCH("Yes",$E147:$AH147,0))), 0)</f>
        <v>0</v>
      </c>
      <c r="X149" s="60" cm="1">
        <f t="array" aca="1" ref="X149" ca="1">IFERROR(INDEX($E136:$AH136, MAX(1,COLUMN(X149) - MATCH("Yes",$E147:$AH147,0))), 0)</f>
        <v>0</v>
      </c>
      <c r="Y149" s="60" cm="1">
        <f t="array" aca="1" ref="Y149" ca="1">IFERROR(INDEX($E136:$AH136, MAX(1,COLUMN(Y149) - MATCH("Yes",$E147:$AH147,0))), 0)</f>
        <v>0</v>
      </c>
      <c r="Z149" s="60" cm="1">
        <f t="array" aca="1" ref="Z149" ca="1">IFERROR(INDEX($E136:$AH136, MAX(1,COLUMN(Z149) - MATCH("Yes",$E147:$AH147,0))), 0)</f>
        <v>0</v>
      </c>
      <c r="AA149" s="60" cm="1">
        <f t="array" aca="1" ref="AA149" ca="1">IFERROR(INDEX($E136:$AH136, MAX(1,COLUMN(AA149) - MATCH("Yes",$E147:$AH147,0))), 0)</f>
        <v>0</v>
      </c>
      <c r="AB149" s="60" cm="1">
        <f t="array" aca="1" ref="AB149" ca="1">IFERROR(INDEX($E136:$AH136, MAX(1,COLUMN(AB149) - MATCH("Yes",$E147:$AH147,0))), 0)</f>
        <v>0</v>
      </c>
      <c r="AC149" s="60" cm="1">
        <f t="array" aca="1" ref="AC149" ca="1">IFERROR(INDEX($E136:$AH136, MAX(1,COLUMN(AC149) - MATCH("Yes",$E147:$AH147,0))), 0)</f>
        <v>0</v>
      </c>
      <c r="AD149" s="60" cm="1">
        <f t="array" aca="1" ref="AD149" ca="1">IFERROR(INDEX($E136:$AH136, MAX(1,COLUMN(AD149) - MATCH("Yes",$E147:$AH147,0))), 0)</f>
        <v>0</v>
      </c>
      <c r="AE149" s="60" cm="1">
        <f t="array" aca="1" ref="AE149" ca="1">IFERROR(INDEX($E136:$AH136, MAX(1,COLUMN(AE149) - MATCH("Yes",$E147:$AH147,0))), 0)</f>
        <v>0</v>
      </c>
      <c r="AF149" s="60" cm="1">
        <f t="array" aca="1" ref="AF149" ca="1">IFERROR(INDEX($E136:$AH136, MAX(1,COLUMN(AF149) - MATCH("Yes",$E147:$AH147,0))), 0)</f>
        <v>0</v>
      </c>
      <c r="AG149" s="60" cm="1">
        <f t="array" aca="1" ref="AG149" ca="1">IFERROR(INDEX($E136:$AH136, MAX(1,COLUMN(AG149) - MATCH("Yes",$E147:$AH147,0))), 0)</f>
        <v>0</v>
      </c>
      <c r="AH149" s="60" cm="1">
        <f t="array" aca="1" ref="AH149" ca="1">IFERROR(INDEX($E136:$AH136, MAX(1,COLUMN(AH149) - MATCH("Yes",$E147:$AH147,0))), 0)</f>
        <v>0</v>
      </c>
    </row>
    <row r="150" spans="1:34" ht="14.4" customHeight="1" x14ac:dyDescent="0.3">
      <c r="A150" s="241"/>
      <c r="B150" s="229">
        <f t="shared" ref="B150:B151" ca="1" si="65">E150+NPV(HLOOKUP($C$3,$C$7:$E$9,2,FALSE),F150:AH150)</f>
        <v>0</v>
      </c>
      <c r="C150" s="229">
        <f t="shared" ref="C150:C151" ca="1" si="66">SUM(E150:AH150)</f>
        <v>0</v>
      </c>
      <c r="D150" t="s">
        <v>97</v>
      </c>
      <c r="E150" s="60">
        <f t="shared" ref="E150:AH150" ca="1" si="67">IF(SUM(E146:AH146)=0, E137, PRODUCT(E137*E146))</f>
        <v>0</v>
      </c>
      <c r="F150" s="60">
        <f t="shared" ca="1" si="67"/>
        <v>0</v>
      </c>
      <c r="G150" s="62">
        <f t="shared" ca="1" si="67"/>
        <v>0</v>
      </c>
      <c r="H150" s="231">
        <f t="shared" ca="1" si="67"/>
        <v>0</v>
      </c>
      <c r="I150" s="231">
        <f t="shared" ca="1" si="67"/>
        <v>0</v>
      </c>
      <c r="J150" s="231">
        <f t="shared" ca="1" si="67"/>
        <v>0</v>
      </c>
      <c r="K150" s="64">
        <f t="shared" ca="1" si="67"/>
        <v>0</v>
      </c>
      <c r="L150" s="60">
        <f t="shared" ca="1" si="67"/>
        <v>0</v>
      </c>
      <c r="M150" s="60">
        <f t="shared" ca="1" si="67"/>
        <v>0</v>
      </c>
      <c r="N150" s="60">
        <f t="shared" ca="1" si="67"/>
        <v>0</v>
      </c>
      <c r="O150" s="60">
        <f t="shared" ca="1" si="67"/>
        <v>0</v>
      </c>
      <c r="P150" s="60">
        <f t="shared" ca="1" si="67"/>
        <v>0</v>
      </c>
      <c r="Q150" s="60">
        <f t="shared" ca="1" si="67"/>
        <v>0</v>
      </c>
      <c r="R150" s="60">
        <f t="shared" ca="1" si="67"/>
        <v>0</v>
      </c>
      <c r="S150" s="60">
        <f t="shared" ca="1" si="67"/>
        <v>0</v>
      </c>
      <c r="T150" s="60">
        <f t="shared" ca="1" si="67"/>
        <v>0</v>
      </c>
      <c r="U150" s="60">
        <f t="shared" ca="1" si="67"/>
        <v>0</v>
      </c>
      <c r="V150" s="60">
        <f t="shared" ca="1" si="67"/>
        <v>0</v>
      </c>
      <c r="W150" s="60">
        <f t="shared" ca="1" si="67"/>
        <v>0</v>
      </c>
      <c r="X150" s="60">
        <f t="shared" ca="1" si="67"/>
        <v>0</v>
      </c>
      <c r="Y150" s="60">
        <f t="shared" ca="1" si="67"/>
        <v>0</v>
      </c>
      <c r="Z150" s="60">
        <f t="shared" ca="1" si="67"/>
        <v>0</v>
      </c>
      <c r="AA150" s="60">
        <f t="shared" ca="1" si="67"/>
        <v>0</v>
      </c>
      <c r="AB150" s="60">
        <f t="shared" ca="1" si="67"/>
        <v>0</v>
      </c>
      <c r="AC150" s="60">
        <f t="shared" ca="1" si="67"/>
        <v>0</v>
      </c>
      <c r="AD150" s="60">
        <f t="shared" ca="1" si="67"/>
        <v>0</v>
      </c>
      <c r="AE150" s="60">
        <f t="shared" ca="1" si="67"/>
        <v>0</v>
      </c>
      <c r="AF150" s="60">
        <f t="shared" ca="1" si="67"/>
        <v>0</v>
      </c>
      <c r="AG150" s="60">
        <f t="shared" ca="1" si="67"/>
        <v>0</v>
      </c>
      <c r="AH150" s="60">
        <f t="shared" ca="1" si="67"/>
        <v>0</v>
      </c>
    </row>
    <row r="151" spans="1:34" ht="14.4" customHeight="1" x14ac:dyDescent="0.3">
      <c r="A151" s="241"/>
      <c r="B151" s="229">
        <f t="shared" ca="1" si="65"/>
        <v>0</v>
      </c>
      <c r="C151" s="229">
        <f t="shared" ca="1" si="66"/>
        <v>0</v>
      </c>
      <c r="D151" t="s">
        <v>401</v>
      </c>
      <c r="E151" s="60">
        <f t="shared" ref="E151:AH151" ca="1" si="68">IF(SUM(E146:AH146)=0, E137, PRODUCT(E138*E146))</f>
        <v>0</v>
      </c>
      <c r="F151" s="60">
        <f t="shared" ca="1" si="68"/>
        <v>0</v>
      </c>
      <c r="G151" s="62">
        <f t="shared" ca="1" si="68"/>
        <v>0</v>
      </c>
      <c r="H151" s="231">
        <f t="shared" ca="1" si="68"/>
        <v>0</v>
      </c>
      <c r="I151" s="231">
        <f t="shared" ca="1" si="68"/>
        <v>0</v>
      </c>
      <c r="J151" s="231">
        <f t="shared" ca="1" si="68"/>
        <v>0</v>
      </c>
      <c r="K151" s="64">
        <f t="shared" ca="1" si="68"/>
        <v>0</v>
      </c>
      <c r="L151" s="60">
        <f t="shared" ca="1" si="68"/>
        <v>0</v>
      </c>
      <c r="M151" s="60">
        <f t="shared" ca="1" si="68"/>
        <v>0</v>
      </c>
      <c r="N151" s="60">
        <f t="shared" ca="1" si="68"/>
        <v>0</v>
      </c>
      <c r="O151" s="60">
        <f t="shared" ca="1" si="68"/>
        <v>0</v>
      </c>
      <c r="P151" s="60">
        <f t="shared" ca="1" si="68"/>
        <v>0</v>
      </c>
      <c r="Q151" s="60">
        <f t="shared" ca="1" si="68"/>
        <v>0</v>
      </c>
      <c r="R151" s="60">
        <f t="shared" ca="1" si="68"/>
        <v>0</v>
      </c>
      <c r="S151" s="60">
        <f t="shared" ca="1" si="68"/>
        <v>0</v>
      </c>
      <c r="T151" s="60">
        <f t="shared" ca="1" si="68"/>
        <v>0</v>
      </c>
      <c r="U151" s="60">
        <f t="shared" ca="1" si="68"/>
        <v>0</v>
      </c>
      <c r="V151" s="60">
        <f t="shared" ca="1" si="68"/>
        <v>0</v>
      </c>
      <c r="W151" s="60">
        <f t="shared" ca="1" si="68"/>
        <v>0</v>
      </c>
      <c r="X151" s="60">
        <f t="shared" ca="1" si="68"/>
        <v>0</v>
      </c>
      <c r="Y151" s="60">
        <f t="shared" ca="1" si="68"/>
        <v>0</v>
      </c>
      <c r="Z151" s="60">
        <f t="shared" ca="1" si="68"/>
        <v>0</v>
      </c>
      <c r="AA151" s="60">
        <f t="shared" ca="1" si="68"/>
        <v>0</v>
      </c>
      <c r="AB151" s="60">
        <f t="shared" ca="1" si="68"/>
        <v>0</v>
      </c>
      <c r="AC151" s="60">
        <f t="shared" ca="1" si="68"/>
        <v>0</v>
      </c>
      <c r="AD151" s="60">
        <f t="shared" ca="1" si="68"/>
        <v>0</v>
      </c>
      <c r="AE151" s="60">
        <f t="shared" ca="1" si="68"/>
        <v>0</v>
      </c>
      <c r="AF151" s="60">
        <f t="shared" ca="1" si="68"/>
        <v>0</v>
      </c>
      <c r="AG151" s="60">
        <f t="shared" ca="1" si="68"/>
        <v>0</v>
      </c>
      <c r="AH151" s="60">
        <f t="shared" ca="1" si="68"/>
        <v>0</v>
      </c>
    </row>
    <row r="152" spans="1:34" ht="14.4" customHeight="1" x14ac:dyDescent="0.3">
      <c r="A152" s="241"/>
      <c r="B152" s="229">
        <f ca="1">E152+NPV(HLOOKUP($C$3,$C$7:$E$9,2,FALSE),F152:AH152)</f>
        <v>0</v>
      </c>
      <c r="C152" s="229">
        <f ca="1">SUM(E152:AH152)</f>
        <v>0</v>
      </c>
      <c r="D152" t="s">
        <v>402</v>
      </c>
      <c r="E152" s="45">
        <f t="shared" ref="E152:AH152" ca="1" si="69">E151-SUM(E149:E150)</f>
        <v>0</v>
      </c>
      <c r="F152" s="45">
        <f t="shared" ca="1" si="69"/>
        <v>0</v>
      </c>
      <c r="G152" s="54">
        <f t="shared" ca="1" si="69"/>
        <v>0</v>
      </c>
      <c r="H152" s="55">
        <f t="shared" ca="1" si="69"/>
        <v>0</v>
      </c>
      <c r="I152" s="55">
        <f t="shared" ca="1" si="69"/>
        <v>0</v>
      </c>
      <c r="J152" s="55">
        <f t="shared" ca="1" si="69"/>
        <v>0</v>
      </c>
      <c r="K152" s="56">
        <f t="shared" ca="1" si="69"/>
        <v>0</v>
      </c>
      <c r="L152" s="45">
        <f t="shared" ca="1" si="69"/>
        <v>0</v>
      </c>
      <c r="M152" s="60">
        <f t="shared" ca="1" si="69"/>
        <v>0</v>
      </c>
      <c r="N152" s="60">
        <f t="shared" ca="1" si="69"/>
        <v>0</v>
      </c>
      <c r="O152" s="60">
        <f t="shared" ca="1" si="69"/>
        <v>0</v>
      </c>
      <c r="P152" s="60">
        <f t="shared" ca="1" si="69"/>
        <v>0</v>
      </c>
      <c r="Q152" s="60">
        <f t="shared" ca="1" si="69"/>
        <v>0</v>
      </c>
      <c r="R152" s="60">
        <f t="shared" ca="1" si="69"/>
        <v>0</v>
      </c>
      <c r="S152" s="60">
        <f t="shared" ca="1" si="69"/>
        <v>0</v>
      </c>
      <c r="T152" s="60">
        <f t="shared" ca="1" si="69"/>
        <v>0</v>
      </c>
      <c r="U152" s="60">
        <f t="shared" ca="1" si="69"/>
        <v>0</v>
      </c>
      <c r="V152" s="60">
        <f t="shared" ca="1" si="69"/>
        <v>0</v>
      </c>
      <c r="W152" s="60">
        <f t="shared" ca="1" si="69"/>
        <v>0</v>
      </c>
      <c r="X152" s="60">
        <f t="shared" ca="1" si="69"/>
        <v>0</v>
      </c>
      <c r="Y152" s="60">
        <f t="shared" ca="1" si="69"/>
        <v>0</v>
      </c>
      <c r="Z152" s="60">
        <f t="shared" ca="1" si="69"/>
        <v>0</v>
      </c>
      <c r="AA152" s="60">
        <f t="shared" ca="1" si="69"/>
        <v>0</v>
      </c>
      <c r="AB152" s="60">
        <f t="shared" ca="1" si="69"/>
        <v>0</v>
      </c>
      <c r="AC152" s="60">
        <f t="shared" ca="1" si="69"/>
        <v>0</v>
      </c>
      <c r="AD152" s="60">
        <f t="shared" ca="1" si="69"/>
        <v>0</v>
      </c>
      <c r="AE152" s="60">
        <f t="shared" ca="1" si="69"/>
        <v>0</v>
      </c>
      <c r="AF152" s="60">
        <f t="shared" ca="1" si="69"/>
        <v>0</v>
      </c>
      <c r="AG152" s="60">
        <f t="shared" ca="1" si="69"/>
        <v>0</v>
      </c>
      <c r="AH152" s="60">
        <f t="shared" ca="1" si="69"/>
        <v>0</v>
      </c>
    </row>
    <row r="153" spans="1:34" ht="14.4" customHeight="1" thickBot="1" x14ac:dyDescent="0.35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215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42" t="s">
        <v>403</v>
      </c>
      <c r="B155" s="41" t="s">
        <v>220</v>
      </c>
      <c r="C155" s="41" t="s">
        <v>203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33">
        <f ca="1">E156+NPV(HLOOKUP($C$3,$C$7:$E$9,2,FALSE),F156:AH156)</f>
        <v>0</v>
      </c>
      <c r="C156" s="233">
        <f ca="1">SUM(E156:AH156)</f>
        <v>0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0</v>
      </c>
      <c r="H156" s="230">
        <f>HLOOKUP($C$4,$C$7:$E$9,3,FALSE)*'2.3.1 Cost_Sum'!I183</f>
        <v>0</v>
      </c>
      <c r="I156" s="230">
        <f>HLOOKUP($C$4,$C$7:$E$9,3,FALSE)*'2.3.1 Cost_Sum'!J183</f>
        <v>0</v>
      </c>
      <c r="J156" s="230">
        <f>HLOOKUP($C$4,$C$7:$E$9,3,FALSE)*'2.3.1 Cost_Sum'!K183</f>
        <v>0</v>
      </c>
      <c r="K156" s="56">
        <f>HLOOKUP($C$4,$C$7:$E$9,3,FALSE)*'2.3.1 Cost_Sum'!L183</f>
        <v>0</v>
      </c>
      <c r="L156" s="60">
        <f ca="1">HLOOKUP($C$4,$C$7:$E$9,3,FALSE)*'2.3.1 Cost_Sum'!M183</f>
        <v>0</v>
      </c>
      <c r="M156" s="60">
        <f ca="1">HLOOKUP($C$4,$C$7:$E$9,3,FALSE)*'2.3.1 Cost_Sum'!N183</f>
        <v>0</v>
      </c>
      <c r="N156" s="60">
        <f ca="1">HLOOKUP($C$4,$C$7:$E$9,3,FALSE)*'2.3.1 Cost_Sum'!O183</f>
        <v>0</v>
      </c>
      <c r="O156" s="60">
        <f ca="1">HLOOKUP($C$4,$C$7:$E$9,3,FALSE)*'2.3.1 Cost_Sum'!P183</f>
        <v>0</v>
      </c>
      <c r="P156" s="60">
        <f ca="1">HLOOKUP($C$4,$C$7:$E$9,3,FALSE)*'2.3.1 Cost_Sum'!Q183</f>
        <v>0</v>
      </c>
      <c r="Q156" s="60">
        <f ca="1">HLOOKUP($C$4,$C$7:$E$9,3,FALSE)*'2.3.1 Cost_Sum'!R183</f>
        <v>0</v>
      </c>
      <c r="R156" s="60">
        <f ca="1">HLOOKUP($C$4,$C$7:$E$9,3,FALSE)*'2.3.1 Cost_Sum'!S183</f>
        <v>0</v>
      </c>
      <c r="S156" s="60">
        <f ca="1">HLOOKUP($C$4,$C$7:$E$9,3,FALSE)*'2.3.1 Cost_Sum'!T183</f>
        <v>0</v>
      </c>
      <c r="T156" s="60">
        <f ca="1">HLOOKUP($C$4,$C$7:$E$9,3,FALSE)*'2.3.1 Cost_Sum'!U183</f>
        <v>0</v>
      </c>
      <c r="U156" s="60">
        <f ca="1">HLOOKUP($C$4,$C$7:$E$9,3,FALSE)*'2.3.1 Cost_Sum'!V183</f>
        <v>0</v>
      </c>
      <c r="V156" s="60">
        <f ca="1">HLOOKUP($C$4,$C$7:$E$9,3,FALSE)*'2.3.1 Cost_Sum'!W183</f>
        <v>0</v>
      </c>
      <c r="W156" s="60">
        <f ca="1">HLOOKUP($C$4,$C$7:$E$9,3,FALSE)*'2.3.1 Cost_Sum'!X183</f>
        <v>0</v>
      </c>
      <c r="X156" s="60">
        <f ca="1">HLOOKUP($C$4,$C$7:$E$9,3,FALSE)*'2.3.1 Cost_Sum'!Y183</f>
        <v>0</v>
      </c>
      <c r="Y156" s="60">
        <f ca="1">HLOOKUP($C$4,$C$7:$E$9,3,FALSE)*'2.3.1 Cost_Sum'!Z183</f>
        <v>0</v>
      </c>
      <c r="Z156" s="60">
        <f ca="1">HLOOKUP($C$4,$C$7:$E$9,3,FALSE)*'2.3.1 Cost_Sum'!AA183</f>
        <v>0</v>
      </c>
      <c r="AA156" s="60">
        <f ca="1">HLOOKUP($C$4,$C$7:$E$9,3,FALSE)*'2.3.1 Cost_Sum'!AB183</f>
        <v>0</v>
      </c>
      <c r="AB156" s="60">
        <f ca="1">HLOOKUP($C$4,$C$7:$E$9,3,FALSE)*'2.3.1 Cost_Sum'!AC183</f>
        <v>0</v>
      </c>
      <c r="AC156" s="60">
        <f ca="1">HLOOKUP($C$4,$C$7:$E$9,3,FALSE)*'2.3.1 Cost_Sum'!AD183</f>
        <v>0</v>
      </c>
      <c r="AD156" s="60">
        <f ca="1">HLOOKUP($C$4,$C$7:$E$9,3,FALSE)*'2.3.1 Cost_Sum'!AE183</f>
        <v>0</v>
      </c>
      <c r="AE156" s="60">
        <f ca="1">HLOOKUP($C$4,$C$7:$E$9,3,FALSE)*'2.3.1 Cost_Sum'!AF183</f>
        <v>0</v>
      </c>
      <c r="AF156" s="60">
        <f ca="1">HLOOKUP($C$4,$C$7:$E$9,3,FALSE)*'2.3.1 Cost_Sum'!AG183</f>
        <v>0</v>
      </c>
      <c r="AG156" s="60">
        <f ca="1">HLOOKUP($C$4,$C$7:$E$9,3,FALSE)*'2.3.1 Cost_Sum'!AH183</f>
        <v>0</v>
      </c>
      <c r="AH156" s="60">
        <f ca="1">HLOOKUP($C$4,$C$7:$E$9,3,FALSE)*'2.3.1 Cost_Sum'!AI183</f>
        <v>0</v>
      </c>
    </row>
    <row r="157" spans="1:34" s="40" customFormat="1" ht="14.4" customHeight="1" x14ac:dyDescent="0.3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30">
        <f>HLOOKUP($C$4,$C$7:$E$9,3,FALSE)*'2.3.1 Cost_Sum'!I184</f>
        <v>0</v>
      </c>
      <c r="I157" s="230">
        <f>HLOOKUP($C$4,$C$7:$E$9,3,FALSE)*'2.3.1 Cost_Sum'!J184</f>
        <v>0</v>
      </c>
      <c r="J157" s="230">
        <f>HLOOKUP($C$4,$C$7:$E$9,3,FALSE)*'2.3.1 Cost_Sum'!K184</f>
        <v>0</v>
      </c>
      <c r="K157" s="56">
        <f>HLOOKUP($C$4,$C$7:$E$9,3,FALSE)*'2.3.1 Cost_Sum'!L184</f>
        <v>0</v>
      </c>
      <c r="L157" s="60">
        <f>HLOOKUP($C$4,$C$7:$E$9,3,FALSE)*'2.3.1 Cost_Sum'!M184</f>
        <v>0</v>
      </c>
      <c r="M157" s="60">
        <f>HLOOKUP($C$4,$C$7:$E$9,3,FALSE)*'2.3.1 Cost_Sum'!N184</f>
        <v>0</v>
      </c>
      <c r="N157" s="60">
        <f>HLOOKUP($C$4,$C$7:$E$9,3,FALSE)*'2.3.1 Cost_Sum'!O184</f>
        <v>0</v>
      </c>
      <c r="O157" s="60">
        <f>HLOOKUP($C$4,$C$7:$E$9,3,FALSE)*'2.3.1 Cost_Sum'!P184</f>
        <v>0</v>
      </c>
      <c r="P157" s="60">
        <f>HLOOKUP($C$4,$C$7:$E$9,3,FALSE)*'2.3.1 Cost_Sum'!Q184</f>
        <v>0</v>
      </c>
      <c r="Q157" s="60">
        <f>HLOOKUP($C$4,$C$7:$E$9,3,FALSE)*'2.3.1 Cost_Sum'!R184</f>
        <v>0</v>
      </c>
      <c r="R157" s="60">
        <f>HLOOKUP($C$4,$C$7:$E$9,3,FALSE)*'2.3.1 Cost_Sum'!S184</f>
        <v>0</v>
      </c>
      <c r="S157" s="60">
        <f>HLOOKUP($C$4,$C$7:$E$9,3,FALSE)*'2.3.1 Cost_Sum'!T184</f>
        <v>0</v>
      </c>
      <c r="T157" s="60">
        <f>HLOOKUP($C$4,$C$7:$E$9,3,FALSE)*'2.3.1 Cost_Sum'!U184</f>
        <v>0</v>
      </c>
      <c r="U157" s="60">
        <f>HLOOKUP($C$4,$C$7:$E$9,3,FALSE)*'2.3.1 Cost_Sum'!V184</f>
        <v>0</v>
      </c>
      <c r="V157" s="60">
        <f>HLOOKUP($C$4,$C$7:$E$9,3,FALSE)*'2.3.1 Cost_Sum'!W184</f>
        <v>0</v>
      </c>
      <c r="W157" s="60">
        <f>HLOOKUP($C$4,$C$7:$E$9,3,FALSE)*'2.3.1 Cost_Sum'!X184</f>
        <v>0</v>
      </c>
      <c r="X157" s="60">
        <f>HLOOKUP($C$4,$C$7:$E$9,3,FALSE)*'2.3.1 Cost_Sum'!Y184</f>
        <v>0</v>
      </c>
      <c r="Y157" s="60">
        <f>HLOOKUP($C$4,$C$7:$E$9,3,FALSE)*'2.3.1 Cost_Sum'!Z184</f>
        <v>0</v>
      </c>
      <c r="Z157" s="60">
        <f>HLOOKUP($C$4,$C$7:$E$9,3,FALSE)*'2.3.1 Cost_Sum'!AA184</f>
        <v>0</v>
      </c>
      <c r="AA157" s="60">
        <f>HLOOKUP($C$4,$C$7:$E$9,3,FALSE)*'2.3.1 Cost_Sum'!AB184</f>
        <v>0</v>
      </c>
      <c r="AB157" s="60">
        <f>HLOOKUP($C$4,$C$7:$E$9,3,FALSE)*'2.3.1 Cost_Sum'!AC184</f>
        <v>0</v>
      </c>
      <c r="AC157" s="60">
        <f>HLOOKUP($C$4,$C$7:$E$9,3,FALSE)*'2.3.1 Cost_Sum'!AD184</f>
        <v>0</v>
      </c>
      <c r="AD157" s="60">
        <f>HLOOKUP($C$4,$C$7:$E$9,3,FALSE)*'2.3.1 Cost_Sum'!AE184</f>
        <v>0</v>
      </c>
      <c r="AE157" s="60">
        <f>HLOOKUP($C$4,$C$7:$E$9,3,FALSE)*'2.3.1 Cost_Sum'!AF184</f>
        <v>0</v>
      </c>
      <c r="AF157" s="60">
        <f>HLOOKUP($C$4,$C$7:$E$9,3,FALSE)*'2.3.1 Cost_Sum'!AG184</f>
        <v>0</v>
      </c>
      <c r="AG157" s="60">
        <f>HLOOKUP($C$4,$C$7:$E$9,3,FALSE)*'2.3.1 Cost_Sum'!AH184</f>
        <v>0</v>
      </c>
      <c r="AH157" s="60">
        <f>HLOOKUP($C$4,$C$7:$E$9,3,FALSE)*'2.3.1 Cost_Sum'!AI184</f>
        <v>0</v>
      </c>
    </row>
    <row r="158" spans="1:34" ht="14.4" customHeight="1" x14ac:dyDescent="0.3">
      <c r="B158" s="229">
        <f>E158+NPV(HLOOKUP($C$3,$C$7:$E$9,2,FALSE),F158:AH158)</f>
        <v>0</v>
      </c>
      <c r="C158" s="229">
        <f>SUM(E158:AH158)</f>
        <v>0</v>
      </c>
      <c r="D158" t="s">
        <v>401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" customHeight="1" x14ac:dyDescent="0.3">
      <c r="B159" s="229">
        <f ca="1">E159+NPV(HLOOKUP($C$3,$C$7:$E$9,2,FALSE),F159:AH159)</f>
        <v>0</v>
      </c>
      <c r="C159" s="229">
        <f ca="1">SUM(E159:AH159)</f>
        <v>0</v>
      </c>
      <c r="D159" t="s">
        <v>402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ca="1" si="72"/>
        <v>0</v>
      </c>
      <c r="M159" s="60">
        <f t="shared" ca="1" si="72"/>
        <v>0</v>
      </c>
      <c r="N159" s="60">
        <f t="shared" ca="1" si="72"/>
        <v>0</v>
      </c>
      <c r="O159" s="60">
        <f t="shared" ca="1" si="72"/>
        <v>0</v>
      </c>
      <c r="P159" s="60">
        <f t="shared" ca="1" si="72"/>
        <v>0</v>
      </c>
      <c r="Q159" s="60">
        <f t="shared" ca="1" si="72"/>
        <v>0</v>
      </c>
      <c r="R159" s="60">
        <f t="shared" ca="1" si="72"/>
        <v>0</v>
      </c>
      <c r="S159" s="60">
        <f t="shared" ca="1" si="72"/>
        <v>0</v>
      </c>
      <c r="T159" s="60">
        <f t="shared" ca="1" si="72"/>
        <v>0</v>
      </c>
      <c r="U159" s="60">
        <f t="shared" ca="1" si="72"/>
        <v>0</v>
      </c>
      <c r="V159" s="60">
        <f t="shared" ca="1" si="72"/>
        <v>0</v>
      </c>
      <c r="W159" s="60">
        <f t="shared" ca="1" si="72"/>
        <v>0</v>
      </c>
      <c r="X159" s="60">
        <f t="shared" ca="1" si="72"/>
        <v>0</v>
      </c>
      <c r="Y159" s="60">
        <f t="shared" ca="1" si="72"/>
        <v>0</v>
      </c>
      <c r="Z159" s="60">
        <f t="shared" ca="1" si="72"/>
        <v>0</v>
      </c>
      <c r="AA159" s="60">
        <f t="shared" ca="1" si="72"/>
        <v>0</v>
      </c>
      <c r="AB159" s="60">
        <f t="shared" ca="1" si="72"/>
        <v>0</v>
      </c>
      <c r="AC159" s="60">
        <f t="shared" ca="1" si="72"/>
        <v>0</v>
      </c>
      <c r="AD159" s="60">
        <f t="shared" ca="1" si="72"/>
        <v>0</v>
      </c>
      <c r="AE159" s="60">
        <f t="shared" ca="1" si="72"/>
        <v>0</v>
      </c>
      <c r="AF159" s="60">
        <f t="shared" ca="1" si="72"/>
        <v>0</v>
      </c>
      <c r="AG159" s="60">
        <f t="shared" ca="1" si="72"/>
        <v>0</v>
      </c>
      <c r="AH159" s="60">
        <f t="shared" ca="1" si="72"/>
        <v>0</v>
      </c>
    </row>
    <row r="160" spans="1:34" ht="14.4" customHeight="1" x14ac:dyDescent="0.3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29"/>
      <c r="C162" s="229"/>
      <c r="D162" t="s">
        <v>204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" customHeight="1" x14ac:dyDescent="0.3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29"/>
      <c r="C164" s="229"/>
      <c r="D164" t="s">
        <v>404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8">
        <f>IF(SUM($E156:G156)&lt;=0,0,-PMT($C$8,VLOOKUP($B154,$B$11:$C$20,2,FALSE),$B156))</f>
        <v>0</v>
      </c>
      <c r="H164" s="239">
        <f>IF(SUM($E156:H156)&lt;=0,0,-PMT($C$8,VLOOKUP($B154,$B$11:$C$20,2,FALSE),$B156))</f>
        <v>0</v>
      </c>
      <c r="I164" s="239">
        <f>IF(SUM($E156:I156)&lt;=0,0,-PMT($C$8,VLOOKUP($B154,$B$11:$C$20,2,FALSE),$B156))</f>
        <v>0</v>
      </c>
      <c r="J164" s="239">
        <f>IF(SUM($E156:J156)&lt;=0,0,-PMT($C$8,VLOOKUP($B154,$B$11:$C$20,2,FALSE),$B156))</f>
        <v>0</v>
      </c>
      <c r="K164" s="240">
        <f>IF(SUM($E156:K156)&lt;=0,0,-PMT($C$8,VLOOKUP($B154,$B$11:$C$20,2,FALSE),$B156))</f>
        <v>0</v>
      </c>
      <c r="L164" s="53">
        <f ca="1">IF(SUM($E156:L156)&lt;=0,0,-PMT($C$8,VLOOKUP($B154,$B$11:$C$20,2,FALSE),$B156))</f>
        <v>0</v>
      </c>
      <c r="M164" s="53">
        <f ca="1">IF(SUM($E156:M156)&lt;=0,0,-PMT($C$8,VLOOKUP($B154,$B$11:$C$20,2,FALSE),$B156))</f>
        <v>0</v>
      </c>
      <c r="N164" s="53">
        <f ca="1">IF(SUM($E156:N156)&lt;=0,0,-PMT($C$8,VLOOKUP($B154,$B$11:$C$20,2,FALSE),$B156))</f>
        <v>0</v>
      </c>
      <c r="O164" s="53">
        <f ca="1">IF(SUM($E156:O156)&lt;=0,0,-PMT($C$8,VLOOKUP($B154,$B$11:$C$20,2,FALSE),$B156))</f>
        <v>0</v>
      </c>
      <c r="P164" s="53">
        <f ca="1">IF(SUM($E156:P156)&lt;=0,0,-PMT($C$8,VLOOKUP($B154,$B$11:$C$20,2,FALSE),$B156))</f>
        <v>0</v>
      </c>
      <c r="Q164" s="53">
        <f ca="1">IF(SUM($E156:Q156)&lt;=0,0,-PMT($C$8,VLOOKUP($B154,$B$11:$C$20,2,FALSE),$B156))</f>
        <v>0</v>
      </c>
      <c r="R164" s="53">
        <f ca="1">IF(SUM($E156:R156)&lt;=0,0,-PMT($C$8,VLOOKUP($B154,$B$11:$C$20,2,FALSE),$B156))</f>
        <v>0</v>
      </c>
      <c r="S164" s="53">
        <f ca="1">IF(SUM($E156:S156)&lt;=0,0,-PMT($C$8,VLOOKUP($B154,$B$11:$C$20,2,FALSE),$B156))</f>
        <v>0</v>
      </c>
      <c r="T164" s="53">
        <f ca="1">IF(SUM($E156:T156)&lt;=0,0,-PMT($C$8,VLOOKUP($B154,$B$11:$C$20,2,FALSE),$B156))</f>
        <v>0</v>
      </c>
      <c r="U164" s="53">
        <f ca="1">IF(SUM($E156:U156)&lt;=0,0,-PMT($C$8,VLOOKUP($B154,$B$11:$C$20,2,FALSE),$B156))</f>
        <v>0</v>
      </c>
      <c r="V164" s="53">
        <f ca="1">IF(SUM($E156:V156)&lt;=0,0,-PMT($C$8,VLOOKUP($B154,$B$11:$C$20,2,FALSE),$B156))</f>
        <v>0</v>
      </c>
      <c r="W164" s="53">
        <f ca="1">IF(SUM($E156:W156)&lt;=0,0,-PMT($C$8,VLOOKUP($B154,$B$11:$C$20,2,FALSE),$B156))</f>
        <v>0</v>
      </c>
      <c r="X164" s="53">
        <f ca="1">IF(SUM($E156:X156)&lt;=0,0,-PMT($C$8,VLOOKUP($B154,$B$11:$C$20,2,FALSE),$B156))</f>
        <v>0</v>
      </c>
      <c r="Y164" s="53">
        <f ca="1">IF(SUM($E156:Y156)&lt;=0,0,-PMT($C$8,VLOOKUP($B154,$B$11:$C$20,2,FALSE),$B156))</f>
        <v>0</v>
      </c>
      <c r="Z164" s="53">
        <f ca="1">IF(SUM($E156:Z156)&lt;=0,0,-PMT($C$8,VLOOKUP($B154,$B$11:$C$20,2,FALSE),$B156))</f>
        <v>0</v>
      </c>
      <c r="AA164" s="53">
        <f ca="1">IF(SUM($E156:AA156)&lt;=0,0,-PMT($C$8,VLOOKUP($B154,$B$11:$C$20,2,FALSE),$B156))</f>
        <v>0</v>
      </c>
      <c r="AB164" s="53">
        <f ca="1">IF(SUM($E156:AB156)&lt;=0,0,-PMT($C$8,VLOOKUP($B154,$B$11:$C$20,2,FALSE),$B156))</f>
        <v>0</v>
      </c>
      <c r="AC164" s="53">
        <f ca="1">IF(SUM($E156:AC156)&lt;=0,0,-PMT($C$8,VLOOKUP($B154,$B$11:$C$20,2,FALSE),$B156))</f>
        <v>0</v>
      </c>
      <c r="AD164" s="53">
        <f ca="1">IF(SUM($E156:AD156)&lt;=0,0,-PMT($C$8,VLOOKUP($B154,$B$11:$C$20,2,FALSE),$B156))</f>
        <v>0</v>
      </c>
      <c r="AE164" s="53">
        <f ca="1">IF(SUM($E156:AE156)&lt;=0,0,-PMT($C$8,VLOOKUP($B154,$B$11:$C$20,2,FALSE),$B156))</f>
        <v>0</v>
      </c>
      <c r="AF164" s="53">
        <f ca="1">IF(SUM($E156:AF156)&lt;=0,0,-PMT($C$8,VLOOKUP($B154,$B$11:$C$20,2,FALSE),$B156))</f>
        <v>0</v>
      </c>
      <c r="AG164" s="53">
        <f ca="1">IF(SUM($E156:AG156)&lt;=0,0,-PMT($C$8,VLOOKUP($B154,$B$11:$C$20,2,FALSE),$B156))</f>
        <v>0</v>
      </c>
      <c r="AH164" s="53">
        <f ca="1">IF(SUM($E156:AH156)&lt;=0,0,-PMT($C$8,VLOOKUP($B154,$B$11:$C$20,2,FALSE),$B156))</f>
        <v>0</v>
      </c>
    </row>
    <row r="165" spans="1:34" ht="14.4" customHeight="1" x14ac:dyDescent="0.3">
      <c r="B165" s="229"/>
      <c r="C165" s="229"/>
      <c r="D165" t="s">
        <v>405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ca="1" si="73"/>
        <v>0</v>
      </c>
      <c r="M165" s="53">
        <f t="shared" ca="1" si="73"/>
        <v>0</v>
      </c>
      <c r="N165" s="53">
        <f t="shared" ca="1" si="73"/>
        <v>0</v>
      </c>
      <c r="O165" s="53">
        <f t="shared" ca="1" si="73"/>
        <v>0</v>
      </c>
      <c r="P165" s="53">
        <f t="shared" ca="1" si="73"/>
        <v>0</v>
      </c>
      <c r="Q165" s="53">
        <f t="shared" ca="1" si="73"/>
        <v>0</v>
      </c>
      <c r="R165" s="53">
        <f t="shared" ca="1" si="73"/>
        <v>0</v>
      </c>
      <c r="S165" s="53">
        <f t="shared" ca="1" si="73"/>
        <v>0</v>
      </c>
      <c r="T165" s="53">
        <f t="shared" ca="1" si="73"/>
        <v>0</v>
      </c>
      <c r="U165" s="53">
        <f t="shared" ca="1" si="73"/>
        <v>0</v>
      </c>
      <c r="V165" s="53">
        <f t="shared" ca="1" si="73"/>
        <v>0</v>
      </c>
      <c r="W165" s="53">
        <f t="shared" ca="1" si="73"/>
        <v>0</v>
      </c>
      <c r="X165" s="53">
        <f t="shared" ca="1" si="73"/>
        <v>0</v>
      </c>
      <c r="Y165" s="53">
        <f t="shared" ca="1" si="73"/>
        <v>0</v>
      </c>
      <c r="Z165" s="53">
        <f t="shared" ca="1" si="73"/>
        <v>0</v>
      </c>
      <c r="AA165" s="53">
        <f t="shared" ca="1" si="73"/>
        <v>0</v>
      </c>
      <c r="AB165" s="53">
        <f t="shared" ca="1" si="73"/>
        <v>0</v>
      </c>
      <c r="AC165" s="53">
        <f t="shared" ca="1" si="73"/>
        <v>0</v>
      </c>
      <c r="AD165" s="53">
        <f t="shared" ca="1" si="73"/>
        <v>0</v>
      </c>
      <c r="AE165" s="53">
        <f t="shared" ca="1" si="73"/>
        <v>0</v>
      </c>
      <c r="AF165" s="53">
        <f t="shared" ca="1" si="73"/>
        <v>0</v>
      </c>
      <c r="AG165" s="53">
        <f t="shared" ca="1" si="73"/>
        <v>0</v>
      </c>
      <c r="AH165" s="53">
        <f t="shared" ca="1" si="73"/>
        <v>0</v>
      </c>
    </row>
    <row r="166" spans="1:34" ht="14.4" customHeight="1" x14ac:dyDescent="0.3">
      <c r="B166" s="229"/>
      <c r="C166" s="229"/>
      <c r="D166" t="s">
        <v>406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ca="1" si="74"/>
        <v>0</v>
      </c>
      <c r="M166" s="53">
        <f t="shared" ca="1" si="74"/>
        <v>0</v>
      </c>
      <c r="N166" s="53">
        <f t="shared" ca="1" si="74"/>
        <v>0</v>
      </c>
      <c r="O166" s="53">
        <f t="shared" ca="1" si="74"/>
        <v>0</v>
      </c>
      <c r="P166" s="53">
        <f t="shared" ca="1" si="74"/>
        <v>0</v>
      </c>
      <c r="Q166" s="53">
        <f t="shared" ca="1" si="74"/>
        <v>0</v>
      </c>
      <c r="R166" s="53">
        <f t="shared" ca="1" si="74"/>
        <v>0</v>
      </c>
      <c r="S166" s="53">
        <f t="shared" ca="1" si="74"/>
        <v>0</v>
      </c>
      <c r="T166" s="53">
        <f t="shared" ca="1" si="74"/>
        <v>0</v>
      </c>
      <c r="U166" s="53">
        <f t="shared" ca="1" si="74"/>
        <v>0</v>
      </c>
      <c r="V166" s="53">
        <f t="shared" ca="1" si="74"/>
        <v>0</v>
      </c>
      <c r="W166" s="53">
        <f t="shared" ca="1" si="74"/>
        <v>0</v>
      </c>
      <c r="X166" s="53">
        <f t="shared" ca="1" si="74"/>
        <v>0</v>
      </c>
      <c r="Y166" s="53">
        <f t="shared" ca="1" si="74"/>
        <v>0</v>
      </c>
      <c r="Z166" s="53">
        <f t="shared" ca="1" si="74"/>
        <v>0</v>
      </c>
      <c r="AA166" s="53">
        <f t="shared" ca="1" si="74"/>
        <v>0</v>
      </c>
      <c r="AB166" s="53">
        <f t="shared" ca="1" si="74"/>
        <v>0</v>
      </c>
      <c r="AC166" s="53">
        <f t="shared" ca="1" si="74"/>
        <v>0</v>
      </c>
      <c r="AD166" s="53">
        <f t="shared" ca="1" si="74"/>
        <v>0</v>
      </c>
      <c r="AE166" s="53">
        <f t="shared" ca="1" si="74"/>
        <v>0</v>
      </c>
      <c r="AF166" s="53">
        <f t="shared" ca="1" si="74"/>
        <v>0</v>
      </c>
      <c r="AG166" s="53">
        <f t="shared" ca="1" si="74"/>
        <v>0</v>
      </c>
      <c r="AH166" s="53">
        <f t="shared" ca="1" si="74"/>
        <v>0</v>
      </c>
    </row>
    <row r="167" spans="1:34" x14ac:dyDescent="0.3">
      <c r="B167" s="229"/>
      <c r="C167" s="229"/>
      <c r="D167" t="s">
        <v>227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 ca="1">IF(AND(L166=1,SUM($E166:L166)=1),"Yes","-")</f>
        <v>-</v>
      </c>
      <c r="M167" s="61" t="str">
        <f ca="1">IF(AND(M166=1,SUM($E166:M166)=1),"Yes","-")</f>
        <v>-</v>
      </c>
      <c r="N167" s="61" t="str">
        <f ca="1">IF(AND(N166=1,SUM($E166:N166)=1),"Yes","-")</f>
        <v>-</v>
      </c>
      <c r="O167" s="61" t="str">
        <f ca="1">IF(AND(O166=1,SUM($E166:O166)=1),"Yes","-")</f>
        <v>-</v>
      </c>
      <c r="P167" s="61" t="str">
        <f ca="1">IF(AND(P166=1,SUM($E166:P166)=1),"Yes","-")</f>
        <v>-</v>
      </c>
      <c r="Q167" s="61" t="str">
        <f ca="1">IF(AND(Q166=1,SUM($E166:Q166)=1),"Yes","-")</f>
        <v>-</v>
      </c>
      <c r="R167" s="61" t="str">
        <f ca="1">IF(AND(R166=1,SUM($E166:R166)=1),"Yes","-")</f>
        <v>-</v>
      </c>
      <c r="S167" s="61" t="str">
        <f ca="1">IF(AND(S166=1,SUM($E166:S166)=1),"Yes","-")</f>
        <v>-</v>
      </c>
      <c r="T167" s="61" t="str">
        <f ca="1">IF(AND(T166=1,SUM($E166:T166)=1),"Yes","-")</f>
        <v>-</v>
      </c>
      <c r="U167" s="61" t="str">
        <f ca="1">IF(AND(U166=1,SUM($E166:U166)=1),"Yes","-")</f>
        <v>-</v>
      </c>
      <c r="V167" s="61" t="str">
        <f ca="1">IF(AND(V166=1,SUM($E166:V166)=1),"Yes","-")</f>
        <v>-</v>
      </c>
      <c r="W167" s="61" t="str">
        <f ca="1">IF(AND(W166=1,SUM($E166:W166)=1),"Yes","-")</f>
        <v>-</v>
      </c>
      <c r="X167" s="61" t="str">
        <f ca="1">IF(AND(X166=1,SUM($E166:X166)=1),"Yes","-")</f>
        <v>-</v>
      </c>
      <c r="Y167" s="61" t="str">
        <f ca="1">IF(AND(Y166=1,SUM($E166:Y166)=1),"Yes","-")</f>
        <v>-</v>
      </c>
      <c r="Z167" s="61" t="str">
        <f ca="1">IF(AND(Z166=1,SUM($E166:Z166)=1),"Yes","-")</f>
        <v>-</v>
      </c>
      <c r="AA167" s="61" t="str">
        <f ca="1">IF(AND(AA166=1,SUM($E166:AA166)=1),"Yes","-")</f>
        <v>-</v>
      </c>
      <c r="AB167" s="61" t="str">
        <f ca="1">IF(AND(AB166=1,SUM($E166:AB166)=1),"Yes","-")</f>
        <v>-</v>
      </c>
      <c r="AC167" s="61" t="str">
        <f ca="1">IF(AND(AC166=1,SUM($E166:AC166)=1),"Yes","-")</f>
        <v>-</v>
      </c>
      <c r="AD167" s="61" t="str">
        <f ca="1">IF(AND(AD166=1,SUM($E166:AD166)=1),"Yes","-")</f>
        <v>-</v>
      </c>
      <c r="AE167" s="61" t="str">
        <f ca="1">IF(AND(AE166=1,SUM($E166:AE166)=1),"Yes","-")</f>
        <v>-</v>
      </c>
      <c r="AF167" s="61" t="str">
        <f ca="1">IF(AND(AF166=1,SUM($E166:AF166)=1),"Yes","-")</f>
        <v>-</v>
      </c>
      <c r="AG167" s="61" t="str">
        <f ca="1">IF(AND(AG166=1,SUM($E166:AG166)=1),"Yes","-")</f>
        <v>-</v>
      </c>
      <c r="AH167" s="61" t="str">
        <f ca="1">IF(AND(AH166=1,SUM($E166:AH166)=1),"Yes","-")</f>
        <v>-</v>
      </c>
    </row>
    <row r="168" spans="1:34" ht="14.4" customHeight="1" x14ac:dyDescent="0.3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41" t="s">
        <v>407</v>
      </c>
      <c r="B169" s="229">
        <f ca="1">E169+NPV(HLOOKUP($C$3,$C$7:$E$9,2,FALSE),F169:AH169)</f>
        <v>0</v>
      </c>
      <c r="C169" s="229">
        <f ca="1">SUM(E169:AH169)</f>
        <v>0</v>
      </c>
      <c r="D169" t="s">
        <v>93</v>
      </c>
      <c r="E169" s="60" cm="1">
        <f t="array" aca="1" ref="E169" ca="1">IFERROR(INDEX($E156:$AH156, MAX(1,COLUMN(E169) - MATCH("Yes",$E167:$AH167,0))), 0)</f>
        <v>0</v>
      </c>
      <c r="F169" s="60" cm="1">
        <f t="array" aca="1" ref="F169" ca="1">IFERROR(INDEX($E156:$AH156, MAX(1,COLUMN(F169) - MATCH("Yes",$E167:$AH167,0))), 0)</f>
        <v>0</v>
      </c>
      <c r="G169" s="62" cm="1">
        <f t="array" aca="1" ref="G169" ca="1">IFERROR(INDEX($E156:$AH156, MAX(1,COLUMN(G169) - MATCH("Yes",$E167:$AH167,0))), 0)</f>
        <v>0</v>
      </c>
      <c r="H169" s="231" cm="1">
        <f t="array" aca="1" ref="H169" ca="1">IFERROR(INDEX($E156:$AH156, MAX(1,COLUMN(H169) - MATCH("Yes",$E167:$AH167,0))), 0)</f>
        <v>0</v>
      </c>
      <c r="I169" s="231" cm="1">
        <f t="array" aca="1" ref="I169" ca="1">IFERROR(INDEX($E156:$AH156, MAX(1,COLUMN(I169) - MATCH("Yes",$E167:$AH167,0))), 0)</f>
        <v>0</v>
      </c>
      <c r="J169" s="231" cm="1">
        <f t="array" aca="1" ref="J169" ca="1">IFERROR(INDEX($E156:$AH156, MAX(1,COLUMN(J169) - MATCH("Yes",$E167:$AH167,0))), 0)</f>
        <v>0</v>
      </c>
      <c r="K169" s="64" cm="1">
        <f t="array" aca="1" ref="K169" ca="1">IFERROR(INDEX($E156:$AH156, MAX(1,COLUMN(K169) - MATCH("Yes",$E167:$AH167,0))), 0)</f>
        <v>0</v>
      </c>
      <c r="L169" s="60" cm="1">
        <f t="array" aca="1" ref="L169" ca="1">IFERROR(INDEX($E156:$AH156, MAX(1,COLUMN(L169) - MATCH("Yes",$E167:$AH167,0))), 0)</f>
        <v>0</v>
      </c>
      <c r="M169" s="60" cm="1">
        <f t="array" aca="1" ref="M169" ca="1">IFERROR(INDEX($E156:$AH156, MAX(1,COLUMN(M169) - MATCH("Yes",$E167:$AH167,0))), 0)</f>
        <v>0</v>
      </c>
      <c r="N169" s="60" cm="1">
        <f t="array" aca="1" ref="N169" ca="1">IFERROR(INDEX($E156:$AH156, MAX(1,COLUMN(N169) - MATCH("Yes",$E167:$AH167,0))), 0)</f>
        <v>0</v>
      </c>
      <c r="O169" s="60" cm="1">
        <f t="array" aca="1" ref="O169" ca="1">IFERROR(INDEX($E156:$AH156, MAX(1,COLUMN(O169) - MATCH("Yes",$E167:$AH167,0))), 0)</f>
        <v>0</v>
      </c>
      <c r="P169" s="60" cm="1">
        <f t="array" aca="1" ref="P169" ca="1">IFERROR(INDEX($E156:$AH156, MAX(1,COLUMN(P169) - MATCH("Yes",$E167:$AH167,0))), 0)</f>
        <v>0</v>
      </c>
      <c r="Q169" s="60" cm="1">
        <f t="array" aca="1" ref="Q169" ca="1">IFERROR(INDEX($E156:$AH156, MAX(1,COLUMN(Q169) - MATCH("Yes",$E167:$AH167,0))), 0)</f>
        <v>0</v>
      </c>
      <c r="R169" s="60" cm="1">
        <f t="array" aca="1" ref="R169" ca="1">IFERROR(INDEX($E156:$AH156, MAX(1,COLUMN(R169) - MATCH("Yes",$E167:$AH167,0))), 0)</f>
        <v>0</v>
      </c>
      <c r="S169" s="60" cm="1">
        <f t="array" aca="1" ref="S169" ca="1">IFERROR(INDEX($E156:$AH156, MAX(1,COLUMN(S169) - MATCH("Yes",$E167:$AH167,0))), 0)</f>
        <v>0</v>
      </c>
      <c r="T169" s="60" cm="1">
        <f t="array" aca="1" ref="T169" ca="1">IFERROR(INDEX($E156:$AH156, MAX(1,COLUMN(T169) - MATCH("Yes",$E167:$AH167,0))), 0)</f>
        <v>0</v>
      </c>
      <c r="U169" s="60" cm="1">
        <f t="array" aca="1" ref="U169" ca="1">IFERROR(INDEX($E156:$AH156, MAX(1,COLUMN(U169) - MATCH("Yes",$E167:$AH167,0))), 0)</f>
        <v>0</v>
      </c>
      <c r="V169" s="60" cm="1">
        <f t="array" aca="1" ref="V169" ca="1">IFERROR(INDEX($E156:$AH156, MAX(1,COLUMN(V169) - MATCH("Yes",$E167:$AH167,0))), 0)</f>
        <v>0</v>
      </c>
      <c r="W169" s="60" cm="1">
        <f t="array" aca="1" ref="W169" ca="1">IFERROR(INDEX($E156:$AH156, MAX(1,COLUMN(W169) - MATCH("Yes",$E167:$AH167,0))), 0)</f>
        <v>0</v>
      </c>
      <c r="X169" s="60" cm="1">
        <f t="array" aca="1" ref="X169" ca="1">IFERROR(INDEX($E156:$AH156, MAX(1,COLUMN(X169) - MATCH("Yes",$E167:$AH167,0))), 0)</f>
        <v>0</v>
      </c>
      <c r="Y169" s="60" cm="1">
        <f t="array" aca="1" ref="Y169" ca="1">IFERROR(INDEX($E156:$AH156, MAX(1,COLUMN(Y169) - MATCH("Yes",$E167:$AH167,0))), 0)</f>
        <v>0</v>
      </c>
      <c r="Z169" s="60" cm="1">
        <f t="array" aca="1" ref="Z169" ca="1">IFERROR(INDEX($E156:$AH156, MAX(1,COLUMN(Z169) - MATCH("Yes",$E167:$AH167,0))), 0)</f>
        <v>0</v>
      </c>
      <c r="AA169" s="60" cm="1">
        <f t="array" aca="1" ref="AA169" ca="1">IFERROR(INDEX($E156:$AH156, MAX(1,COLUMN(AA169) - MATCH("Yes",$E167:$AH167,0))), 0)</f>
        <v>0</v>
      </c>
      <c r="AB169" s="60" cm="1">
        <f t="array" aca="1" ref="AB169" ca="1">IFERROR(INDEX($E156:$AH156, MAX(1,COLUMN(AB169) - MATCH("Yes",$E167:$AH167,0))), 0)</f>
        <v>0</v>
      </c>
      <c r="AC169" s="60" cm="1">
        <f t="array" aca="1" ref="AC169" ca="1">IFERROR(INDEX($E156:$AH156, MAX(1,COLUMN(AC169) - MATCH("Yes",$E167:$AH167,0))), 0)</f>
        <v>0</v>
      </c>
      <c r="AD169" s="60" cm="1">
        <f t="array" aca="1" ref="AD169" ca="1">IFERROR(INDEX($E156:$AH156, MAX(1,COLUMN(AD169) - MATCH("Yes",$E167:$AH167,0))), 0)</f>
        <v>0</v>
      </c>
      <c r="AE169" s="60" cm="1">
        <f t="array" aca="1" ref="AE169" ca="1">IFERROR(INDEX($E156:$AH156, MAX(1,COLUMN(AE169) - MATCH("Yes",$E167:$AH167,0))), 0)</f>
        <v>0</v>
      </c>
      <c r="AF169" s="60" cm="1">
        <f t="array" aca="1" ref="AF169" ca="1">IFERROR(INDEX($E156:$AH156, MAX(1,COLUMN(AF169) - MATCH("Yes",$E167:$AH167,0))), 0)</f>
        <v>0</v>
      </c>
      <c r="AG169" s="60" cm="1">
        <f t="array" aca="1" ref="AG169" ca="1">IFERROR(INDEX($E156:$AH156, MAX(1,COLUMN(AG169) - MATCH("Yes",$E167:$AH167,0))), 0)</f>
        <v>0</v>
      </c>
      <c r="AH169" s="60" cm="1">
        <f t="array" aca="1" ref="AH169" ca="1">IFERROR(INDEX($E156:$AH156, MAX(1,COLUMN(AH169) - MATCH("Yes",$E167:$AH167,0))), 0)</f>
        <v>0</v>
      </c>
    </row>
    <row r="170" spans="1:34" ht="14.4" customHeight="1" x14ac:dyDescent="0.3">
      <c r="A170" s="241"/>
      <c r="B170" s="229">
        <f t="shared" ref="B170:B171" ca="1" si="75">E170+NPV(HLOOKUP($C$3,$C$7:$E$9,2,FALSE),F170:AH170)</f>
        <v>0</v>
      </c>
      <c r="C170" s="229">
        <f t="shared" ref="C170:C171" ca="1" si="76">SUM(E170:AH170)</f>
        <v>0</v>
      </c>
      <c r="D170" t="s">
        <v>97</v>
      </c>
      <c r="E170" s="60">
        <f t="shared" ref="E170:AH170" ca="1" si="77">IF(SUM(E166:AH166)=0, E157, PRODUCT(E157*E166))</f>
        <v>0</v>
      </c>
      <c r="F170" s="60">
        <f t="shared" ca="1" si="77"/>
        <v>0</v>
      </c>
      <c r="G170" s="62">
        <f t="shared" ca="1" si="77"/>
        <v>0</v>
      </c>
      <c r="H170" s="231">
        <f t="shared" ca="1" si="77"/>
        <v>0</v>
      </c>
      <c r="I170" s="231">
        <f t="shared" ca="1" si="77"/>
        <v>0</v>
      </c>
      <c r="J170" s="231">
        <f t="shared" ca="1" si="77"/>
        <v>0</v>
      </c>
      <c r="K170" s="64">
        <f t="shared" ca="1" si="77"/>
        <v>0</v>
      </c>
      <c r="L170" s="60">
        <f t="shared" ca="1" si="77"/>
        <v>0</v>
      </c>
      <c r="M170" s="60">
        <f t="shared" ca="1" si="77"/>
        <v>0</v>
      </c>
      <c r="N170" s="60">
        <f t="shared" ca="1" si="77"/>
        <v>0</v>
      </c>
      <c r="O170" s="60">
        <f t="shared" ca="1" si="77"/>
        <v>0</v>
      </c>
      <c r="P170" s="60">
        <f t="shared" ca="1" si="77"/>
        <v>0</v>
      </c>
      <c r="Q170" s="60">
        <f t="shared" ca="1" si="77"/>
        <v>0</v>
      </c>
      <c r="R170" s="60">
        <f t="shared" ca="1" si="77"/>
        <v>0</v>
      </c>
      <c r="S170" s="60">
        <f t="shared" ca="1" si="77"/>
        <v>0</v>
      </c>
      <c r="T170" s="60">
        <f t="shared" ca="1" si="77"/>
        <v>0</v>
      </c>
      <c r="U170" s="60">
        <f t="shared" ca="1" si="77"/>
        <v>0</v>
      </c>
      <c r="V170" s="60">
        <f t="shared" ca="1" si="77"/>
        <v>0</v>
      </c>
      <c r="W170" s="60">
        <f t="shared" ca="1" si="77"/>
        <v>0</v>
      </c>
      <c r="X170" s="60">
        <f t="shared" ca="1" si="77"/>
        <v>0</v>
      </c>
      <c r="Y170" s="60">
        <f t="shared" ca="1" si="77"/>
        <v>0</v>
      </c>
      <c r="Z170" s="60">
        <f t="shared" ca="1" si="77"/>
        <v>0</v>
      </c>
      <c r="AA170" s="60">
        <f t="shared" ca="1" si="77"/>
        <v>0</v>
      </c>
      <c r="AB170" s="60">
        <f t="shared" ca="1" si="77"/>
        <v>0</v>
      </c>
      <c r="AC170" s="60">
        <f t="shared" ca="1" si="77"/>
        <v>0</v>
      </c>
      <c r="AD170" s="60">
        <f t="shared" ca="1" si="77"/>
        <v>0</v>
      </c>
      <c r="AE170" s="60">
        <f t="shared" ca="1" si="77"/>
        <v>0</v>
      </c>
      <c r="AF170" s="60">
        <f t="shared" ca="1" si="77"/>
        <v>0</v>
      </c>
      <c r="AG170" s="60">
        <f t="shared" ca="1" si="77"/>
        <v>0</v>
      </c>
      <c r="AH170" s="60">
        <f t="shared" ca="1" si="77"/>
        <v>0</v>
      </c>
    </row>
    <row r="171" spans="1:34" ht="14.4" customHeight="1" x14ac:dyDescent="0.3">
      <c r="A171" s="241"/>
      <c r="B171" s="229">
        <f t="shared" ca="1" si="75"/>
        <v>0</v>
      </c>
      <c r="C171" s="229">
        <f t="shared" ca="1" si="76"/>
        <v>0</v>
      </c>
      <c r="D171" t="s">
        <v>401</v>
      </c>
      <c r="E171" s="60">
        <f t="shared" ref="E171:AH171" ca="1" si="78">IF(SUM(E166:AH166)=0, E157, PRODUCT(E158*E166))</f>
        <v>0</v>
      </c>
      <c r="F171" s="60">
        <f t="shared" ca="1" si="78"/>
        <v>0</v>
      </c>
      <c r="G171" s="54">
        <f t="shared" ca="1" si="78"/>
        <v>0</v>
      </c>
      <c r="H171" s="55">
        <f t="shared" ca="1" si="78"/>
        <v>0</v>
      </c>
      <c r="I171" s="55">
        <f t="shared" ca="1" si="78"/>
        <v>0</v>
      </c>
      <c r="J171" s="55">
        <f t="shared" ca="1" si="78"/>
        <v>0</v>
      </c>
      <c r="K171" s="56">
        <f t="shared" ca="1" si="78"/>
        <v>0</v>
      </c>
      <c r="L171" s="60">
        <f t="shared" ca="1" si="78"/>
        <v>0</v>
      </c>
      <c r="M171" s="60">
        <f t="shared" ca="1" si="78"/>
        <v>0</v>
      </c>
      <c r="N171" s="60">
        <f t="shared" ca="1" si="78"/>
        <v>0</v>
      </c>
      <c r="O171" s="60">
        <f t="shared" ca="1" si="78"/>
        <v>0</v>
      </c>
      <c r="P171" s="60">
        <f t="shared" ca="1" si="78"/>
        <v>0</v>
      </c>
      <c r="Q171" s="60">
        <f t="shared" ca="1" si="78"/>
        <v>0</v>
      </c>
      <c r="R171" s="60">
        <f t="shared" ca="1" si="78"/>
        <v>0</v>
      </c>
      <c r="S171" s="60">
        <f t="shared" ca="1" si="78"/>
        <v>0</v>
      </c>
      <c r="T171" s="60">
        <f t="shared" ca="1" si="78"/>
        <v>0</v>
      </c>
      <c r="U171" s="60">
        <f t="shared" ca="1" si="78"/>
        <v>0</v>
      </c>
      <c r="V171" s="60">
        <f t="shared" ca="1" si="78"/>
        <v>0</v>
      </c>
      <c r="W171" s="60">
        <f t="shared" ca="1" si="78"/>
        <v>0</v>
      </c>
      <c r="X171" s="60">
        <f t="shared" ca="1" si="78"/>
        <v>0</v>
      </c>
      <c r="Y171" s="60">
        <f t="shared" ca="1" si="78"/>
        <v>0</v>
      </c>
      <c r="Z171" s="60">
        <f t="shared" ca="1" si="78"/>
        <v>0</v>
      </c>
      <c r="AA171" s="60">
        <f t="shared" ca="1" si="78"/>
        <v>0</v>
      </c>
      <c r="AB171" s="60">
        <f t="shared" ca="1" si="78"/>
        <v>0</v>
      </c>
      <c r="AC171" s="60">
        <f t="shared" ca="1" si="78"/>
        <v>0</v>
      </c>
      <c r="AD171" s="60">
        <f t="shared" ca="1" si="78"/>
        <v>0</v>
      </c>
      <c r="AE171" s="60">
        <f t="shared" ca="1" si="78"/>
        <v>0</v>
      </c>
      <c r="AF171" s="60">
        <f t="shared" ca="1" si="78"/>
        <v>0</v>
      </c>
      <c r="AG171" s="60">
        <f t="shared" ca="1" si="78"/>
        <v>0</v>
      </c>
      <c r="AH171" s="60">
        <f t="shared" ca="1" si="78"/>
        <v>0</v>
      </c>
    </row>
    <row r="172" spans="1:34" ht="14.4" customHeight="1" x14ac:dyDescent="0.3">
      <c r="A172" s="241"/>
      <c r="B172" s="229">
        <f ca="1">E172+NPV(HLOOKUP($C$3,$C$7:$E$9,2,FALSE),F172:AH172)</f>
        <v>0</v>
      </c>
      <c r="C172" s="229">
        <f ca="1">SUM(E172:AH172)</f>
        <v>0</v>
      </c>
      <c r="D172" t="s">
        <v>402</v>
      </c>
      <c r="E172" s="45">
        <f t="shared" ref="E172:AH172" ca="1" si="79">E171-SUM(E169:E170)</f>
        <v>0</v>
      </c>
      <c r="F172" s="45">
        <f t="shared" ca="1" si="79"/>
        <v>0</v>
      </c>
      <c r="G172" s="54">
        <f t="shared" ca="1" si="79"/>
        <v>0</v>
      </c>
      <c r="H172" s="55">
        <f t="shared" ca="1" si="79"/>
        <v>0</v>
      </c>
      <c r="I172" s="55">
        <f t="shared" ca="1" si="79"/>
        <v>0</v>
      </c>
      <c r="J172" s="55">
        <f t="shared" ca="1" si="79"/>
        <v>0</v>
      </c>
      <c r="K172" s="56">
        <f t="shared" ca="1" si="79"/>
        <v>0</v>
      </c>
      <c r="L172" s="45">
        <f t="shared" ca="1" si="79"/>
        <v>0</v>
      </c>
      <c r="M172" s="60">
        <f t="shared" ca="1" si="79"/>
        <v>0</v>
      </c>
      <c r="N172" s="60">
        <f t="shared" ca="1" si="79"/>
        <v>0</v>
      </c>
      <c r="O172" s="60">
        <f t="shared" ca="1" si="79"/>
        <v>0</v>
      </c>
      <c r="P172" s="60">
        <f t="shared" ca="1" si="79"/>
        <v>0</v>
      </c>
      <c r="Q172" s="60">
        <f t="shared" ca="1" si="79"/>
        <v>0</v>
      </c>
      <c r="R172" s="60">
        <f t="shared" ca="1" si="79"/>
        <v>0</v>
      </c>
      <c r="S172" s="60">
        <f t="shared" ca="1" si="79"/>
        <v>0</v>
      </c>
      <c r="T172" s="60">
        <f t="shared" ca="1" si="79"/>
        <v>0</v>
      </c>
      <c r="U172" s="60">
        <f t="shared" ca="1" si="79"/>
        <v>0</v>
      </c>
      <c r="V172" s="60">
        <f t="shared" ca="1" si="79"/>
        <v>0</v>
      </c>
      <c r="W172" s="60">
        <f t="shared" ca="1" si="79"/>
        <v>0</v>
      </c>
      <c r="X172" s="60">
        <f t="shared" ca="1" si="79"/>
        <v>0</v>
      </c>
      <c r="Y172" s="60">
        <f t="shared" ca="1" si="79"/>
        <v>0</v>
      </c>
      <c r="Z172" s="60">
        <f t="shared" ca="1" si="79"/>
        <v>0</v>
      </c>
      <c r="AA172" s="60">
        <f t="shared" ca="1" si="79"/>
        <v>0</v>
      </c>
      <c r="AB172" s="60">
        <f t="shared" ca="1" si="79"/>
        <v>0</v>
      </c>
      <c r="AC172" s="60">
        <f t="shared" ca="1" si="79"/>
        <v>0</v>
      </c>
      <c r="AD172" s="60">
        <f t="shared" ca="1" si="79"/>
        <v>0</v>
      </c>
      <c r="AE172" s="60">
        <f t="shared" ca="1" si="79"/>
        <v>0</v>
      </c>
      <c r="AF172" s="60">
        <f t="shared" ca="1" si="79"/>
        <v>0</v>
      </c>
      <c r="AG172" s="60">
        <f t="shared" ca="1" si="79"/>
        <v>0</v>
      </c>
      <c r="AH172" s="60">
        <f t="shared" ca="1" si="79"/>
        <v>0</v>
      </c>
    </row>
    <row r="173" spans="1:34" ht="14.4" customHeight="1" thickBot="1" x14ac:dyDescent="0.35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216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42" t="s">
        <v>403</v>
      </c>
      <c r="B175" s="41" t="s">
        <v>220</v>
      </c>
      <c r="C175" s="41" t="s">
        <v>203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33">
        <f ca="1">E176+NPV(HLOOKUP($C$3,$C$7:$E$9,2,FALSE),F176:AH176)</f>
        <v>0</v>
      </c>
      <c r="C176" s="233">
        <f ca="1"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 ca="1">HLOOKUP($C$4,$C$7:$E$9,3,FALSE)*'2.3.1 Cost_Sum'!M208</f>
        <v>0</v>
      </c>
      <c r="M176" s="60">
        <f ca="1">HLOOKUP($C$4,$C$7:$E$9,3,FALSE)*'2.3.1 Cost_Sum'!N208</f>
        <v>0</v>
      </c>
      <c r="N176" s="60">
        <f ca="1">HLOOKUP($C$4,$C$7:$E$9,3,FALSE)*'2.3.1 Cost_Sum'!O208</f>
        <v>0</v>
      </c>
      <c r="O176" s="60">
        <f ca="1">HLOOKUP($C$4,$C$7:$E$9,3,FALSE)*'2.3.1 Cost_Sum'!P208</f>
        <v>0</v>
      </c>
      <c r="P176" s="60">
        <f ca="1">HLOOKUP($C$4,$C$7:$E$9,3,FALSE)*'2.3.1 Cost_Sum'!Q208</f>
        <v>0</v>
      </c>
      <c r="Q176" s="60">
        <f ca="1">HLOOKUP($C$4,$C$7:$E$9,3,FALSE)*'2.3.1 Cost_Sum'!R208</f>
        <v>0</v>
      </c>
      <c r="R176" s="60">
        <f ca="1">HLOOKUP($C$4,$C$7:$E$9,3,FALSE)*'2.3.1 Cost_Sum'!S208</f>
        <v>0</v>
      </c>
      <c r="S176" s="60">
        <f ca="1">HLOOKUP($C$4,$C$7:$E$9,3,FALSE)*'2.3.1 Cost_Sum'!T208</f>
        <v>0</v>
      </c>
      <c r="T176" s="60">
        <f ca="1">HLOOKUP($C$4,$C$7:$E$9,3,FALSE)*'2.3.1 Cost_Sum'!U208</f>
        <v>0</v>
      </c>
      <c r="U176" s="60">
        <f ca="1">HLOOKUP($C$4,$C$7:$E$9,3,FALSE)*'2.3.1 Cost_Sum'!V208</f>
        <v>0</v>
      </c>
      <c r="V176" s="60">
        <f ca="1">HLOOKUP($C$4,$C$7:$E$9,3,FALSE)*'2.3.1 Cost_Sum'!W208</f>
        <v>0</v>
      </c>
      <c r="W176" s="60">
        <f ca="1">HLOOKUP($C$4,$C$7:$E$9,3,FALSE)*'2.3.1 Cost_Sum'!X208</f>
        <v>0</v>
      </c>
      <c r="X176" s="60">
        <f ca="1">HLOOKUP($C$4,$C$7:$E$9,3,FALSE)*'2.3.1 Cost_Sum'!Y208</f>
        <v>0</v>
      </c>
      <c r="Y176" s="60">
        <f ca="1">HLOOKUP($C$4,$C$7:$E$9,3,FALSE)*'2.3.1 Cost_Sum'!Z208</f>
        <v>0</v>
      </c>
      <c r="Z176" s="60">
        <f ca="1">HLOOKUP($C$4,$C$7:$E$9,3,FALSE)*'2.3.1 Cost_Sum'!AA208</f>
        <v>0</v>
      </c>
      <c r="AA176" s="60">
        <f ca="1">HLOOKUP($C$4,$C$7:$E$9,3,FALSE)*'2.3.1 Cost_Sum'!AB208</f>
        <v>0</v>
      </c>
      <c r="AB176" s="60">
        <f ca="1">HLOOKUP($C$4,$C$7:$E$9,3,FALSE)*'2.3.1 Cost_Sum'!AC208</f>
        <v>0</v>
      </c>
      <c r="AC176" s="60">
        <f ca="1">HLOOKUP($C$4,$C$7:$E$9,3,FALSE)*'2.3.1 Cost_Sum'!AD208</f>
        <v>0</v>
      </c>
      <c r="AD176" s="60">
        <f ca="1">HLOOKUP($C$4,$C$7:$E$9,3,FALSE)*'2.3.1 Cost_Sum'!AE208</f>
        <v>0</v>
      </c>
      <c r="AE176" s="60">
        <f ca="1">HLOOKUP($C$4,$C$7:$E$9,3,FALSE)*'2.3.1 Cost_Sum'!AF208</f>
        <v>0</v>
      </c>
      <c r="AF176" s="60">
        <f ca="1">HLOOKUP($C$4,$C$7:$E$9,3,FALSE)*'2.3.1 Cost_Sum'!AG208</f>
        <v>0</v>
      </c>
      <c r="AG176" s="60">
        <f ca="1">HLOOKUP($C$4,$C$7:$E$9,3,FALSE)*'2.3.1 Cost_Sum'!AH208</f>
        <v>0</v>
      </c>
      <c r="AH176" s="60">
        <f ca="1">HLOOKUP($C$4,$C$7:$E$9,3,FALSE)*'2.3.1 Cost_Sum'!AI208</f>
        <v>0</v>
      </c>
    </row>
    <row r="177" spans="1:34" s="40" customFormat="1" x14ac:dyDescent="0.3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 x14ac:dyDescent="0.3">
      <c r="B178" s="229">
        <f>E178+NPV(HLOOKUP($C$3,$C$7:$E$9,2,FALSE),F178:AH178)</f>
        <v>0</v>
      </c>
      <c r="C178" s="229">
        <f>SUM(E178:AH178)</f>
        <v>0</v>
      </c>
      <c r="D178" t="s">
        <v>401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 x14ac:dyDescent="0.3">
      <c r="B179" s="229">
        <f ca="1">E179+NPV(HLOOKUP($C$3,$C$7:$E$9,2,FALSE),F179:AH179)</f>
        <v>0</v>
      </c>
      <c r="C179" s="229">
        <f ca="1">SUM(E179:AH179)</f>
        <v>0</v>
      </c>
      <c r="D179" t="s">
        <v>402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ca="1" si="82"/>
        <v>0</v>
      </c>
      <c r="M179" s="60">
        <f t="shared" ca="1" si="82"/>
        <v>0</v>
      </c>
      <c r="N179" s="60">
        <f t="shared" ca="1" si="82"/>
        <v>0</v>
      </c>
      <c r="O179" s="60">
        <f t="shared" ca="1" si="82"/>
        <v>0</v>
      </c>
      <c r="P179" s="60">
        <f t="shared" ca="1" si="82"/>
        <v>0</v>
      </c>
      <c r="Q179" s="60">
        <f t="shared" ca="1" si="82"/>
        <v>0</v>
      </c>
      <c r="R179" s="60">
        <f t="shared" ca="1" si="82"/>
        <v>0</v>
      </c>
      <c r="S179" s="60">
        <f t="shared" ca="1" si="82"/>
        <v>0</v>
      </c>
      <c r="T179" s="60">
        <f t="shared" ca="1" si="82"/>
        <v>0</v>
      </c>
      <c r="U179" s="60">
        <f t="shared" ca="1" si="82"/>
        <v>0</v>
      </c>
      <c r="V179" s="60">
        <f t="shared" ca="1" si="82"/>
        <v>0</v>
      </c>
      <c r="W179" s="60">
        <f t="shared" ca="1" si="82"/>
        <v>0</v>
      </c>
      <c r="X179" s="60">
        <f t="shared" ca="1" si="82"/>
        <v>0</v>
      </c>
      <c r="Y179" s="60">
        <f t="shared" ca="1" si="82"/>
        <v>0</v>
      </c>
      <c r="Z179" s="60">
        <f t="shared" ca="1" si="82"/>
        <v>0</v>
      </c>
      <c r="AA179" s="60">
        <f t="shared" ca="1" si="82"/>
        <v>0</v>
      </c>
      <c r="AB179" s="60">
        <f t="shared" ca="1" si="82"/>
        <v>0</v>
      </c>
      <c r="AC179" s="60">
        <f t="shared" ca="1" si="82"/>
        <v>0</v>
      </c>
      <c r="AD179" s="60">
        <f t="shared" ca="1" si="82"/>
        <v>0</v>
      </c>
      <c r="AE179" s="60">
        <f t="shared" ca="1" si="82"/>
        <v>0</v>
      </c>
      <c r="AF179" s="60">
        <f t="shared" ca="1" si="82"/>
        <v>0</v>
      </c>
      <c r="AG179" s="60">
        <f t="shared" ca="1" si="82"/>
        <v>0</v>
      </c>
      <c r="AH179" s="60">
        <f t="shared" ca="1" si="82"/>
        <v>0</v>
      </c>
    </row>
    <row r="180" spans="1:34" x14ac:dyDescent="0.3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29"/>
      <c r="C182" s="229"/>
      <c r="D182" t="s">
        <v>204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 x14ac:dyDescent="0.3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29"/>
      <c r="C184" s="229"/>
      <c r="D184" t="s">
        <v>404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8">
        <f>IF(SUM($E176:G176)&lt;=0,0,-PMT($C$8,VLOOKUP($B174,$B$11:$C$20,2,FALSE),$B176))</f>
        <v>0</v>
      </c>
      <c r="H184" s="239">
        <f>IF(SUM($E176:H176)&lt;=0,0,-PMT($C$8,VLOOKUP($B174,$B$11:$C$20,2,FALSE),$B176))</f>
        <v>0</v>
      </c>
      <c r="I184" s="239">
        <f>IF(SUM($E176:I176)&lt;=0,0,-PMT($C$8,VLOOKUP($B174,$B$11:$C$20,2,FALSE),$B176))</f>
        <v>0</v>
      </c>
      <c r="J184" s="239">
        <f>IF(SUM($E176:J176)&lt;=0,0,-PMT($C$8,VLOOKUP($B174,$B$11:$C$20,2,FALSE),$B176))</f>
        <v>0</v>
      </c>
      <c r="K184" s="240">
        <f>IF(SUM($E176:K176)&lt;=0,0,-PMT($C$8,VLOOKUP($B174,$B$11:$C$20,2,FALSE),$B176))</f>
        <v>0</v>
      </c>
      <c r="L184" s="53">
        <f ca="1">IF(SUM($E176:L176)&lt;=0,0,-PMT($C$8,VLOOKUP($B174,$B$11:$C$20,2,FALSE),$B176))</f>
        <v>0</v>
      </c>
      <c r="M184" s="53">
        <f ca="1">IF(SUM($E176:M176)&lt;=0,0,-PMT($C$8,VLOOKUP($B174,$B$11:$C$20,2,FALSE),$B176))</f>
        <v>0</v>
      </c>
      <c r="N184" s="53">
        <f ca="1">IF(SUM($E176:N176)&lt;=0,0,-PMT($C$8,VLOOKUP($B174,$B$11:$C$20,2,FALSE),$B176))</f>
        <v>0</v>
      </c>
      <c r="O184" s="53">
        <f ca="1">IF(SUM($E176:O176)&lt;=0,0,-PMT($C$8,VLOOKUP($B174,$B$11:$C$20,2,FALSE),$B176))</f>
        <v>0</v>
      </c>
      <c r="P184" s="53">
        <f ca="1">IF(SUM($E176:P176)&lt;=0,0,-PMT($C$8,VLOOKUP($B174,$B$11:$C$20,2,FALSE),$B176))</f>
        <v>0</v>
      </c>
      <c r="Q184" s="53">
        <f ca="1">IF(SUM($E176:Q176)&lt;=0,0,-PMT($C$8,VLOOKUP($B174,$B$11:$C$20,2,FALSE),$B176))</f>
        <v>0</v>
      </c>
      <c r="R184" s="53">
        <f ca="1">IF(SUM($E176:R176)&lt;=0,0,-PMT($C$8,VLOOKUP($B174,$B$11:$C$20,2,FALSE),$B176))</f>
        <v>0</v>
      </c>
      <c r="S184" s="53">
        <f ca="1">IF(SUM($E176:S176)&lt;=0,0,-PMT($C$8,VLOOKUP($B174,$B$11:$C$20,2,FALSE),$B176))</f>
        <v>0</v>
      </c>
      <c r="T184" s="53">
        <f ca="1">IF(SUM($E176:T176)&lt;=0,0,-PMT($C$8,VLOOKUP($B174,$B$11:$C$20,2,FALSE),$B176))</f>
        <v>0</v>
      </c>
      <c r="U184" s="53">
        <f ca="1">IF(SUM($E176:U176)&lt;=0,0,-PMT($C$8,VLOOKUP($B174,$B$11:$C$20,2,FALSE),$B176))</f>
        <v>0</v>
      </c>
      <c r="V184" s="53">
        <f ca="1">IF(SUM($E176:V176)&lt;=0,0,-PMT($C$8,VLOOKUP($B174,$B$11:$C$20,2,FALSE),$B176))</f>
        <v>0</v>
      </c>
      <c r="W184" s="53">
        <f ca="1">IF(SUM($E176:W176)&lt;=0,0,-PMT($C$8,VLOOKUP($B174,$B$11:$C$20,2,FALSE),$B176))</f>
        <v>0</v>
      </c>
      <c r="X184" s="53">
        <f ca="1">IF(SUM($E176:X176)&lt;=0,0,-PMT($C$8,VLOOKUP($B174,$B$11:$C$20,2,FALSE),$B176))</f>
        <v>0</v>
      </c>
      <c r="Y184" s="53">
        <f ca="1">IF(SUM($E176:Y176)&lt;=0,0,-PMT($C$8,VLOOKUP($B174,$B$11:$C$20,2,FALSE),$B176))</f>
        <v>0</v>
      </c>
      <c r="Z184" s="53">
        <f ca="1">IF(SUM($E176:Z176)&lt;=0,0,-PMT($C$8,VLOOKUP($B174,$B$11:$C$20,2,FALSE),$B176))</f>
        <v>0</v>
      </c>
      <c r="AA184" s="53">
        <f ca="1">IF(SUM($E176:AA176)&lt;=0,0,-PMT($C$8,VLOOKUP($B174,$B$11:$C$20,2,FALSE),$B176))</f>
        <v>0</v>
      </c>
      <c r="AB184" s="53">
        <f ca="1">IF(SUM($E176:AB176)&lt;=0,0,-PMT($C$8,VLOOKUP($B174,$B$11:$C$20,2,FALSE),$B176))</f>
        <v>0</v>
      </c>
      <c r="AC184" s="53">
        <f ca="1">IF(SUM($E176:AC176)&lt;=0,0,-PMT($C$8,VLOOKUP($B174,$B$11:$C$20,2,FALSE),$B176))</f>
        <v>0</v>
      </c>
      <c r="AD184" s="53">
        <f ca="1">IF(SUM($E176:AD176)&lt;=0,0,-PMT($C$8,VLOOKUP($B174,$B$11:$C$20,2,FALSE),$B176))</f>
        <v>0</v>
      </c>
      <c r="AE184" s="53">
        <f ca="1">IF(SUM($E176:AE176)&lt;=0,0,-PMT($C$8,VLOOKUP($B174,$B$11:$C$20,2,FALSE),$B176))</f>
        <v>0</v>
      </c>
      <c r="AF184" s="53">
        <f ca="1">IF(SUM($E176:AF176)&lt;=0,0,-PMT($C$8,VLOOKUP($B174,$B$11:$C$20,2,FALSE),$B176))</f>
        <v>0</v>
      </c>
      <c r="AG184" s="53">
        <f ca="1">IF(SUM($E176:AG176)&lt;=0,0,-PMT($C$8,VLOOKUP($B174,$B$11:$C$20,2,FALSE),$B176))</f>
        <v>0</v>
      </c>
      <c r="AH184" s="53">
        <f ca="1">IF(SUM($E176:AH176)&lt;=0,0,-PMT($C$8,VLOOKUP($B174,$B$11:$C$20,2,FALSE),$B176))</f>
        <v>0</v>
      </c>
    </row>
    <row r="185" spans="1:34" x14ac:dyDescent="0.3">
      <c r="B185" s="229"/>
      <c r="C185" s="229"/>
      <c r="D185" t="s">
        <v>405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ca="1" si="83"/>
        <v>0</v>
      </c>
      <c r="M185" s="53">
        <f t="shared" ca="1" si="83"/>
        <v>0</v>
      </c>
      <c r="N185" s="53">
        <f t="shared" ca="1" si="83"/>
        <v>0</v>
      </c>
      <c r="O185" s="53">
        <f t="shared" ca="1" si="83"/>
        <v>0</v>
      </c>
      <c r="P185" s="53">
        <f t="shared" ca="1" si="83"/>
        <v>0</v>
      </c>
      <c r="Q185" s="53">
        <f t="shared" ca="1" si="83"/>
        <v>0</v>
      </c>
      <c r="R185" s="53">
        <f t="shared" ca="1" si="83"/>
        <v>0</v>
      </c>
      <c r="S185" s="53">
        <f t="shared" ca="1" si="83"/>
        <v>0</v>
      </c>
      <c r="T185" s="53">
        <f t="shared" ca="1" si="83"/>
        <v>0</v>
      </c>
      <c r="U185" s="53">
        <f t="shared" ca="1" si="83"/>
        <v>0</v>
      </c>
      <c r="V185" s="53">
        <f t="shared" ca="1" si="83"/>
        <v>0</v>
      </c>
      <c r="W185" s="53">
        <f t="shared" ca="1" si="83"/>
        <v>0</v>
      </c>
      <c r="X185" s="53">
        <f t="shared" ca="1" si="83"/>
        <v>0</v>
      </c>
      <c r="Y185" s="53">
        <f t="shared" ca="1" si="83"/>
        <v>0</v>
      </c>
      <c r="Z185" s="53">
        <f t="shared" ca="1" si="83"/>
        <v>0</v>
      </c>
      <c r="AA185" s="53">
        <f t="shared" ca="1" si="83"/>
        <v>0</v>
      </c>
      <c r="AB185" s="53">
        <f t="shared" ca="1" si="83"/>
        <v>0</v>
      </c>
      <c r="AC185" s="53">
        <f t="shared" ca="1" si="83"/>
        <v>0</v>
      </c>
      <c r="AD185" s="53">
        <f t="shared" ca="1" si="83"/>
        <v>0</v>
      </c>
      <c r="AE185" s="53">
        <f t="shared" ca="1" si="83"/>
        <v>0</v>
      </c>
      <c r="AF185" s="53">
        <f t="shared" ca="1" si="83"/>
        <v>0</v>
      </c>
      <c r="AG185" s="53">
        <f t="shared" ca="1" si="83"/>
        <v>0</v>
      </c>
      <c r="AH185" s="53">
        <f t="shared" ca="1" si="83"/>
        <v>0</v>
      </c>
    </row>
    <row r="186" spans="1:34" x14ac:dyDescent="0.3">
      <c r="B186" s="229"/>
      <c r="C186" s="229"/>
      <c r="D186" t="s">
        <v>406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ca="1" si="84"/>
        <v>0</v>
      </c>
      <c r="M186" s="53">
        <f t="shared" ca="1" si="84"/>
        <v>0</v>
      </c>
      <c r="N186" s="53">
        <f t="shared" ca="1" si="84"/>
        <v>0</v>
      </c>
      <c r="O186" s="53">
        <f t="shared" ca="1" si="84"/>
        <v>0</v>
      </c>
      <c r="P186" s="53">
        <f t="shared" ca="1" si="84"/>
        <v>0</v>
      </c>
      <c r="Q186" s="53">
        <f t="shared" ca="1" si="84"/>
        <v>0</v>
      </c>
      <c r="R186" s="53">
        <f t="shared" ca="1" si="84"/>
        <v>0</v>
      </c>
      <c r="S186" s="53">
        <f t="shared" ca="1" si="84"/>
        <v>0</v>
      </c>
      <c r="T186" s="53">
        <f t="shared" ca="1" si="84"/>
        <v>0</v>
      </c>
      <c r="U186" s="53">
        <f t="shared" ca="1" si="84"/>
        <v>0</v>
      </c>
      <c r="V186" s="53">
        <f t="shared" ca="1" si="84"/>
        <v>0</v>
      </c>
      <c r="W186" s="53">
        <f t="shared" ca="1" si="84"/>
        <v>0</v>
      </c>
      <c r="X186" s="53">
        <f t="shared" ca="1" si="84"/>
        <v>0</v>
      </c>
      <c r="Y186" s="53">
        <f t="shared" ca="1" si="84"/>
        <v>0</v>
      </c>
      <c r="Z186" s="53">
        <f t="shared" ca="1" si="84"/>
        <v>0</v>
      </c>
      <c r="AA186" s="53">
        <f t="shared" ca="1" si="84"/>
        <v>0</v>
      </c>
      <c r="AB186" s="53">
        <f t="shared" ca="1" si="84"/>
        <v>0</v>
      </c>
      <c r="AC186" s="53">
        <f t="shared" ca="1" si="84"/>
        <v>0</v>
      </c>
      <c r="AD186" s="53">
        <f t="shared" ca="1" si="84"/>
        <v>0</v>
      </c>
      <c r="AE186" s="53">
        <f t="shared" ca="1" si="84"/>
        <v>0</v>
      </c>
      <c r="AF186" s="53">
        <f t="shared" ca="1" si="84"/>
        <v>0</v>
      </c>
      <c r="AG186" s="53">
        <f t="shared" ca="1" si="84"/>
        <v>0</v>
      </c>
      <c r="AH186" s="53">
        <f t="shared" ca="1" si="84"/>
        <v>0</v>
      </c>
    </row>
    <row r="187" spans="1:34" x14ac:dyDescent="0.3">
      <c r="B187" s="229"/>
      <c r="C187" s="229"/>
      <c r="D187" t="s">
        <v>227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 ca="1">IF(AND(L186=1,SUM($E186:L186)=1),"Yes","-")</f>
        <v>-</v>
      </c>
      <c r="M187" s="61" t="str">
        <f ca="1">IF(AND(M186=1,SUM($E186:M186)=1),"Yes","-")</f>
        <v>-</v>
      </c>
      <c r="N187" s="61" t="str">
        <f ca="1">IF(AND(N186=1,SUM($E186:N186)=1),"Yes","-")</f>
        <v>-</v>
      </c>
      <c r="O187" s="61" t="str">
        <f ca="1">IF(AND(O186=1,SUM($E186:O186)=1),"Yes","-")</f>
        <v>-</v>
      </c>
      <c r="P187" s="61" t="str">
        <f ca="1">IF(AND(P186=1,SUM($E186:P186)=1),"Yes","-")</f>
        <v>-</v>
      </c>
      <c r="Q187" s="61" t="str">
        <f ca="1">IF(AND(Q186=1,SUM($E186:Q186)=1),"Yes","-")</f>
        <v>-</v>
      </c>
      <c r="R187" s="61" t="str">
        <f ca="1">IF(AND(R186=1,SUM($E186:R186)=1),"Yes","-")</f>
        <v>-</v>
      </c>
      <c r="S187" s="61" t="str">
        <f ca="1">IF(AND(S186=1,SUM($E186:S186)=1),"Yes","-")</f>
        <v>-</v>
      </c>
      <c r="T187" s="61" t="str">
        <f ca="1">IF(AND(T186=1,SUM($E186:T186)=1),"Yes","-")</f>
        <v>-</v>
      </c>
      <c r="U187" s="61" t="str">
        <f ca="1">IF(AND(U186=1,SUM($E186:U186)=1),"Yes","-")</f>
        <v>-</v>
      </c>
      <c r="V187" s="61" t="str">
        <f ca="1">IF(AND(V186=1,SUM($E186:V186)=1),"Yes","-")</f>
        <v>-</v>
      </c>
      <c r="W187" s="61" t="str">
        <f ca="1">IF(AND(W186=1,SUM($E186:W186)=1),"Yes","-")</f>
        <v>-</v>
      </c>
      <c r="X187" s="61" t="str">
        <f ca="1">IF(AND(X186=1,SUM($E186:X186)=1),"Yes","-")</f>
        <v>-</v>
      </c>
      <c r="Y187" s="61" t="str">
        <f ca="1">IF(AND(Y186=1,SUM($E186:Y186)=1),"Yes","-")</f>
        <v>-</v>
      </c>
      <c r="Z187" s="61" t="str">
        <f ca="1">IF(AND(Z186=1,SUM($E186:Z186)=1),"Yes","-")</f>
        <v>-</v>
      </c>
      <c r="AA187" s="61" t="str">
        <f ca="1">IF(AND(AA186=1,SUM($E186:AA186)=1),"Yes","-")</f>
        <v>-</v>
      </c>
      <c r="AB187" s="61" t="str">
        <f ca="1">IF(AND(AB186=1,SUM($E186:AB186)=1),"Yes","-")</f>
        <v>-</v>
      </c>
      <c r="AC187" s="61" t="str">
        <f ca="1">IF(AND(AC186=1,SUM($E186:AC186)=1),"Yes","-")</f>
        <v>-</v>
      </c>
      <c r="AD187" s="61" t="str">
        <f ca="1">IF(AND(AD186=1,SUM($E186:AD186)=1),"Yes","-")</f>
        <v>-</v>
      </c>
      <c r="AE187" s="61" t="str">
        <f ca="1">IF(AND(AE186=1,SUM($E186:AE186)=1),"Yes","-")</f>
        <v>-</v>
      </c>
      <c r="AF187" s="61" t="str">
        <f ca="1">IF(AND(AF186=1,SUM($E186:AF186)=1),"Yes","-")</f>
        <v>-</v>
      </c>
      <c r="AG187" s="61" t="str">
        <f ca="1">IF(AND(AG186=1,SUM($E186:AG186)=1),"Yes","-")</f>
        <v>-</v>
      </c>
      <c r="AH187" s="61" t="str">
        <f ca="1">IF(AND(AH186=1,SUM($E186:AH186)=1),"Yes","-")</f>
        <v>-</v>
      </c>
    </row>
    <row r="188" spans="1:34" ht="14.4" customHeight="1" x14ac:dyDescent="0.3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41" t="s">
        <v>407</v>
      </c>
      <c r="B189" s="229">
        <f ca="1">E189+NPV(HLOOKUP($C$3,$C$7:$E$9,2,FALSE),F189:AH189)</f>
        <v>0</v>
      </c>
      <c r="C189" s="229">
        <f ca="1">SUM(E189:AH189)</f>
        <v>0</v>
      </c>
      <c r="D189" t="s">
        <v>93</v>
      </c>
      <c r="E189" s="60" cm="1">
        <f t="array" aca="1" ref="E189" ca="1">IFERROR(INDEX($E176:$AH176, MAX(1,COLUMN(E189) - MATCH("Yes",$E187:$AH187,0))), 0)</f>
        <v>0</v>
      </c>
      <c r="F189" s="60" cm="1">
        <f t="array" aca="1" ref="F189" ca="1">IFERROR(INDEX($E176:$AH176, MAX(1,COLUMN(F189) - MATCH("Yes",$E187:$AH187,0))), 0)</f>
        <v>0</v>
      </c>
      <c r="G189" s="62" cm="1">
        <f t="array" aca="1" ref="G189" ca="1">IFERROR(INDEX($E176:$AH176, MAX(1,COLUMN(G189) - MATCH("Yes",$E187:$AH187,0))), 0)</f>
        <v>0</v>
      </c>
      <c r="H189" s="231" cm="1">
        <f t="array" aca="1" ref="H189" ca="1">IFERROR(INDEX($E176:$AH176, MAX(1,COLUMN(H189) - MATCH("Yes",$E187:$AH187,0))), 0)</f>
        <v>0</v>
      </c>
      <c r="I189" s="231" cm="1">
        <f t="array" aca="1" ref="I189" ca="1">IFERROR(INDEX($E176:$AH176, MAX(1,COLUMN(I189) - MATCH("Yes",$E187:$AH187,0))), 0)</f>
        <v>0</v>
      </c>
      <c r="J189" s="231" cm="1">
        <f t="array" aca="1" ref="J189" ca="1">IFERROR(INDEX($E176:$AH176, MAX(1,COLUMN(J189) - MATCH("Yes",$E187:$AH187,0))), 0)</f>
        <v>0</v>
      </c>
      <c r="K189" s="64" cm="1">
        <f t="array" aca="1" ref="K189" ca="1">IFERROR(INDEX($E176:$AH176, MAX(1,COLUMN(K189) - MATCH("Yes",$E187:$AH187,0))), 0)</f>
        <v>0</v>
      </c>
      <c r="L189" s="60" cm="1">
        <f t="array" aca="1" ref="L189" ca="1">IFERROR(INDEX($E176:$AH176, MAX(1,COLUMN(L189) - MATCH("Yes",$E187:$AH187,0))), 0)</f>
        <v>0</v>
      </c>
      <c r="M189" s="60" cm="1">
        <f t="array" aca="1" ref="M189" ca="1">IFERROR(INDEX($E176:$AH176, MAX(1,COLUMN(M189) - MATCH("Yes",$E187:$AH187,0))), 0)</f>
        <v>0</v>
      </c>
      <c r="N189" s="60" cm="1">
        <f t="array" aca="1" ref="N189" ca="1">IFERROR(INDEX($E176:$AH176, MAX(1,COLUMN(N189) - MATCH("Yes",$E187:$AH187,0))), 0)</f>
        <v>0</v>
      </c>
      <c r="O189" s="60" cm="1">
        <f t="array" aca="1" ref="O189" ca="1">IFERROR(INDEX($E176:$AH176, MAX(1,COLUMN(O189) - MATCH("Yes",$E187:$AH187,0))), 0)</f>
        <v>0</v>
      </c>
      <c r="P189" s="60" cm="1">
        <f t="array" aca="1" ref="P189" ca="1">IFERROR(INDEX($E176:$AH176, MAX(1,COLUMN(P189) - MATCH("Yes",$E187:$AH187,0))), 0)</f>
        <v>0</v>
      </c>
      <c r="Q189" s="60" cm="1">
        <f t="array" aca="1" ref="Q189" ca="1">IFERROR(INDEX($E176:$AH176, MAX(1,COLUMN(Q189) - MATCH("Yes",$E187:$AH187,0))), 0)</f>
        <v>0</v>
      </c>
      <c r="R189" s="60" cm="1">
        <f t="array" aca="1" ref="R189" ca="1">IFERROR(INDEX($E176:$AH176, MAX(1,COLUMN(R189) - MATCH("Yes",$E187:$AH187,0))), 0)</f>
        <v>0</v>
      </c>
      <c r="S189" s="60" cm="1">
        <f t="array" aca="1" ref="S189" ca="1">IFERROR(INDEX($E176:$AH176, MAX(1,COLUMN(S189) - MATCH("Yes",$E187:$AH187,0))), 0)</f>
        <v>0</v>
      </c>
      <c r="T189" s="60" cm="1">
        <f t="array" aca="1" ref="T189" ca="1">IFERROR(INDEX($E176:$AH176, MAX(1,COLUMN(T189) - MATCH("Yes",$E187:$AH187,0))), 0)</f>
        <v>0</v>
      </c>
      <c r="U189" s="60" cm="1">
        <f t="array" aca="1" ref="U189" ca="1">IFERROR(INDEX($E176:$AH176, MAX(1,COLUMN(U189) - MATCH("Yes",$E187:$AH187,0))), 0)</f>
        <v>0</v>
      </c>
      <c r="V189" s="60" cm="1">
        <f t="array" aca="1" ref="V189" ca="1">IFERROR(INDEX($E176:$AH176, MAX(1,COLUMN(V189) - MATCH("Yes",$E187:$AH187,0))), 0)</f>
        <v>0</v>
      </c>
      <c r="W189" s="60" cm="1">
        <f t="array" aca="1" ref="W189" ca="1">IFERROR(INDEX($E176:$AH176, MAX(1,COLUMN(W189) - MATCH("Yes",$E187:$AH187,0))), 0)</f>
        <v>0</v>
      </c>
      <c r="X189" s="60" cm="1">
        <f t="array" aca="1" ref="X189" ca="1">IFERROR(INDEX($E176:$AH176, MAX(1,COLUMN(X189) - MATCH("Yes",$E187:$AH187,0))), 0)</f>
        <v>0</v>
      </c>
      <c r="Y189" s="60" cm="1">
        <f t="array" aca="1" ref="Y189" ca="1">IFERROR(INDEX($E176:$AH176, MAX(1,COLUMN(Y189) - MATCH("Yes",$E187:$AH187,0))), 0)</f>
        <v>0</v>
      </c>
      <c r="Z189" s="60" cm="1">
        <f t="array" aca="1" ref="Z189" ca="1">IFERROR(INDEX($E176:$AH176, MAX(1,COLUMN(Z189) - MATCH("Yes",$E187:$AH187,0))), 0)</f>
        <v>0</v>
      </c>
      <c r="AA189" s="60" cm="1">
        <f t="array" aca="1" ref="AA189" ca="1">IFERROR(INDEX($E176:$AH176, MAX(1,COLUMN(AA189) - MATCH("Yes",$E187:$AH187,0))), 0)</f>
        <v>0</v>
      </c>
      <c r="AB189" s="60" cm="1">
        <f t="array" aca="1" ref="AB189" ca="1">IFERROR(INDEX($E176:$AH176, MAX(1,COLUMN(AB189) - MATCH("Yes",$E187:$AH187,0))), 0)</f>
        <v>0</v>
      </c>
      <c r="AC189" s="60" cm="1">
        <f t="array" aca="1" ref="AC189" ca="1">IFERROR(INDEX($E176:$AH176, MAX(1,COLUMN(AC189) - MATCH("Yes",$E187:$AH187,0))), 0)</f>
        <v>0</v>
      </c>
      <c r="AD189" s="60" cm="1">
        <f t="array" aca="1" ref="AD189" ca="1">IFERROR(INDEX($E176:$AH176, MAX(1,COLUMN(AD189) - MATCH("Yes",$E187:$AH187,0))), 0)</f>
        <v>0</v>
      </c>
      <c r="AE189" s="60" cm="1">
        <f t="array" aca="1" ref="AE189" ca="1">IFERROR(INDEX($E176:$AH176, MAX(1,COLUMN(AE189) - MATCH("Yes",$E187:$AH187,0))), 0)</f>
        <v>0</v>
      </c>
      <c r="AF189" s="60" cm="1">
        <f t="array" aca="1" ref="AF189" ca="1">IFERROR(INDEX($E176:$AH176, MAX(1,COLUMN(AF189) - MATCH("Yes",$E187:$AH187,0))), 0)</f>
        <v>0</v>
      </c>
      <c r="AG189" s="60" cm="1">
        <f t="array" aca="1" ref="AG189" ca="1">IFERROR(INDEX($E176:$AH176, MAX(1,COLUMN(AG189) - MATCH("Yes",$E187:$AH187,0))), 0)</f>
        <v>0</v>
      </c>
      <c r="AH189" s="60" cm="1">
        <f t="array" aca="1" ref="AH189" ca="1">IFERROR(INDEX($E176:$AH176, MAX(1,COLUMN(AH189) - MATCH("Yes",$E187:$AH187,0))), 0)</f>
        <v>0</v>
      </c>
    </row>
    <row r="190" spans="1:34" ht="14.4" customHeight="1" x14ac:dyDescent="0.3">
      <c r="A190" s="241"/>
      <c r="B190" s="229">
        <f t="shared" ref="B190:B191" ca="1" si="85">E190+NPV(HLOOKUP($C$3,$C$7:$E$9,2,FALSE),F190:AH190)</f>
        <v>0</v>
      </c>
      <c r="C190" s="229">
        <f t="shared" ref="C190:C191" ca="1" si="86">SUM(E190:AH190)</f>
        <v>0</v>
      </c>
      <c r="D190" t="s">
        <v>97</v>
      </c>
      <c r="E190" s="60">
        <f t="shared" ref="E190:AH190" ca="1" si="87">IF(SUM(E186:AH186)=0, E177, PRODUCT(E177*E186))</f>
        <v>0</v>
      </c>
      <c r="F190" s="60">
        <f t="shared" ca="1" si="87"/>
        <v>0</v>
      </c>
      <c r="G190" s="62">
        <f t="shared" ca="1" si="87"/>
        <v>0</v>
      </c>
      <c r="H190" s="231">
        <f t="shared" ca="1" si="87"/>
        <v>0</v>
      </c>
      <c r="I190" s="231">
        <f t="shared" ca="1" si="87"/>
        <v>0</v>
      </c>
      <c r="J190" s="231">
        <f t="shared" ca="1" si="87"/>
        <v>0</v>
      </c>
      <c r="K190" s="64">
        <f t="shared" ca="1" si="87"/>
        <v>0</v>
      </c>
      <c r="L190" s="60">
        <f t="shared" ca="1" si="87"/>
        <v>0</v>
      </c>
      <c r="M190" s="60">
        <f t="shared" ca="1" si="87"/>
        <v>0</v>
      </c>
      <c r="N190" s="60">
        <f t="shared" ca="1" si="87"/>
        <v>0</v>
      </c>
      <c r="O190" s="60">
        <f t="shared" ca="1" si="87"/>
        <v>0</v>
      </c>
      <c r="P190" s="60">
        <f t="shared" ca="1" si="87"/>
        <v>0</v>
      </c>
      <c r="Q190" s="60">
        <f t="shared" ca="1" si="87"/>
        <v>0</v>
      </c>
      <c r="R190" s="60">
        <f t="shared" ca="1" si="87"/>
        <v>0</v>
      </c>
      <c r="S190" s="60">
        <f t="shared" ca="1" si="87"/>
        <v>0</v>
      </c>
      <c r="T190" s="60">
        <f t="shared" ca="1" si="87"/>
        <v>0</v>
      </c>
      <c r="U190" s="60">
        <f t="shared" ca="1" si="87"/>
        <v>0</v>
      </c>
      <c r="V190" s="60">
        <f t="shared" ca="1" si="87"/>
        <v>0</v>
      </c>
      <c r="W190" s="60">
        <f t="shared" ca="1" si="87"/>
        <v>0</v>
      </c>
      <c r="X190" s="60">
        <f t="shared" ca="1" si="87"/>
        <v>0</v>
      </c>
      <c r="Y190" s="60">
        <f t="shared" ca="1" si="87"/>
        <v>0</v>
      </c>
      <c r="Z190" s="60">
        <f t="shared" ca="1" si="87"/>
        <v>0</v>
      </c>
      <c r="AA190" s="60">
        <f t="shared" ca="1" si="87"/>
        <v>0</v>
      </c>
      <c r="AB190" s="60">
        <f t="shared" ca="1" si="87"/>
        <v>0</v>
      </c>
      <c r="AC190" s="60">
        <f t="shared" ca="1" si="87"/>
        <v>0</v>
      </c>
      <c r="AD190" s="60">
        <f t="shared" ca="1" si="87"/>
        <v>0</v>
      </c>
      <c r="AE190" s="60">
        <f t="shared" ca="1" si="87"/>
        <v>0</v>
      </c>
      <c r="AF190" s="60">
        <f t="shared" ca="1" si="87"/>
        <v>0</v>
      </c>
      <c r="AG190" s="60">
        <f t="shared" ca="1" si="87"/>
        <v>0</v>
      </c>
      <c r="AH190" s="60">
        <f t="shared" ca="1" si="87"/>
        <v>0</v>
      </c>
    </row>
    <row r="191" spans="1:34" ht="14.4" customHeight="1" x14ac:dyDescent="0.3">
      <c r="A191" s="241"/>
      <c r="B191" s="229">
        <f t="shared" ca="1" si="85"/>
        <v>0</v>
      </c>
      <c r="C191" s="229">
        <f t="shared" ca="1" si="86"/>
        <v>0</v>
      </c>
      <c r="D191" t="s">
        <v>401</v>
      </c>
      <c r="E191" s="60">
        <f t="shared" ref="E191:AH191" ca="1" si="88">IF(SUM(E186:AH186)=0, E177, PRODUCT(E178*E186))</f>
        <v>0</v>
      </c>
      <c r="F191" s="60">
        <f t="shared" ca="1" si="88"/>
        <v>0</v>
      </c>
      <c r="G191" s="62">
        <f t="shared" ca="1" si="88"/>
        <v>0</v>
      </c>
      <c r="H191" s="231">
        <f t="shared" ca="1" si="88"/>
        <v>0</v>
      </c>
      <c r="I191" s="231">
        <f t="shared" ca="1" si="88"/>
        <v>0</v>
      </c>
      <c r="J191" s="231">
        <f t="shared" ca="1" si="88"/>
        <v>0</v>
      </c>
      <c r="K191" s="64">
        <f t="shared" ca="1" si="88"/>
        <v>0</v>
      </c>
      <c r="L191" s="60">
        <f t="shared" ca="1" si="88"/>
        <v>0</v>
      </c>
      <c r="M191" s="60">
        <f t="shared" ca="1" si="88"/>
        <v>0</v>
      </c>
      <c r="N191" s="60">
        <f t="shared" ca="1" si="88"/>
        <v>0</v>
      </c>
      <c r="O191" s="60">
        <f t="shared" ca="1" si="88"/>
        <v>0</v>
      </c>
      <c r="P191" s="60">
        <f t="shared" ca="1" si="88"/>
        <v>0</v>
      </c>
      <c r="Q191" s="60">
        <f t="shared" ca="1" si="88"/>
        <v>0</v>
      </c>
      <c r="R191" s="60">
        <f t="shared" ca="1" si="88"/>
        <v>0</v>
      </c>
      <c r="S191" s="60">
        <f t="shared" ca="1" si="88"/>
        <v>0</v>
      </c>
      <c r="T191" s="60">
        <f t="shared" ca="1" si="88"/>
        <v>0</v>
      </c>
      <c r="U191" s="60">
        <f t="shared" ca="1" si="88"/>
        <v>0</v>
      </c>
      <c r="V191" s="60">
        <f t="shared" ca="1" si="88"/>
        <v>0</v>
      </c>
      <c r="W191" s="60">
        <f t="shared" ca="1" si="88"/>
        <v>0</v>
      </c>
      <c r="X191" s="60">
        <f t="shared" ca="1" si="88"/>
        <v>0</v>
      </c>
      <c r="Y191" s="60">
        <f t="shared" ca="1" si="88"/>
        <v>0</v>
      </c>
      <c r="Z191" s="60">
        <f t="shared" ca="1" si="88"/>
        <v>0</v>
      </c>
      <c r="AA191" s="60">
        <f t="shared" ca="1" si="88"/>
        <v>0</v>
      </c>
      <c r="AB191" s="60">
        <f t="shared" ca="1" si="88"/>
        <v>0</v>
      </c>
      <c r="AC191" s="60">
        <f t="shared" ca="1" si="88"/>
        <v>0</v>
      </c>
      <c r="AD191" s="60">
        <f t="shared" ca="1" si="88"/>
        <v>0</v>
      </c>
      <c r="AE191" s="60">
        <f t="shared" ca="1" si="88"/>
        <v>0</v>
      </c>
      <c r="AF191" s="60">
        <f t="shared" ca="1" si="88"/>
        <v>0</v>
      </c>
      <c r="AG191" s="60">
        <f t="shared" ca="1" si="88"/>
        <v>0</v>
      </c>
      <c r="AH191" s="60">
        <f t="shared" ca="1" si="88"/>
        <v>0</v>
      </c>
    </row>
    <row r="192" spans="1:34" ht="14.4" customHeight="1" x14ac:dyDescent="0.3">
      <c r="A192" s="241"/>
      <c r="B192" s="229">
        <f ca="1">E192+NPV(HLOOKUP($C$3,$C$7:$E$9,2,FALSE),F192:AH192)</f>
        <v>0</v>
      </c>
      <c r="C192" s="229">
        <f ca="1">SUM(E192:AH192)</f>
        <v>0</v>
      </c>
      <c r="D192" t="s">
        <v>402</v>
      </c>
      <c r="E192" s="45">
        <f t="shared" ref="E192:AH192" ca="1" si="89">E191-SUM(E189:E190)</f>
        <v>0</v>
      </c>
      <c r="F192" s="45">
        <f t="shared" ca="1" si="89"/>
        <v>0</v>
      </c>
      <c r="G192" s="54">
        <f t="shared" ca="1" si="89"/>
        <v>0</v>
      </c>
      <c r="H192" s="55">
        <f t="shared" ca="1" si="89"/>
        <v>0</v>
      </c>
      <c r="I192" s="55">
        <f t="shared" ca="1" si="89"/>
        <v>0</v>
      </c>
      <c r="J192" s="55">
        <f t="shared" ca="1" si="89"/>
        <v>0</v>
      </c>
      <c r="K192" s="56">
        <f t="shared" ca="1" si="89"/>
        <v>0</v>
      </c>
      <c r="L192" s="45">
        <f t="shared" ca="1" si="89"/>
        <v>0</v>
      </c>
      <c r="M192" s="60">
        <f t="shared" ca="1" si="89"/>
        <v>0</v>
      </c>
      <c r="N192" s="60">
        <f t="shared" ca="1" si="89"/>
        <v>0</v>
      </c>
      <c r="O192" s="60">
        <f t="shared" ca="1" si="89"/>
        <v>0</v>
      </c>
      <c r="P192" s="60">
        <f t="shared" ca="1" si="89"/>
        <v>0</v>
      </c>
      <c r="Q192" s="60">
        <f t="shared" ca="1" si="89"/>
        <v>0</v>
      </c>
      <c r="R192" s="60">
        <f t="shared" ca="1" si="89"/>
        <v>0</v>
      </c>
      <c r="S192" s="60">
        <f t="shared" ca="1" si="89"/>
        <v>0</v>
      </c>
      <c r="T192" s="60">
        <f t="shared" ca="1" si="89"/>
        <v>0</v>
      </c>
      <c r="U192" s="60">
        <f t="shared" ca="1" si="89"/>
        <v>0</v>
      </c>
      <c r="V192" s="60">
        <f t="shared" ca="1" si="89"/>
        <v>0</v>
      </c>
      <c r="W192" s="60">
        <f t="shared" ca="1" si="89"/>
        <v>0</v>
      </c>
      <c r="X192" s="60">
        <f t="shared" ca="1" si="89"/>
        <v>0</v>
      </c>
      <c r="Y192" s="60">
        <f t="shared" ca="1" si="89"/>
        <v>0</v>
      </c>
      <c r="Z192" s="60">
        <f t="shared" ca="1" si="89"/>
        <v>0</v>
      </c>
      <c r="AA192" s="60">
        <f t="shared" ca="1" si="89"/>
        <v>0</v>
      </c>
      <c r="AB192" s="60">
        <f t="shared" ca="1" si="89"/>
        <v>0</v>
      </c>
      <c r="AC192" s="60">
        <f t="shared" ca="1" si="89"/>
        <v>0</v>
      </c>
      <c r="AD192" s="60">
        <f t="shared" ca="1" si="89"/>
        <v>0</v>
      </c>
      <c r="AE192" s="60">
        <f t="shared" ca="1" si="89"/>
        <v>0</v>
      </c>
      <c r="AF192" s="60">
        <f t="shared" ca="1" si="89"/>
        <v>0</v>
      </c>
      <c r="AG192" s="60">
        <f t="shared" ca="1" si="89"/>
        <v>0</v>
      </c>
      <c r="AH192" s="60">
        <f t="shared" ca="1" si="89"/>
        <v>0</v>
      </c>
    </row>
    <row r="193" spans="1:34" ht="14.4" customHeight="1" thickBot="1" x14ac:dyDescent="0.35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217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42" t="s">
        <v>403</v>
      </c>
      <c r="B195" s="41" t="s">
        <v>220</v>
      </c>
      <c r="C195" s="41" t="s">
        <v>203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33">
        <f ca="1">E196+NPV(HLOOKUP($C$3,$C$7:$E$9,2,FALSE),F196:AH196)</f>
        <v>0</v>
      </c>
      <c r="C196" s="233">
        <f ca="1"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 ca="1">HLOOKUP($C$4,$C$7:$E$9,3,FALSE)*'2.3.1 Cost_Sum'!M233</f>
        <v>0</v>
      </c>
      <c r="M196" s="60">
        <f ca="1">HLOOKUP($C$4,$C$7:$E$9,3,FALSE)*'2.3.1 Cost_Sum'!N233</f>
        <v>0</v>
      </c>
      <c r="N196" s="60">
        <f ca="1">HLOOKUP($C$4,$C$7:$E$9,3,FALSE)*'2.3.1 Cost_Sum'!O233</f>
        <v>0</v>
      </c>
      <c r="O196" s="60">
        <f ca="1">HLOOKUP($C$4,$C$7:$E$9,3,FALSE)*'2.3.1 Cost_Sum'!P233</f>
        <v>0</v>
      </c>
      <c r="P196" s="60">
        <f ca="1">HLOOKUP($C$4,$C$7:$E$9,3,FALSE)*'2.3.1 Cost_Sum'!Q233</f>
        <v>0</v>
      </c>
      <c r="Q196" s="60">
        <f ca="1">HLOOKUP($C$4,$C$7:$E$9,3,FALSE)*'2.3.1 Cost_Sum'!R233</f>
        <v>0</v>
      </c>
      <c r="R196" s="60">
        <f ca="1">HLOOKUP($C$4,$C$7:$E$9,3,FALSE)*'2.3.1 Cost_Sum'!S233</f>
        <v>0</v>
      </c>
      <c r="S196" s="60">
        <f ca="1">HLOOKUP($C$4,$C$7:$E$9,3,FALSE)*'2.3.1 Cost_Sum'!T233</f>
        <v>0</v>
      </c>
      <c r="T196" s="60">
        <f ca="1">HLOOKUP($C$4,$C$7:$E$9,3,FALSE)*'2.3.1 Cost_Sum'!U233</f>
        <v>0</v>
      </c>
      <c r="U196" s="60">
        <f ca="1">HLOOKUP($C$4,$C$7:$E$9,3,FALSE)*'2.3.1 Cost_Sum'!V233</f>
        <v>0</v>
      </c>
      <c r="V196" s="60">
        <f ca="1">HLOOKUP($C$4,$C$7:$E$9,3,FALSE)*'2.3.1 Cost_Sum'!W233</f>
        <v>0</v>
      </c>
      <c r="W196" s="60">
        <f ca="1">HLOOKUP($C$4,$C$7:$E$9,3,FALSE)*'2.3.1 Cost_Sum'!X233</f>
        <v>0</v>
      </c>
      <c r="X196" s="60">
        <f ca="1">HLOOKUP($C$4,$C$7:$E$9,3,FALSE)*'2.3.1 Cost_Sum'!Y233</f>
        <v>0</v>
      </c>
      <c r="Y196" s="60">
        <f ca="1">HLOOKUP($C$4,$C$7:$E$9,3,FALSE)*'2.3.1 Cost_Sum'!Z233</f>
        <v>0</v>
      </c>
      <c r="Z196" s="60">
        <f ca="1">HLOOKUP($C$4,$C$7:$E$9,3,FALSE)*'2.3.1 Cost_Sum'!AA233</f>
        <v>0</v>
      </c>
      <c r="AA196" s="60">
        <f ca="1">HLOOKUP($C$4,$C$7:$E$9,3,FALSE)*'2.3.1 Cost_Sum'!AB233</f>
        <v>0</v>
      </c>
      <c r="AB196" s="60">
        <f ca="1">HLOOKUP($C$4,$C$7:$E$9,3,FALSE)*'2.3.1 Cost_Sum'!AC233</f>
        <v>0</v>
      </c>
      <c r="AC196" s="60">
        <f ca="1">HLOOKUP($C$4,$C$7:$E$9,3,FALSE)*'2.3.1 Cost_Sum'!AD233</f>
        <v>0</v>
      </c>
      <c r="AD196" s="60">
        <f ca="1">HLOOKUP($C$4,$C$7:$E$9,3,FALSE)*'2.3.1 Cost_Sum'!AE233</f>
        <v>0</v>
      </c>
      <c r="AE196" s="60">
        <f ca="1">HLOOKUP($C$4,$C$7:$E$9,3,FALSE)*'2.3.1 Cost_Sum'!AF233</f>
        <v>0</v>
      </c>
      <c r="AF196" s="60">
        <f ca="1">HLOOKUP($C$4,$C$7:$E$9,3,FALSE)*'2.3.1 Cost_Sum'!AG233</f>
        <v>0</v>
      </c>
      <c r="AG196" s="60">
        <f ca="1">HLOOKUP($C$4,$C$7:$E$9,3,FALSE)*'2.3.1 Cost_Sum'!AH233</f>
        <v>0</v>
      </c>
      <c r="AH196" s="60">
        <f ca="1">HLOOKUP($C$4,$C$7:$E$9,3,FALSE)*'2.3.1 Cost_Sum'!AI233</f>
        <v>0</v>
      </c>
    </row>
    <row r="197" spans="1:34" s="40" customFormat="1" x14ac:dyDescent="0.3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Cost_Sum'!F234</f>
        <v>0</v>
      </c>
      <c r="F197" s="60">
        <f>HLOOKUP($C$4,$C$7:$E$9,3,FALSE)*'2.3.1 Cost_Sum'!G234</f>
        <v>0</v>
      </c>
      <c r="G197" s="54">
        <f>HLOOKUP($C$4,$C$7:$E$9,3,FALSE)*'2.3.1 Cost_Sum'!H234</f>
        <v>0</v>
      </c>
      <c r="H197" s="55">
        <f>HLOOKUP($C$4,$C$7:$E$9,3,FALSE)*'2.3.1 Cost_Sum'!I234</f>
        <v>0</v>
      </c>
      <c r="I197" s="55">
        <f>HLOOKUP($C$4,$C$7:$E$9,3,FALSE)*'2.3.1 Cost_Sum'!J234</f>
        <v>0</v>
      </c>
      <c r="J197" s="55">
        <f>HLOOKUP($C$4,$C$7:$E$9,3,FALSE)*'2.3.1 Cost_Sum'!K234</f>
        <v>0</v>
      </c>
      <c r="K197" s="56">
        <f>HLOOKUP($C$4,$C$7:$E$9,3,FALSE)*'2.3.1 Cost_Sum'!L234</f>
        <v>0</v>
      </c>
      <c r="L197" s="60">
        <f>HLOOKUP($C$4,$C$7:$E$9,3,FALSE)*'2.3.1 Cost_Sum'!M234</f>
        <v>0</v>
      </c>
      <c r="M197" s="60">
        <f>HLOOKUP($C$4,$C$7:$E$9,3,FALSE)*'2.3.1 Cost_Sum'!N234</f>
        <v>0</v>
      </c>
      <c r="N197" s="60">
        <f>HLOOKUP($C$4,$C$7:$E$9,3,FALSE)*'2.3.1 Cost_Sum'!O234</f>
        <v>0</v>
      </c>
      <c r="O197" s="60">
        <f>HLOOKUP($C$4,$C$7:$E$9,3,FALSE)*'2.3.1 Cost_Sum'!P234</f>
        <v>0</v>
      </c>
      <c r="P197" s="60">
        <f>HLOOKUP($C$4,$C$7:$E$9,3,FALSE)*'2.3.1 Cost_Sum'!Q234</f>
        <v>0</v>
      </c>
      <c r="Q197" s="60">
        <f>HLOOKUP($C$4,$C$7:$E$9,3,FALSE)*'2.3.1 Cost_Sum'!R234</f>
        <v>0</v>
      </c>
      <c r="R197" s="60">
        <f>HLOOKUP($C$4,$C$7:$E$9,3,FALSE)*'2.3.1 Cost_Sum'!S234</f>
        <v>0</v>
      </c>
      <c r="S197" s="60">
        <f>HLOOKUP($C$4,$C$7:$E$9,3,FALSE)*'2.3.1 Cost_Sum'!T234</f>
        <v>0</v>
      </c>
      <c r="T197" s="60">
        <f>HLOOKUP($C$4,$C$7:$E$9,3,FALSE)*'2.3.1 Cost_Sum'!U234</f>
        <v>0</v>
      </c>
      <c r="U197" s="60">
        <f>HLOOKUP($C$4,$C$7:$E$9,3,FALSE)*'2.3.1 Cost_Sum'!V234</f>
        <v>0</v>
      </c>
      <c r="V197" s="60">
        <f>HLOOKUP($C$4,$C$7:$E$9,3,FALSE)*'2.3.1 Cost_Sum'!W234</f>
        <v>0</v>
      </c>
      <c r="W197" s="60">
        <f>HLOOKUP($C$4,$C$7:$E$9,3,FALSE)*'2.3.1 Cost_Sum'!X234</f>
        <v>0</v>
      </c>
      <c r="X197" s="60">
        <f>HLOOKUP($C$4,$C$7:$E$9,3,FALSE)*'2.3.1 Cost_Sum'!Y234</f>
        <v>0</v>
      </c>
      <c r="Y197" s="60">
        <f>HLOOKUP($C$4,$C$7:$E$9,3,FALSE)*'2.3.1 Cost_Sum'!Z234</f>
        <v>0</v>
      </c>
      <c r="Z197" s="60">
        <f>HLOOKUP($C$4,$C$7:$E$9,3,FALSE)*'2.3.1 Cost_Sum'!AA234</f>
        <v>0</v>
      </c>
      <c r="AA197" s="60">
        <f>HLOOKUP($C$4,$C$7:$E$9,3,FALSE)*'2.3.1 Cost_Sum'!AB234</f>
        <v>0</v>
      </c>
      <c r="AB197" s="60">
        <f>HLOOKUP($C$4,$C$7:$E$9,3,FALSE)*'2.3.1 Cost_Sum'!AC234</f>
        <v>0</v>
      </c>
      <c r="AC197" s="60">
        <f>HLOOKUP($C$4,$C$7:$E$9,3,FALSE)*'2.3.1 Cost_Sum'!AD234</f>
        <v>0</v>
      </c>
      <c r="AD197" s="60">
        <f>HLOOKUP($C$4,$C$7:$E$9,3,FALSE)*'2.3.1 Cost_Sum'!AE234</f>
        <v>0</v>
      </c>
      <c r="AE197" s="60">
        <f>HLOOKUP($C$4,$C$7:$E$9,3,FALSE)*'2.3.1 Cost_Sum'!AF234</f>
        <v>0</v>
      </c>
      <c r="AF197" s="60">
        <f>HLOOKUP($C$4,$C$7:$E$9,3,FALSE)*'2.3.1 Cost_Sum'!AG234</f>
        <v>0</v>
      </c>
      <c r="AG197" s="60">
        <f>HLOOKUP($C$4,$C$7:$E$9,3,FALSE)*'2.3.1 Cost_Sum'!AH234</f>
        <v>0</v>
      </c>
      <c r="AH197" s="60">
        <f>HLOOKUP($C$4,$C$7:$E$9,3,FALSE)*'2.3.1 Cost_Sum'!AI234</f>
        <v>0</v>
      </c>
    </row>
    <row r="198" spans="1:34" x14ac:dyDescent="0.3">
      <c r="B198" s="229">
        <f>E198+NPV(HLOOKUP($C$3,$C$7:$E$9,2,FALSE),F198:AH198)</f>
        <v>0</v>
      </c>
      <c r="C198" s="229">
        <f>SUM(E198:AH198)</f>
        <v>0</v>
      </c>
      <c r="D198" t="s">
        <v>401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 x14ac:dyDescent="0.3">
      <c r="B199" s="229">
        <f ca="1">E199+NPV(HLOOKUP($C$3,$C$7:$E$9,2,FALSE),F199:AH199)</f>
        <v>0</v>
      </c>
      <c r="C199" s="229">
        <f ca="1">SUM(E199:AH199)</f>
        <v>0</v>
      </c>
      <c r="D199" t="s">
        <v>402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ca="1" si="92"/>
        <v>0</v>
      </c>
      <c r="M199" s="60">
        <f t="shared" ca="1" si="92"/>
        <v>0</v>
      </c>
      <c r="N199" s="60">
        <f t="shared" ca="1" si="92"/>
        <v>0</v>
      </c>
      <c r="O199" s="60">
        <f t="shared" ca="1" si="92"/>
        <v>0</v>
      </c>
      <c r="P199" s="60">
        <f t="shared" ca="1" si="92"/>
        <v>0</v>
      </c>
      <c r="Q199" s="60">
        <f t="shared" ca="1" si="92"/>
        <v>0</v>
      </c>
      <c r="R199" s="60">
        <f t="shared" ca="1" si="92"/>
        <v>0</v>
      </c>
      <c r="S199" s="60">
        <f t="shared" ca="1" si="92"/>
        <v>0</v>
      </c>
      <c r="T199" s="60">
        <f t="shared" ca="1" si="92"/>
        <v>0</v>
      </c>
      <c r="U199" s="60">
        <f t="shared" ca="1" si="92"/>
        <v>0</v>
      </c>
      <c r="V199" s="60">
        <f t="shared" ca="1" si="92"/>
        <v>0</v>
      </c>
      <c r="W199" s="60">
        <f t="shared" ca="1" si="92"/>
        <v>0</v>
      </c>
      <c r="X199" s="60">
        <f t="shared" ca="1" si="92"/>
        <v>0</v>
      </c>
      <c r="Y199" s="60">
        <f t="shared" ca="1" si="92"/>
        <v>0</v>
      </c>
      <c r="Z199" s="60">
        <f t="shared" ca="1" si="92"/>
        <v>0</v>
      </c>
      <c r="AA199" s="60">
        <f t="shared" ca="1" si="92"/>
        <v>0</v>
      </c>
      <c r="AB199" s="60">
        <f t="shared" ca="1" si="92"/>
        <v>0</v>
      </c>
      <c r="AC199" s="60">
        <f t="shared" ca="1" si="92"/>
        <v>0</v>
      </c>
      <c r="AD199" s="60">
        <f t="shared" ca="1" si="92"/>
        <v>0</v>
      </c>
      <c r="AE199" s="60">
        <f t="shared" ca="1" si="92"/>
        <v>0</v>
      </c>
      <c r="AF199" s="60">
        <f t="shared" ca="1" si="92"/>
        <v>0</v>
      </c>
      <c r="AG199" s="60">
        <f t="shared" ca="1" si="92"/>
        <v>0</v>
      </c>
      <c r="AH199" s="60">
        <f t="shared" ca="1" si="92"/>
        <v>0</v>
      </c>
    </row>
    <row r="200" spans="1:34" x14ac:dyDescent="0.3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29"/>
      <c r="C202" s="229"/>
      <c r="D202" t="s">
        <v>204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29"/>
      <c r="C204" s="229"/>
      <c r="D204" t="s">
        <v>404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8">
        <f>IF(SUM($E196:G196)&lt;=0,0,-PMT($C$8,VLOOKUP($B194,$B$11:$C$20,2,FALSE),$B196))</f>
        <v>0</v>
      </c>
      <c r="H204" s="239">
        <f>IF(SUM($E196:H196)&lt;=0,0,-PMT($C$8,VLOOKUP($B194,$B$11:$C$20,2,FALSE),$B196))</f>
        <v>0</v>
      </c>
      <c r="I204" s="239">
        <f>IF(SUM($E196:I196)&lt;=0,0,-PMT($C$8,VLOOKUP($B194,$B$11:$C$20,2,FALSE),$B196))</f>
        <v>0</v>
      </c>
      <c r="J204" s="239">
        <f>IF(SUM($E196:J196)&lt;=0,0,-PMT($C$8,VLOOKUP($B194,$B$11:$C$20,2,FALSE),$B196))</f>
        <v>0</v>
      </c>
      <c r="K204" s="240">
        <f>IF(SUM($E196:K196)&lt;=0,0,-PMT($C$8,VLOOKUP($B194,$B$11:$C$20,2,FALSE),$B196))</f>
        <v>0</v>
      </c>
      <c r="L204" s="53">
        <f ca="1">IF(SUM($E196:L196)&lt;=0,0,-PMT($C$8,VLOOKUP($B194,$B$11:$C$20,2,FALSE),$B196))</f>
        <v>0</v>
      </c>
      <c r="M204" s="53">
        <f ca="1">IF(SUM($E196:M196)&lt;=0,0,-PMT($C$8,VLOOKUP($B194,$B$11:$C$20,2,FALSE),$B196))</f>
        <v>0</v>
      </c>
      <c r="N204" s="53">
        <f ca="1">IF(SUM($E196:N196)&lt;=0,0,-PMT($C$8,VLOOKUP($B194,$B$11:$C$20,2,FALSE),$B196))</f>
        <v>0</v>
      </c>
      <c r="O204" s="53">
        <f ca="1">IF(SUM($E196:O196)&lt;=0,0,-PMT($C$8,VLOOKUP($B194,$B$11:$C$20,2,FALSE),$B196))</f>
        <v>0</v>
      </c>
      <c r="P204" s="53">
        <f ca="1">IF(SUM($E196:P196)&lt;=0,0,-PMT($C$8,VLOOKUP($B194,$B$11:$C$20,2,FALSE),$B196))</f>
        <v>0</v>
      </c>
      <c r="Q204" s="53">
        <f ca="1">IF(SUM($E196:Q196)&lt;=0,0,-PMT($C$8,VLOOKUP($B194,$B$11:$C$20,2,FALSE),$B196))</f>
        <v>0</v>
      </c>
      <c r="R204" s="53">
        <f ca="1">IF(SUM($E196:R196)&lt;=0,0,-PMT($C$8,VLOOKUP($B194,$B$11:$C$20,2,FALSE),$B196))</f>
        <v>0</v>
      </c>
      <c r="S204" s="53">
        <f ca="1">IF(SUM($E196:S196)&lt;=0,0,-PMT($C$8,VLOOKUP($B194,$B$11:$C$20,2,FALSE),$B196))</f>
        <v>0</v>
      </c>
      <c r="T204" s="53">
        <f ca="1">IF(SUM($E196:T196)&lt;=0,0,-PMT($C$8,VLOOKUP($B194,$B$11:$C$20,2,FALSE),$B196))</f>
        <v>0</v>
      </c>
      <c r="U204" s="53">
        <f ca="1">IF(SUM($E196:U196)&lt;=0,0,-PMT($C$8,VLOOKUP($B194,$B$11:$C$20,2,FALSE),$B196))</f>
        <v>0</v>
      </c>
      <c r="V204" s="53">
        <f ca="1">IF(SUM($E196:V196)&lt;=0,0,-PMT($C$8,VLOOKUP($B194,$B$11:$C$20,2,FALSE),$B196))</f>
        <v>0</v>
      </c>
      <c r="W204" s="53">
        <f ca="1">IF(SUM($E196:W196)&lt;=0,0,-PMT($C$8,VLOOKUP($B194,$B$11:$C$20,2,FALSE),$B196))</f>
        <v>0</v>
      </c>
      <c r="X204" s="53">
        <f ca="1">IF(SUM($E196:X196)&lt;=0,0,-PMT($C$8,VLOOKUP($B194,$B$11:$C$20,2,FALSE),$B196))</f>
        <v>0</v>
      </c>
      <c r="Y204" s="53">
        <f ca="1">IF(SUM($E196:Y196)&lt;=0,0,-PMT($C$8,VLOOKUP($B194,$B$11:$C$20,2,FALSE),$B196))</f>
        <v>0</v>
      </c>
      <c r="Z204" s="53">
        <f ca="1">IF(SUM($E196:Z196)&lt;=0,0,-PMT($C$8,VLOOKUP($B194,$B$11:$C$20,2,FALSE),$B196))</f>
        <v>0</v>
      </c>
      <c r="AA204" s="53">
        <f ca="1">IF(SUM($E196:AA196)&lt;=0,0,-PMT($C$8,VLOOKUP($B194,$B$11:$C$20,2,FALSE),$B196))</f>
        <v>0</v>
      </c>
      <c r="AB204" s="53">
        <f ca="1">IF(SUM($E196:AB196)&lt;=0,0,-PMT($C$8,VLOOKUP($B194,$B$11:$C$20,2,FALSE),$B196))</f>
        <v>0</v>
      </c>
      <c r="AC204" s="53">
        <f ca="1">IF(SUM($E196:AC196)&lt;=0,0,-PMT($C$8,VLOOKUP($B194,$B$11:$C$20,2,FALSE),$B196))</f>
        <v>0</v>
      </c>
      <c r="AD204" s="53">
        <f ca="1">IF(SUM($E196:AD196)&lt;=0,0,-PMT($C$8,VLOOKUP($B194,$B$11:$C$20,2,FALSE),$B196))</f>
        <v>0</v>
      </c>
      <c r="AE204" s="53">
        <f ca="1">IF(SUM($E196:AE196)&lt;=0,0,-PMT($C$8,VLOOKUP($B194,$B$11:$C$20,2,FALSE),$B196))</f>
        <v>0</v>
      </c>
      <c r="AF204" s="53">
        <f ca="1">IF(SUM($E196:AF196)&lt;=0,0,-PMT($C$8,VLOOKUP($B194,$B$11:$C$20,2,FALSE),$B196))</f>
        <v>0</v>
      </c>
      <c r="AG204" s="53">
        <f ca="1">IF(SUM($E196:AG196)&lt;=0,0,-PMT($C$8,VLOOKUP($B194,$B$11:$C$20,2,FALSE),$B196))</f>
        <v>0</v>
      </c>
      <c r="AH204" s="53">
        <f ca="1">IF(SUM($E196:AH196)&lt;=0,0,-PMT($C$8,VLOOKUP($B194,$B$11:$C$20,2,FALSE),$B196))</f>
        <v>0</v>
      </c>
    </row>
    <row r="205" spans="1:34" x14ac:dyDescent="0.3">
      <c r="B205" s="229"/>
      <c r="C205" s="229"/>
      <c r="D205" t="s">
        <v>405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ca="1" si="93"/>
        <v>0</v>
      </c>
      <c r="M205" s="53">
        <f t="shared" ca="1" si="93"/>
        <v>0</v>
      </c>
      <c r="N205" s="53">
        <f t="shared" ca="1" si="93"/>
        <v>0</v>
      </c>
      <c r="O205" s="53">
        <f t="shared" ca="1" si="93"/>
        <v>0</v>
      </c>
      <c r="P205" s="53">
        <f t="shared" ca="1" si="93"/>
        <v>0</v>
      </c>
      <c r="Q205" s="53">
        <f t="shared" ca="1" si="93"/>
        <v>0</v>
      </c>
      <c r="R205" s="53">
        <f t="shared" ca="1" si="93"/>
        <v>0</v>
      </c>
      <c r="S205" s="53">
        <f t="shared" ca="1" si="93"/>
        <v>0</v>
      </c>
      <c r="T205" s="53">
        <f t="shared" ca="1" si="93"/>
        <v>0</v>
      </c>
      <c r="U205" s="53">
        <f t="shared" ca="1" si="93"/>
        <v>0</v>
      </c>
      <c r="V205" s="53">
        <f t="shared" ca="1" si="93"/>
        <v>0</v>
      </c>
      <c r="W205" s="53">
        <f t="shared" ca="1" si="93"/>
        <v>0</v>
      </c>
      <c r="X205" s="53">
        <f t="shared" ca="1" si="93"/>
        <v>0</v>
      </c>
      <c r="Y205" s="53">
        <f t="shared" ca="1" si="93"/>
        <v>0</v>
      </c>
      <c r="Z205" s="53">
        <f t="shared" ca="1" si="93"/>
        <v>0</v>
      </c>
      <c r="AA205" s="53">
        <f t="shared" ca="1" si="93"/>
        <v>0</v>
      </c>
      <c r="AB205" s="53">
        <f t="shared" ca="1" si="93"/>
        <v>0</v>
      </c>
      <c r="AC205" s="53">
        <f t="shared" ca="1" si="93"/>
        <v>0</v>
      </c>
      <c r="AD205" s="53">
        <f t="shared" ca="1" si="93"/>
        <v>0</v>
      </c>
      <c r="AE205" s="53">
        <f t="shared" ca="1" si="93"/>
        <v>0</v>
      </c>
      <c r="AF205" s="53">
        <f t="shared" ca="1" si="93"/>
        <v>0</v>
      </c>
      <c r="AG205" s="53">
        <f t="shared" ca="1" si="93"/>
        <v>0</v>
      </c>
      <c r="AH205" s="53">
        <f t="shared" ca="1" si="93"/>
        <v>0</v>
      </c>
    </row>
    <row r="206" spans="1:34" x14ac:dyDescent="0.3">
      <c r="B206" s="229"/>
      <c r="C206" s="229"/>
      <c r="D206" t="s">
        <v>406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ca="1" si="94"/>
        <v>0</v>
      </c>
      <c r="M206" s="53">
        <f t="shared" ca="1" si="94"/>
        <v>0</v>
      </c>
      <c r="N206" s="53">
        <f t="shared" ca="1" si="94"/>
        <v>0</v>
      </c>
      <c r="O206" s="53">
        <f t="shared" ca="1" si="94"/>
        <v>0</v>
      </c>
      <c r="P206" s="53">
        <f t="shared" ca="1" si="94"/>
        <v>0</v>
      </c>
      <c r="Q206" s="53">
        <f t="shared" ca="1" si="94"/>
        <v>0</v>
      </c>
      <c r="R206" s="53">
        <f t="shared" ca="1" si="94"/>
        <v>0</v>
      </c>
      <c r="S206" s="53">
        <f t="shared" ca="1" si="94"/>
        <v>0</v>
      </c>
      <c r="T206" s="53">
        <f t="shared" ca="1" si="94"/>
        <v>0</v>
      </c>
      <c r="U206" s="53">
        <f t="shared" ca="1" si="94"/>
        <v>0</v>
      </c>
      <c r="V206" s="53">
        <f t="shared" ca="1" si="94"/>
        <v>0</v>
      </c>
      <c r="W206" s="53">
        <f t="shared" ca="1" si="94"/>
        <v>0</v>
      </c>
      <c r="X206" s="53">
        <f t="shared" ca="1" si="94"/>
        <v>0</v>
      </c>
      <c r="Y206" s="53">
        <f t="shared" ca="1" si="94"/>
        <v>0</v>
      </c>
      <c r="Z206" s="53">
        <f t="shared" ca="1" si="94"/>
        <v>0</v>
      </c>
      <c r="AA206" s="53">
        <f t="shared" ca="1" si="94"/>
        <v>0</v>
      </c>
      <c r="AB206" s="53">
        <f t="shared" ca="1" si="94"/>
        <v>0</v>
      </c>
      <c r="AC206" s="53">
        <f t="shared" ca="1" si="94"/>
        <v>0</v>
      </c>
      <c r="AD206" s="53">
        <f t="shared" ca="1" si="94"/>
        <v>0</v>
      </c>
      <c r="AE206" s="53">
        <f t="shared" ca="1" si="94"/>
        <v>0</v>
      </c>
      <c r="AF206" s="53">
        <f t="shared" ca="1" si="94"/>
        <v>0</v>
      </c>
      <c r="AG206" s="53">
        <f t="shared" ca="1" si="94"/>
        <v>0</v>
      </c>
      <c r="AH206" s="53">
        <f t="shared" ca="1" si="94"/>
        <v>0</v>
      </c>
    </row>
    <row r="207" spans="1:34" x14ac:dyDescent="0.3">
      <c r="B207" s="229"/>
      <c r="C207" s="229"/>
      <c r="D207" t="s">
        <v>227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 ca="1">IF(AND(L206=1,SUM($E206:L206)=1),"Yes","-")</f>
        <v>-</v>
      </c>
      <c r="M207" s="61" t="str">
        <f ca="1">IF(AND(M206=1,SUM($E206:M206)=1),"Yes","-")</f>
        <v>-</v>
      </c>
      <c r="N207" s="61" t="str">
        <f ca="1">IF(AND(N206=1,SUM($E206:N206)=1),"Yes","-")</f>
        <v>-</v>
      </c>
      <c r="O207" s="61" t="str">
        <f ca="1">IF(AND(O206=1,SUM($E206:O206)=1),"Yes","-")</f>
        <v>-</v>
      </c>
      <c r="P207" s="61" t="str">
        <f ca="1">IF(AND(P206=1,SUM($E206:P206)=1),"Yes","-")</f>
        <v>-</v>
      </c>
      <c r="Q207" s="61" t="str">
        <f ca="1">IF(AND(Q206=1,SUM($E206:Q206)=1),"Yes","-")</f>
        <v>-</v>
      </c>
      <c r="R207" s="61" t="str">
        <f ca="1">IF(AND(R206=1,SUM($E206:R206)=1),"Yes","-")</f>
        <v>-</v>
      </c>
      <c r="S207" s="61" t="str">
        <f ca="1">IF(AND(S206=1,SUM($E206:S206)=1),"Yes","-")</f>
        <v>-</v>
      </c>
      <c r="T207" s="61" t="str">
        <f ca="1">IF(AND(T206=1,SUM($E206:T206)=1),"Yes","-")</f>
        <v>-</v>
      </c>
      <c r="U207" s="61" t="str">
        <f ca="1">IF(AND(U206=1,SUM($E206:U206)=1),"Yes","-")</f>
        <v>-</v>
      </c>
      <c r="V207" s="61" t="str">
        <f ca="1">IF(AND(V206=1,SUM($E206:V206)=1),"Yes","-")</f>
        <v>-</v>
      </c>
      <c r="W207" s="61" t="str">
        <f ca="1">IF(AND(W206=1,SUM($E206:W206)=1),"Yes","-")</f>
        <v>-</v>
      </c>
      <c r="X207" s="61" t="str">
        <f ca="1">IF(AND(X206=1,SUM($E206:X206)=1),"Yes","-")</f>
        <v>-</v>
      </c>
      <c r="Y207" s="61" t="str">
        <f ca="1">IF(AND(Y206=1,SUM($E206:Y206)=1),"Yes","-")</f>
        <v>-</v>
      </c>
      <c r="Z207" s="61" t="str">
        <f ca="1">IF(AND(Z206=1,SUM($E206:Z206)=1),"Yes","-")</f>
        <v>-</v>
      </c>
      <c r="AA207" s="61" t="str">
        <f ca="1">IF(AND(AA206=1,SUM($E206:AA206)=1),"Yes","-")</f>
        <v>-</v>
      </c>
      <c r="AB207" s="61" t="str">
        <f ca="1">IF(AND(AB206=1,SUM($E206:AB206)=1),"Yes","-")</f>
        <v>-</v>
      </c>
      <c r="AC207" s="61" t="str">
        <f ca="1">IF(AND(AC206=1,SUM($E206:AC206)=1),"Yes","-")</f>
        <v>-</v>
      </c>
      <c r="AD207" s="61" t="str">
        <f ca="1">IF(AND(AD206=1,SUM($E206:AD206)=1),"Yes","-")</f>
        <v>-</v>
      </c>
      <c r="AE207" s="61" t="str">
        <f ca="1">IF(AND(AE206=1,SUM($E206:AE206)=1),"Yes","-")</f>
        <v>-</v>
      </c>
      <c r="AF207" s="61" t="str">
        <f ca="1">IF(AND(AF206=1,SUM($E206:AF206)=1),"Yes","-")</f>
        <v>-</v>
      </c>
      <c r="AG207" s="61" t="str">
        <f ca="1">IF(AND(AG206=1,SUM($E206:AG206)=1),"Yes","-")</f>
        <v>-</v>
      </c>
      <c r="AH207" s="61" t="str">
        <f ca="1">IF(AND(AH206=1,SUM($E206:AH206)=1),"Yes","-")</f>
        <v>-</v>
      </c>
    </row>
    <row r="208" spans="1:34" ht="14.4" customHeight="1" x14ac:dyDescent="0.3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41" t="s">
        <v>407</v>
      </c>
      <c r="B209" s="229">
        <f ca="1">E209+NPV(HLOOKUP($C$3,$C$7:$E$9,2,FALSE),F209:AH209)</f>
        <v>0</v>
      </c>
      <c r="C209" s="229">
        <f ca="1">SUM(E209:AH209)</f>
        <v>0</v>
      </c>
      <c r="D209" t="s">
        <v>93</v>
      </c>
      <c r="E209" s="60" cm="1">
        <f t="array" aca="1" ref="E209" ca="1">IFERROR(INDEX($E196:$AH196, MAX(1,COLUMN(E209) - MATCH("Yes",$E207:$AH207,0))), 0)</f>
        <v>0</v>
      </c>
      <c r="F209" s="60" cm="1">
        <f t="array" aca="1" ref="F209" ca="1">IFERROR(INDEX($E196:$AH196, MAX(1,COLUMN(F209) - MATCH("Yes",$E207:$AH207,0))), 0)</f>
        <v>0</v>
      </c>
      <c r="G209" s="54" cm="1">
        <f t="array" aca="1" ref="G209" ca="1">IFERROR(INDEX($E196:$AH196, MAX(1,COLUMN(G209) - MATCH("Yes",$E207:$AH207,0))), 0)</f>
        <v>0</v>
      </c>
      <c r="H209" s="230" cm="1">
        <f t="array" aca="1" ref="H209" ca="1">IFERROR(INDEX($E196:$AH196, MAX(1,COLUMN(H209) - MATCH("Yes",$E207:$AH207,0))), 0)</f>
        <v>0</v>
      </c>
      <c r="I209" s="230" cm="1">
        <f t="array" aca="1" ref="I209" ca="1">IFERROR(INDEX($E196:$AH196, MAX(1,COLUMN(I209) - MATCH("Yes",$E207:$AH207,0))), 0)</f>
        <v>0</v>
      </c>
      <c r="J209" s="230" cm="1">
        <f t="array" aca="1" ref="J209" ca="1">IFERROR(INDEX($E196:$AH196, MAX(1,COLUMN(J209) - MATCH("Yes",$E207:$AH207,0))), 0)</f>
        <v>0</v>
      </c>
      <c r="K209" s="56" cm="1">
        <f t="array" aca="1" ref="K209" ca="1">IFERROR(INDEX($E196:$AH196, MAX(1,COLUMN(K209) - MATCH("Yes",$E207:$AH207,0))), 0)</f>
        <v>0</v>
      </c>
      <c r="L209" s="60" cm="1">
        <f t="array" aca="1" ref="L209" ca="1">IFERROR(INDEX($E196:$AH196, MAX(1,COLUMN(L209) - MATCH("Yes",$E207:$AH207,0))), 0)</f>
        <v>0</v>
      </c>
      <c r="M209" s="60" cm="1">
        <f t="array" aca="1" ref="M209" ca="1">IFERROR(INDEX($E196:$AH196, MAX(1,COLUMN(M209) - MATCH("Yes",$E207:$AH207,0))), 0)</f>
        <v>0</v>
      </c>
      <c r="N209" s="60" cm="1">
        <f t="array" aca="1" ref="N209" ca="1">IFERROR(INDEX($E196:$AH196, MAX(1,COLUMN(N209) - MATCH("Yes",$E207:$AH207,0))), 0)</f>
        <v>0</v>
      </c>
      <c r="O209" s="60" cm="1">
        <f t="array" aca="1" ref="O209" ca="1">IFERROR(INDEX($E196:$AH196, MAX(1,COLUMN(O209) - MATCH("Yes",$E207:$AH207,0))), 0)</f>
        <v>0</v>
      </c>
      <c r="P209" s="60" cm="1">
        <f t="array" aca="1" ref="P209" ca="1">IFERROR(INDEX($E196:$AH196, MAX(1,COLUMN(P209) - MATCH("Yes",$E207:$AH207,0))), 0)</f>
        <v>0</v>
      </c>
      <c r="Q209" s="60" cm="1">
        <f t="array" aca="1" ref="Q209" ca="1">IFERROR(INDEX($E196:$AH196, MAX(1,COLUMN(Q209) - MATCH("Yes",$E207:$AH207,0))), 0)</f>
        <v>0</v>
      </c>
      <c r="R209" s="60" cm="1">
        <f t="array" aca="1" ref="R209" ca="1">IFERROR(INDEX($E196:$AH196, MAX(1,COLUMN(R209) - MATCH("Yes",$E207:$AH207,0))), 0)</f>
        <v>0</v>
      </c>
      <c r="S209" s="60" cm="1">
        <f t="array" aca="1" ref="S209" ca="1">IFERROR(INDEX($E196:$AH196, MAX(1,COLUMN(S209) - MATCH("Yes",$E207:$AH207,0))), 0)</f>
        <v>0</v>
      </c>
      <c r="T209" s="60" cm="1">
        <f t="array" aca="1" ref="T209" ca="1">IFERROR(INDEX($E196:$AH196, MAX(1,COLUMN(T209) - MATCH("Yes",$E207:$AH207,0))), 0)</f>
        <v>0</v>
      </c>
      <c r="U209" s="60" cm="1">
        <f t="array" aca="1" ref="U209" ca="1">IFERROR(INDEX($E196:$AH196, MAX(1,COLUMN(U209) - MATCH("Yes",$E207:$AH207,0))), 0)</f>
        <v>0</v>
      </c>
      <c r="V209" s="60" cm="1">
        <f t="array" aca="1" ref="V209" ca="1">IFERROR(INDEX($E196:$AH196, MAX(1,COLUMN(V209) - MATCH("Yes",$E207:$AH207,0))), 0)</f>
        <v>0</v>
      </c>
      <c r="W209" s="60" cm="1">
        <f t="array" aca="1" ref="W209" ca="1">IFERROR(INDEX($E196:$AH196, MAX(1,COLUMN(W209) - MATCH("Yes",$E207:$AH207,0))), 0)</f>
        <v>0</v>
      </c>
      <c r="X209" s="60" cm="1">
        <f t="array" aca="1" ref="X209" ca="1">IFERROR(INDEX($E196:$AH196, MAX(1,COLUMN(X209) - MATCH("Yes",$E207:$AH207,0))), 0)</f>
        <v>0</v>
      </c>
      <c r="Y209" s="60" cm="1">
        <f t="array" aca="1" ref="Y209" ca="1">IFERROR(INDEX($E196:$AH196, MAX(1,COLUMN(Y209) - MATCH("Yes",$E207:$AH207,0))), 0)</f>
        <v>0</v>
      </c>
      <c r="Z209" s="60" cm="1">
        <f t="array" aca="1" ref="Z209" ca="1">IFERROR(INDEX($E196:$AH196, MAX(1,COLUMN(Z209) - MATCH("Yes",$E207:$AH207,0))), 0)</f>
        <v>0</v>
      </c>
      <c r="AA209" s="60" cm="1">
        <f t="array" aca="1" ref="AA209" ca="1">IFERROR(INDEX($E196:$AH196, MAX(1,COLUMN(AA209) - MATCH("Yes",$E207:$AH207,0))), 0)</f>
        <v>0</v>
      </c>
      <c r="AB209" s="60" cm="1">
        <f t="array" aca="1" ref="AB209" ca="1">IFERROR(INDEX($E196:$AH196, MAX(1,COLUMN(AB209) - MATCH("Yes",$E207:$AH207,0))), 0)</f>
        <v>0</v>
      </c>
      <c r="AC209" s="60" cm="1">
        <f t="array" aca="1" ref="AC209" ca="1">IFERROR(INDEX($E196:$AH196, MAX(1,COLUMN(AC209) - MATCH("Yes",$E207:$AH207,0))), 0)</f>
        <v>0</v>
      </c>
      <c r="AD209" s="60" cm="1">
        <f t="array" aca="1" ref="AD209" ca="1">IFERROR(INDEX($E196:$AH196, MAX(1,COLUMN(AD209) - MATCH("Yes",$E207:$AH207,0))), 0)</f>
        <v>0</v>
      </c>
      <c r="AE209" s="60" cm="1">
        <f t="array" aca="1" ref="AE209" ca="1">IFERROR(INDEX($E196:$AH196, MAX(1,COLUMN(AE209) - MATCH("Yes",$E207:$AH207,0))), 0)</f>
        <v>0</v>
      </c>
      <c r="AF209" s="60" cm="1">
        <f t="array" aca="1" ref="AF209" ca="1">IFERROR(INDEX($E196:$AH196, MAX(1,COLUMN(AF209) - MATCH("Yes",$E207:$AH207,0))), 0)</f>
        <v>0</v>
      </c>
      <c r="AG209" s="60" cm="1">
        <f t="array" aca="1" ref="AG209" ca="1">IFERROR(INDEX($E196:$AH196, MAX(1,COLUMN(AG209) - MATCH("Yes",$E207:$AH207,0))), 0)</f>
        <v>0</v>
      </c>
      <c r="AH209" s="60" cm="1">
        <f t="array" aca="1" ref="AH209" ca="1">IFERROR(INDEX($E196:$AH196, MAX(1,COLUMN(AH209) - MATCH("Yes",$E207:$AH207,0))), 0)</f>
        <v>0</v>
      </c>
    </row>
    <row r="210" spans="1:34" ht="14.4" customHeight="1" x14ac:dyDescent="0.3">
      <c r="A210" s="241"/>
      <c r="B210" s="229">
        <f t="shared" ref="B210:B211" ca="1" si="95">E210+NPV(HLOOKUP($C$3,$C$7:$E$9,2,FALSE),F210:AH210)</f>
        <v>0</v>
      </c>
      <c r="C210" s="229">
        <f t="shared" ref="C210:C211" ca="1" si="96">SUM(E210:AH210)</f>
        <v>0</v>
      </c>
      <c r="D210" t="s">
        <v>97</v>
      </c>
      <c r="E210" s="60">
        <f t="shared" ref="E210:AH210" ca="1" si="97">IF(SUM(E206:AH206)=0, E197, PRODUCT(E197*E206))</f>
        <v>0</v>
      </c>
      <c r="F210" s="60">
        <f t="shared" ca="1" si="97"/>
        <v>0</v>
      </c>
      <c r="G210" s="54">
        <f t="shared" ca="1" si="97"/>
        <v>0</v>
      </c>
      <c r="H210" s="230">
        <f t="shared" ca="1" si="97"/>
        <v>0</v>
      </c>
      <c r="I210" s="230">
        <f t="shared" ca="1" si="97"/>
        <v>0</v>
      </c>
      <c r="J210" s="230">
        <f t="shared" ca="1" si="97"/>
        <v>0</v>
      </c>
      <c r="K210" s="56">
        <f t="shared" ca="1" si="97"/>
        <v>0</v>
      </c>
      <c r="L210" s="60">
        <f t="shared" ca="1" si="97"/>
        <v>0</v>
      </c>
      <c r="M210" s="60">
        <f t="shared" ca="1" si="97"/>
        <v>0</v>
      </c>
      <c r="N210" s="60">
        <f t="shared" ca="1" si="97"/>
        <v>0</v>
      </c>
      <c r="O210" s="60">
        <f t="shared" ca="1" si="97"/>
        <v>0</v>
      </c>
      <c r="P210" s="60">
        <f t="shared" ca="1" si="97"/>
        <v>0</v>
      </c>
      <c r="Q210" s="60">
        <f t="shared" ca="1" si="97"/>
        <v>0</v>
      </c>
      <c r="R210" s="60">
        <f t="shared" ca="1" si="97"/>
        <v>0</v>
      </c>
      <c r="S210" s="60">
        <f t="shared" ca="1" si="97"/>
        <v>0</v>
      </c>
      <c r="T210" s="60">
        <f t="shared" ca="1" si="97"/>
        <v>0</v>
      </c>
      <c r="U210" s="60">
        <f t="shared" ca="1" si="97"/>
        <v>0</v>
      </c>
      <c r="V210" s="60">
        <f t="shared" ca="1" si="97"/>
        <v>0</v>
      </c>
      <c r="W210" s="60">
        <f t="shared" ca="1" si="97"/>
        <v>0</v>
      </c>
      <c r="X210" s="60">
        <f t="shared" ca="1" si="97"/>
        <v>0</v>
      </c>
      <c r="Y210" s="60">
        <f t="shared" ca="1" si="97"/>
        <v>0</v>
      </c>
      <c r="Z210" s="60">
        <f t="shared" ca="1" si="97"/>
        <v>0</v>
      </c>
      <c r="AA210" s="60">
        <f t="shared" ca="1" si="97"/>
        <v>0</v>
      </c>
      <c r="AB210" s="60">
        <f t="shared" ca="1" si="97"/>
        <v>0</v>
      </c>
      <c r="AC210" s="60">
        <f t="shared" ca="1" si="97"/>
        <v>0</v>
      </c>
      <c r="AD210" s="60">
        <f t="shared" ca="1" si="97"/>
        <v>0</v>
      </c>
      <c r="AE210" s="60">
        <f t="shared" ca="1" si="97"/>
        <v>0</v>
      </c>
      <c r="AF210" s="60">
        <f t="shared" ca="1" si="97"/>
        <v>0</v>
      </c>
      <c r="AG210" s="60">
        <f t="shared" ca="1" si="97"/>
        <v>0</v>
      </c>
      <c r="AH210" s="60">
        <f t="shared" ca="1" si="97"/>
        <v>0</v>
      </c>
    </row>
    <row r="211" spans="1:34" ht="14.4" customHeight="1" x14ac:dyDescent="0.3">
      <c r="A211" s="241"/>
      <c r="B211" s="229">
        <f t="shared" ca="1" si="95"/>
        <v>0</v>
      </c>
      <c r="C211" s="229">
        <f t="shared" ca="1" si="96"/>
        <v>0</v>
      </c>
      <c r="D211" t="s">
        <v>401</v>
      </c>
      <c r="E211" s="60">
        <f t="shared" ref="E211:AH211" ca="1" si="98">IF(SUM(E206:AH206)=0, E197, PRODUCT(E198*E206))</f>
        <v>0</v>
      </c>
      <c r="F211" s="60">
        <f t="shared" ca="1" si="98"/>
        <v>0</v>
      </c>
      <c r="G211" s="54">
        <f t="shared" ca="1" si="98"/>
        <v>0</v>
      </c>
      <c r="H211" s="230">
        <f t="shared" ca="1" si="98"/>
        <v>0</v>
      </c>
      <c r="I211" s="230">
        <f t="shared" ca="1" si="98"/>
        <v>0</v>
      </c>
      <c r="J211" s="230">
        <f t="shared" ca="1" si="98"/>
        <v>0</v>
      </c>
      <c r="K211" s="56">
        <f t="shared" ca="1" si="98"/>
        <v>0</v>
      </c>
      <c r="L211" s="60">
        <f t="shared" ca="1" si="98"/>
        <v>0</v>
      </c>
      <c r="M211" s="60">
        <f t="shared" ca="1" si="98"/>
        <v>0</v>
      </c>
      <c r="N211" s="60">
        <f t="shared" ca="1" si="98"/>
        <v>0</v>
      </c>
      <c r="O211" s="60">
        <f t="shared" ca="1" si="98"/>
        <v>0</v>
      </c>
      <c r="P211" s="60">
        <f t="shared" ca="1" si="98"/>
        <v>0</v>
      </c>
      <c r="Q211" s="60">
        <f t="shared" ca="1" si="98"/>
        <v>0</v>
      </c>
      <c r="R211" s="60">
        <f t="shared" ca="1" si="98"/>
        <v>0</v>
      </c>
      <c r="S211" s="60">
        <f t="shared" ca="1" si="98"/>
        <v>0</v>
      </c>
      <c r="T211" s="60">
        <f t="shared" ca="1" si="98"/>
        <v>0</v>
      </c>
      <c r="U211" s="60">
        <f t="shared" ca="1" si="98"/>
        <v>0</v>
      </c>
      <c r="V211" s="60">
        <f t="shared" ca="1" si="98"/>
        <v>0</v>
      </c>
      <c r="W211" s="60">
        <f t="shared" ca="1" si="98"/>
        <v>0</v>
      </c>
      <c r="X211" s="60">
        <f t="shared" ca="1" si="98"/>
        <v>0</v>
      </c>
      <c r="Y211" s="60">
        <f t="shared" ca="1" si="98"/>
        <v>0</v>
      </c>
      <c r="Z211" s="60">
        <f t="shared" ca="1" si="98"/>
        <v>0</v>
      </c>
      <c r="AA211" s="60">
        <f t="shared" ca="1" si="98"/>
        <v>0</v>
      </c>
      <c r="AB211" s="60">
        <f t="shared" ca="1" si="98"/>
        <v>0</v>
      </c>
      <c r="AC211" s="60">
        <f t="shared" ca="1" si="98"/>
        <v>0</v>
      </c>
      <c r="AD211" s="60">
        <f t="shared" ca="1" si="98"/>
        <v>0</v>
      </c>
      <c r="AE211" s="60">
        <f t="shared" ca="1" si="98"/>
        <v>0</v>
      </c>
      <c r="AF211" s="60">
        <f t="shared" ca="1" si="98"/>
        <v>0</v>
      </c>
      <c r="AG211" s="60">
        <f t="shared" ca="1" si="98"/>
        <v>0</v>
      </c>
      <c r="AH211" s="60">
        <f t="shared" ca="1" si="98"/>
        <v>0</v>
      </c>
    </row>
    <row r="212" spans="1:34" ht="14.4" customHeight="1" x14ac:dyDescent="0.3">
      <c r="A212" s="241"/>
      <c r="B212" s="229">
        <f ca="1">E212+NPV(HLOOKUP($C$3,$C$7:$E$9,2,FALSE),F212:AH212)</f>
        <v>0</v>
      </c>
      <c r="C212" s="229">
        <f ca="1">SUM(E212:AH212)</f>
        <v>0</v>
      </c>
      <c r="D212" t="s">
        <v>402</v>
      </c>
      <c r="E212" s="45">
        <f t="shared" ref="E212:AH212" ca="1" si="99">E211-SUM(E209:E210)</f>
        <v>0</v>
      </c>
      <c r="F212" s="45">
        <f t="shared" ca="1" si="99"/>
        <v>0</v>
      </c>
      <c r="G212" s="54">
        <f t="shared" ca="1" si="99"/>
        <v>0</v>
      </c>
      <c r="H212" s="55">
        <f t="shared" ca="1" si="99"/>
        <v>0</v>
      </c>
      <c r="I212" s="55">
        <f t="shared" ca="1" si="99"/>
        <v>0</v>
      </c>
      <c r="J212" s="55">
        <f t="shared" ca="1" si="99"/>
        <v>0</v>
      </c>
      <c r="K212" s="56">
        <f t="shared" ca="1" si="99"/>
        <v>0</v>
      </c>
      <c r="L212" s="45">
        <f t="shared" ca="1" si="99"/>
        <v>0</v>
      </c>
      <c r="M212" s="60">
        <f t="shared" ca="1" si="99"/>
        <v>0</v>
      </c>
      <c r="N212" s="60">
        <f t="shared" ca="1" si="99"/>
        <v>0</v>
      </c>
      <c r="O212" s="60">
        <f t="shared" ca="1" si="99"/>
        <v>0</v>
      </c>
      <c r="P212" s="60">
        <f t="shared" ca="1" si="99"/>
        <v>0</v>
      </c>
      <c r="Q212" s="60">
        <f t="shared" ca="1" si="99"/>
        <v>0</v>
      </c>
      <c r="R212" s="60">
        <f t="shared" ca="1" si="99"/>
        <v>0</v>
      </c>
      <c r="S212" s="60">
        <f t="shared" ca="1" si="99"/>
        <v>0</v>
      </c>
      <c r="T212" s="60">
        <f t="shared" ca="1" si="99"/>
        <v>0</v>
      </c>
      <c r="U212" s="60">
        <f t="shared" ca="1" si="99"/>
        <v>0</v>
      </c>
      <c r="V212" s="60">
        <f t="shared" ca="1" si="99"/>
        <v>0</v>
      </c>
      <c r="W212" s="60">
        <f t="shared" ca="1" si="99"/>
        <v>0</v>
      </c>
      <c r="X212" s="60">
        <f t="shared" ca="1" si="99"/>
        <v>0</v>
      </c>
      <c r="Y212" s="60">
        <f t="shared" ca="1" si="99"/>
        <v>0</v>
      </c>
      <c r="Z212" s="60">
        <f t="shared" ca="1" si="99"/>
        <v>0</v>
      </c>
      <c r="AA212" s="60">
        <f t="shared" ca="1" si="99"/>
        <v>0</v>
      </c>
      <c r="AB212" s="60">
        <f t="shared" ca="1" si="99"/>
        <v>0</v>
      </c>
      <c r="AC212" s="60">
        <f t="shared" ca="1" si="99"/>
        <v>0</v>
      </c>
      <c r="AD212" s="60">
        <f t="shared" ca="1" si="99"/>
        <v>0</v>
      </c>
      <c r="AE212" s="60">
        <f t="shared" ca="1" si="99"/>
        <v>0</v>
      </c>
      <c r="AF212" s="60">
        <f t="shared" ca="1" si="99"/>
        <v>0</v>
      </c>
      <c r="AG212" s="60">
        <f t="shared" ca="1" si="99"/>
        <v>0</v>
      </c>
      <c r="AH212" s="60">
        <f t="shared" ca="1" si="99"/>
        <v>0</v>
      </c>
    </row>
    <row r="213" spans="1:34" ht="14.4" customHeight="1" thickBot="1" x14ac:dyDescent="0.35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B94A2A-6938-4D4E-A9C4-C232D65FDD64}">
  <sheetPr codeName="Sheet29">
    <tabColor theme="4"/>
  </sheetPr>
  <dimension ref="A1:AH213"/>
  <sheetViews>
    <sheetView topLeftCell="A105" zoomScale="59" workbookViewId="0">
      <selection activeCell="E144" sqref="E14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394</v>
      </c>
    </row>
    <row r="3" spans="1:8" ht="14.4" customHeight="1" x14ac:dyDescent="0.3">
      <c r="A3" s="412" t="s">
        <v>395</v>
      </c>
      <c r="B3" s="25" t="s">
        <v>396</v>
      </c>
      <c r="C3" s="25" t="s">
        <v>399</v>
      </c>
    </row>
    <row r="4" spans="1:8" ht="14.4" customHeight="1" x14ac:dyDescent="0.3">
      <c r="A4" s="413"/>
      <c r="B4" s="25" t="s">
        <v>397</v>
      </c>
      <c r="C4" s="25" t="s">
        <v>228</v>
      </c>
    </row>
    <row r="5" spans="1:8" ht="14.4" customHeight="1" x14ac:dyDescent="0.3">
      <c r="A5" s="413"/>
      <c r="B5" s="25" t="s">
        <v>79</v>
      </c>
      <c r="C5" s="25" t="s">
        <v>228</v>
      </c>
    </row>
    <row r="7" spans="1:8" ht="14.4" customHeight="1" x14ac:dyDescent="0.3">
      <c r="C7" s="26" t="s">
        <v>228</v>
      </c>
      <c r="D7" s="26" t="s">
        <v>398</v>
      </c>
      <c r="E7" s="26" t="s">
        <v>399</v>
      </c>
      <c r="H7" s="7"/>
    </row>
    <row r="8" spans="1:8" ht="14.4" customHeight="1" x14ac:dyDescent="0.3">
      <c r="B8" s="27" t="s">
        <v>396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397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81" t="s">
        <v>400</v>
      </c>
      <c r="B11" s="27" t="s">
        <v>202</v>
      </c>
      <c r="C11" s="30">
        <f>Asset_Life_Option_1</f>
        <v>45</v>
      </c>
      <c r="D11" s="28"/>
      <c r="E11" s="29"/>
    </row>
    <row r="12" spans="1:8" ht="14.4" customHeight="1" x14ac:dyDescent="0.3">
      <c r="A12" s="379"/>
      <c r="B12" s="27" t="s">
        <v>205</v>
      </c>
      <c r="C12" s="30">
        <f>Asset_Life_Option_2</f>
        <v>45</v>
      </c>
      <c r="D12" s="28"/>
      <c r="E12" s="29"/>
    </row>
    <row r="13" spans="1:8" ht="14.4" customHeight="1" x14ac:dyDescent="0.3">
      <c r="A13" s="379"/>
      <c r="B13" s="27" t="s">
        <v>209</v>
      </c>
      <c r="C13" s="30">
        <f>Asset_Life_Option_3</f>
        <v>0</v>
      </c>
      <c r="D13" s="28"/>
      <c r="E13" s="29"/>
    </row>
    <row r="14" spans="1:8" ht="14.4" customHeight="1" x14ac:dyDescent="0.3">
      <c r="A14" s="379"/>
      <c r="B14" s="27" t="s">
        <v>210</v>
      </c>
      <c r="C14" s="30">
        <f>Asset_Life_Option_4</f>
        <v>0</v>
      </c>
      <c r="D14" s="28"/>
      <c r="E14" s="29"/>
    </row>
    <row r="15" spans="1:8" ht="14.4" customHeight="1" x14ac:dyDescent="0.3">
      <c r="A15" s="379"/>
      <c r="B15" s="27" t="s">
        <v>211</v>
      </c>
      <c r="C15" s="30">
        <f>Asset_Life_Option_5</f>
        <v>0</v>
      </c>
      <c r="D15" s="28"/>
      <c r="E15" s="29"/>
    </row>
    <row r="16" spans="1:8" ht="14.4" customHeight="1" x14ac:dyDescent="0.3">
      <c r="A16" s="379"/>
      <c r="B16" s="27" t="s">
        <v>213</v>
      </c>
      <c r="C16" s="30">
        <f>Asset_Life_Option_6</f>
        <v>0</v>
      </c>
      <c r="D16" s="28"/>
      <c r="E16" s="29"/>
    </row>
    <row r="17" spans="1:34" ht="14.4" customHeight="1" x14ac:dyDescent="0.3">
      <c r="A17" s="379"/>
      <c r="B17" s="27" t="s">
        <v>214</v>
      </c>
      <c r="C17" s="30">
        <f>Asset_Life_Option_7</f>
        <v>0</v>
      </c>
      <c r="D17" s="28"/>
      <c r="E17" s="29"/>
    </row>
    <row r="18" spans="1:34" ht="14.4" customHeight="1" x14ac:dyDescent="0.3">
      <c r="A18" s="379"/>
      <c r="B18" s="27" t="s">
        <v>215</v>
      </c>
      <c r="C18" s="30">
        <f>Asset_Life_Option_7</f>
        <v>0</v>
      </c>
      <c r="D18" s="28"/>
      <c r="E18" s="29"/>
    </row>
    <row r="19" spans="1:34" ht="14.4" customHeight="1" x14ac:dyDescent="0.3">
      <c r="A19" s="379"/>
      <c r="B19" s="27" t="s">
        <v>216</v>
      </c>
      <c r="C19" s="30">
        <f>Asset_Life_Option_9</f>
        <v>0</v>
      </c>
      <c r="D19" s="28"/>
      <c r="E19" s="29"/>
    </row>
    <row r="20" spans="1:34" ht="15" thickBot="1" x14ac:dyDescent="0.35">
      <c r="A20" s="379"/>
      <c r="B20" s="27" t="s">
        <v>217</v>
      </c>
      <c r="C20" s="30">
        <f>Asset_Life_Option_10</f>
        <v>0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131</v>
      </c>
      <c r="G23" s="14"/>
      <c r="K23" s="15"/>
    </row>
    <row r="24" spans="1:34" s="37" customFormat="1" ht="14.4" customHeight="1" x14ac:dyDescent="0.3">
      <c r="B24" s="37" t="s">
        <v>202</v>
      </c>
      <c r="G24" s="38"/>
      <c r="K24" s="39"/>
    </row>
    <row r="25" spans="1:34" s="40" customFormat="1" ht="14.4" customHeight="1" x14ac:dyDescent="0.3">
      <c r="B25" s="41" t="s">
        <v>220</v>
      </c>
      <c r="C25" s="41" t="s">
        <v>203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401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402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204</v>
      </c>
      <c r="E32" s="53" cm="1">
        <f t="array" ref="E32:AH32">TRANSPOSE(Option_1_SR_Base)*HLOOKUP($C$5,$C$7:$E$10,4,FALSE)</f>
        <v>0.992248890395802</v>
      </c>
      <c r="F32" s="53">
        <v>0.992248890395802</v>
      </c>
      <c r="G32" s="54">
        <v>0.992248890395802</v>
      </c>
      <c r="H32" s="55">
        <v>0.992248890395802</v>
      </c>
      <c r="I32" s="55">
        <v>0.992248890395802</v>
      </c>
      <c r="J32" s="55">
        <v>0.992248890395802</v>
      </c>
      <c r="K32" s="56">
        <v>0.992248890395802</v>
      </c>
      <c r="L32" s="53">
        <v>0.992248890395802</v>
      </c>
      <c r="M32" s="53">
        <v>0.992248890395802</v>
      </c>
      <c r="N32" s="53">
        <v>0.992248890395802</v>
      </c>
      <c r="O32" s="53">
        <v>0.992248890395802</v>
      </c>
      <c r="P32" s="53">
        <v>0.992248890395802</v>
      </c>
      <c r="Q32" s="53">
        <v>0.992248890395802</v>
      </c>
      <c r="R32" s="53">
        <v>0.992248890395802</v>
      </c>
      <c r="S32" s="53">
        <v>0.992248890395802</v>
      </c>
      <c r="T32" s="53">
        <v>0.992248890395802</v>
      </c>
      <c r="U32" s="53">
        <v>0.992248890395802</v>
      </c>
      <c r="V32" s="53">
        <v>0.992248890395802</v>
      </c>
      <c r="W32" s="53">
        <v>0.992248890395802</v>
      </c>
      <c r="X32" s="53">
        <v>0.992248890395802</v>
      </c>
      <c r="Y32" s="53">
        <v>0.992248890395802</v>
      </c>
      <c r="Z32" s="53">
        <v>0.992248890395802</v>
      </c>
      <c r="AA32" s="53">
        <v>0.992248890395802</v>
      </c>
      <c r="AB32" s="53">
        <v>0.992248890395802</v>
      </c>
      <c r="AC32" s="53">
        <v>0.992248890395802</v>
      </c>
      <c r="AD32" s="53">
        <v>0.992248890395802</v>
      </c>
      <c r="AE32" s="53">
        <v>0.992248890395802</v>
      </c>
      <c r="AF32" s="53">
        <v>0.992248890395802</v>
      </c>
      <c r="AG32" s="53">
        <v>0.992248890395802</v>
      </c>
      <c r="AH32" s="53">
        <v>0.992248890395802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205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42" t="s">
        <v>403</v>
      </c>
      <c r="B35" s="41" t="s">
        <v>220</v>
      </c>
      <c r="C35" s="41" t="s">
        <v>203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4.4156779107115263</v>
      </c>
      <c r="C36" s="45">
        <f>SUM(E36:AH36)</f>
        <v>5.7616437235898541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1.1523287447179709</v>
      </c>
      <c r="H36" s="55">
        <f>HLOOKUP($C$4,$C$7:$E$9,3,FALSE)*'2.3.1 Cost_Sum'!I33</f>
        <v>1.1523287447179709</v>
      </c>
      <c r="I36" s="55">
        <f>HLOOKUP($C$4,$C$7:$E$9,3,FALSE)*'2.3.1 Cost_Sum'!J33</f>
        <v>1.1523287447179709</v>
      </c>
      <c r="J36" s="55">
        <f>HLOOKUP($C$4,$C$7:$E$9,3,FALSE)*'2.3.1 Cost_Sum'!K33</f>
        <v>1.1523287447179709</v>
      </c>
      <c r="K36" s="56">
        <f>HLOOKUP($C$4,$C$7:$E$9,3,FALSE)*'2.3.1 Cost_Sum'!L33</f>
        <v>1.1523287447179709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4.7032175389679007E-2</v>
      </c>
      <c r="C37" s="45">
        <f t="shared" ref="C37:C38" si="4">SUM(E37:AH37)</f>
        <v>5.7616437235898543E-2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5.7616437235898543E-2</v>
      </c>
      <c r="I37" s="55">
        <f>HLOOKUP($C$4,$C$7:$E$9,3,FALSE)*'2.3.1 Cost_Sum'!J34</f>
        <v>0</v>
      </c>
      <c r="J37" s="55">
        <f>HLOOKUP($C$4,$C$7:$E$9,3,FALSE)*'2.3.1 Cost_Sum'!K34</f>
        <v>0</v>
      </c>
      <c r="K37" s="56">
        <f>HLOOKUP($C$4,$C$7:$E$9,3,FALSE)*'2.3.1 Cost_Sum'!L34</f>
        <v>0</v>
      </c>
      <c r="L37" s="60">
        <f>HLOOKUP($C$4,$C$7:$E$9,3,FALSE)*'2.3.1 Cost_Sum'!M34</f>
        <v>0</v>
      </c>
      <c r="M37" s="60">
        <f>HLOOKUP($C$4,$C$7:$E$9,3,FALSE)*'2.3.1 Cost_Sum'!N34</f>
        <v>0</v>
      </c>
      <c r="N37" s="60">
        <f>HLOOKUP($C$4,$C$7:$E$9,3,FALSE)*'2.3.1 Cost_Sum'!O34</f>
        <v>0</v>
      </c>
      <c r="O37" s="60">
        <f>HLOOKUP($C$4,$C$7:$E$9,3,FALSE)*'2.3.1 Cost_Sum'!P34</f>
        <v>0</v>
      </c>
      <c r="P37" s="60">
        <f>HLOOKUP($C$4,$C$7:$E$9,3,FALSE)*'2.3.1 Cost_Sum'!Q34</f>
        <v>0</v>
      </c>
      <c r="Q37" s="60">
        <f>HLOOKUP($C$4,$C$7:$E$9,3,FALSE)*'2.3.1 Cost_Sum'!R34</f>
        <v>0</v>
      </c>
      <c r="R37" s="60">
        <f>HLOOKUP($C$4,$C$7:$E$9,3,FALSE)*'2.3.1 Cost_Sum'!S34</f>
        <v>0</v>
      </c>
      <c r="S37" s="60">
        <f>HLOOKUP($C$4,$C$7:$E$9,3,FALSE)*'2.3.1 Cost_Sum'!T34</f>
        <v>0</v>
      </c>
      <c r="T37" s="60">
        <f>HLOOKUP($C$4,$C$7:$E$9,3,FALSE)*'2.3.1 Cost_Sum'!U34</f>
        <v>0</v>
      </c>
      <c r="U37" s="60">
        <f>HLOOKUP($C$4,$C$7:$E$9,3,FALSE)*'2.3.1 Cost_Sum'!V34</f>
        <v>0</v>
      </c>
      <c r="V37" s="60">
        <f>HLOOKUP($C$4,$C$7:$E$9,3,FALSE)*'2.3.1 Cost_Sum'!W34</f>
        <v>0</v>
      </c>
      <c r="W37" s="60">
        <f>HLOOKUP($C$4,$C$7:$E$9,3,FALSE)*'2.3.1 Cost_Sum'!X34</f>
        <v>0</v>
      </c>
      <c r="X37" s="60">
        <f>HLOOKUP($C$4,$C$7:$E$9,3,FALSE)*'2.3.1 Cost_Sum'!Y34</f>
        <v>0</v>
      </c>
      <c r="Y37" s="60">
        <f>HLOOKUP($C$4,$C$7:$E$9,3,FALSE)*'2.3.1 Cost_Sum'!Z34</f>
        <v>0</v>
      </c>
      <c r="Z37" s="60">
        <f>HLOOKUP($C$4,$C$7:$E$9,3,FALSE)*'2.3.1 Cost_Sum'!AA34</f>
        <v>0</v>
      </c>
      <c r="AA37" s="60">
        <f>HLOOKUP($C$4,$C$7:$E$9,3,FALSE)*'2.3.1 Cost_Sum'!AB34</f>
        <v>0</v>
      </c>
      <c r="AB37" s="60">
        <f>HLOOKUP($C$4,$C$7:$E$9,3,FALSE)*'2.3.1 Cost_Sum'!AC34</f>
        <v>0</v>
      </c>
      <c r="AC37" s="60">
        <f>HLOOKUP($C$4,$C$7:$E$9,3,FALSE)*'2.3.1 Cost_Sum'!AD34</f>
        <v>0</v>
      </c>
      <c r="AD37" s="60">
        <f>HLOOKUP($C$4,$C$7:$E$9,3,FALSE)*'2.3.1 Cost_Sum'!AE34</f>
        <v>0</v>
      </c>
      <c r="AE37" s="60">
        <f>HLOOKUP($C$4,$C$7:$E$9,3,FALSE)*'2.3.1 Cost_Sum'!AF34</f>
        <v>0</v>
      </c>
      <c r="AF37" s="60">
        <f>HLOOKUP($C$4,$C$7:$E$9,3,FALSE)*'2.3.1 Cost_Sum'!AG34</f>
        <v>0</v>
      </c>
      <c r="AG37" s="60">
        <f>HLOOKUP($C$4,$C$7:$E$9,3,FALSE)*'2.3.1 Cost_Sum'!AH34</f>
        <v>0</v>
      </c>
      <c r="AH37" s="60">
        <f>HLOOKUP($C$4,$C$7:$E$9,3,FALSE)*'2.3.1 Cost_Sum'!AI34</f>
        <v>0</v>
      </c>
    </row>
    <row r="38" spans="1:34" ht="14.4" customHeight="1" x14ac:dyDescent="0.3">
      <c r="B38" s="45">
        <f t="shared" si="3"/>
        <v>0.8099706625773968</v>
      </c>
      <c r="C38" s="45">
        <f t="shared" si="4"/>
        <v>0.992248890395802</v>
      </c>
      <c r="D38" t="s">
        <v>401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0.992248890395802</v>
      </c>
      <c r="I38" s="55">
        <f t="shared" si="6"/>
        <v>0</v>
      </c>
      <c r="J38" s="55">
        <f t="shared" si="6"/>
        <v>0</v>
      </c>
      <c r="K38" s="56">
        <f t="shared" si="6"/>
        <v>0</v>
      </c>
      <c r="L38" s="60">
        <f t="shared" si="6"/>
        <v>0</v>
      </c>
      <c r="M38" s="60">
        <f t="shared" si="6"/>
        <v>0</v>
      </c>
      <c r="N38" s="60">
        <f t="shared" si="6"/>
        <v>0</v>
      </c>
      <c r="O38" s="60">
        <f t="shared" si="6"/>
        <v>0</v>
      </c>
      <c r="P38" s="60">
        <f t="shared" si="6"/>
        <v>0</v>
      </c>
      <c r="Q38" s="60">
        <f t="shared" si="6"/>
        <v>0</v>
      </c>
      <c r="R38" s="60">
        <f t="shared" si="6"/>
        <v>0</v>
      </c>
      <c r="S38" s="60">
        <f t="shared" si="6"/>
        <v>0</v>
      </c>
      <c r="T38" s="60">
        <f t="shared" si="6"/>
        <v>0</v>
      </c>
      <c r="U38" s="60">
        <f t="shared" si="6"/>
        <v>0</v>
      </c>
      <c r="V38" s="60">
        <f t="shared" si="6"/>
        <v>0</v>
      </c>
      <c r="W38" s="60">
        <f t="shared" si="6"/>
        <v>0</v>
      </c>
      <c r="X38" s="60">
        <f t="shared" si="6"/>
        <v>0</v>
      </c>
      <c r="Y38" s="60">
        <f t="shared" si="6"/>
        <v>0</v>
      </c>
      <c r="Z38" s="60">
        <f t="shared" si="6"/>
        <v>0</v>
      </c>
      <c r="AA38" s="60">
        <f t="shared" si="6"/>
        <v>0</v>
      </c>
      <c r="AB38" s="60">
        <f t="shared" si="6"/>
        <v>0</v>
      </c>
      <c r="AC38" s="60">
        <f t="shared" si="6"/>
        <v>0</v>
      </c>
      <c r="AD38" s="60">
        <f t="shared" si="6"/>
        <v>0</v>
      </c>
      <c r="AE38" s="60">
        <f t="shared" si="6"/>
        <v>0</v>
      </c>
      <c r="AF38" s="60">
        <f t="shared" si="6"/>
        <v>0</v>
      </c>
      <c r="AG38" s="60">
        <f t="shared" si="6"/>
        <v>0</v>
      </c>
      <c r="AH38" s="60">
        <f t="shared" si="6"/>
        <v>0</v>
      </c>
    </row>
    <row r="39" spans="1:34" ht="14.4" customHeight="1" x14ac:dyDescent="0.3">
      <c r="B39" s="45">
        <f>E39+NPV(HLOOKUP($C$3,$C$7:$E$9,2,FALSE),F39:AH39)</f>
        <v>-3.652739423523808</v>
      </c>
      <c r="C39" s="45">
        <f>SUM(E39:AH39)</f>
        <v>-4.8270112704299502</v>
      </c>
      <c r="D39" t="s">
        <v>402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-1.1523287447179709</v>
      </c>
      <c r="H39" s="55">
        <f t="shared" si="7"/>
        <v>-0.21769629155806736</v>
      </c>
      <c r="I39" s="55">
        <f t="shared" si="7"/>
        <v>-1.1523287447179709</v>
      </c>
      <c r="J39" s="55">
        <f>J38-SUM(J36:J37)</f>
        <v>-1.1523287447179709</v>
      </c>
      <c r="K39" s="56">
        <f t="shared" si="7"/>
        <v>-1.1523287447179709</v>
      </c>
      <c r="L39" s="45">
        <f t="shared" si="7"/>
        <v>0</v>
      </c>
      <c r="M39" s="60">
        <f t="shared" si="7"/>
        <v>0</v>
      </c>
      <c r="N39" s="60">
        <f t="shared" si="7"/>
        <v>0</v>
      </c>
      <c r="O39" s="60">
        <f t="shared" si="7"/>
        <v>0</v>
      </c>
      <c r="P39" s="60">
        <f t="shared" si="7"/>
        <v>0</v>
      </c>
      <c r="Q39" s="60">
        <f t="shared" si="7"/>
        <v>0</v>
      </c>
      <c r="R39" s="60">
        <f t="shared" si="7"/>
        <v>0</v>
      </c>
      <c r="S39" s="60">
        <f t="shared" si="7"/>
        <v>0</v>
      </c>
      <c r="T39" s="60">
        <f t="shared" si="7"/>
        <v>0</v>
      </c>
      <c r="U39" s="60">
        <f t="shared" si="7"/>
        <v>0</v>
      </c>
      <c r="V39" s="60">
        <f t="shared" si="7"/>
        <v>0</v>
      </c>
      <c r="W39" s="60">
        <f t="shared" si="7"/>
        <v>0</v>
      </c>
      <c r="X39" s="60">
        <f t="shared" si="7"/>
        <v>0</v>
      </c>
      <c r="Y39" s="60">
        <f t="shared" si="7"/>
        <v>0</v>
      </c>
      <c r="Z39" s="60">
        <f t="shared" si="7"/>
        <v>0</v>
      </c>
      <c r="AA39" s="60">
        <f t="shared" si="7"/>
        <v>0</v>
      </c>
      <c r="AB39" s="60">
        <f t="shared" si="7"/>
        <v>0</v>
      </c>
      <c r="AC39" s="60">
        <f t="shared" si="7"/>
        <v>0</v>
      </c>
      <c r="AD39" s="60">
        <f t="shared" si="7"/>
        <v>0</v>
      </c>
      <c r="AE39" s="60">
        <f t="shared" si="7"/>
        <v>0</v>
      </c>
      <c r="AF39" s="60">
        <f t="shared" si="7"/>
        <v>0</v>
      </c>
      <c r="AG39" s="60">
        <f t="shared" si="7"/>
        <v>0</v>
      </c>
      <c r="AH39" s="60">
        <f t="shared" si="7"/>
        <v>0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204</v>
      </c>
      <c r="E42" s="53" cm="1">
        <f t="array" ref="E42:AH42">TRANSPOSE(Option_2_SR_Base)*HLOOKUP($C$5,$C$7:$E$10,4,FALSE)</f>
        <v>0</v>
      </c>
      <c r="F42" s="53">
        <v>0</v>
      </c>
      <c r="G42" s="54">
        <v>0</v>
      </c>
      <c r="H42" s="55">
        <v>0</v>
      </c>
      <c r="I42" s="55">
        <v>0</v>
      </c>
      <c r="J42" s="55">
        <v>0</v>
      </c>
      <c r="K42" s="56">
        <v>0</v>
      </c>
      <c r="L42" s="53">
        <v>0</v>
      </c>
      <c r="M42" s="53">
        <v>0</v>
      </c>
      <c r="N42" s="53">
        <v>0</v>
      </c>
      <c r="O42" s="53">
        <v>0</v>
      </c>
      <c r="P42" s="53">
        <v>0</v>
      </c>
      <c r="Q42" s="53">
        <v>0</v>
      </c>
      <c r="R42" s="53">
        <v>0</v>
      </c>
      <c r="S42" s="53">
        <v>0</v>
      </c>
      <c r="T42" s="53">
        <v>0</v>
      </c>
      <c r="U42" s="53">
        <v>0</v>
      </c>
      <c r="V42" s="53">
        <v>0</v>
      </c>
      <c r="W42" s="53">
        <v>0</v>
      </c>
      <c r="X42" s="53">
        <v>0</v>
      </c>
      <c r="Y42" s="53">
        <v>0</v>
      </c>
      <c r="Z42" s="53">
        <v>0</v>
      </c>
      <c r="AA42" s="53">
        <v>0</v>
      </c>
      <c r="AB42" s="53">
        <v>0</v>
      </c>
      <c r="AC42" s="53">
        <v>0</v>
      </c>
      <c r="AD42" s="53">
        <v>0</v>
      </c>
      <c r="AE42" s="53">
        <v>0</v>
      </c>
      <c r="AF42" s="53">
        <v>0</v>
      </c>
      <c r="AG42" s="53">
        <v>0</v>
      </c>
      <c r="AH42" s="53">
        <v>0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404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0.26908480877602098</v>
      </c>
      <c r="H44" s="55">
        <f>IF(SUM($E36:H36)&lt;=0,0,-PMT($C$8,VLOOKUP($B34,$B$11:$C$16,2,FALSE),$B36))</f>
        <v>0.26908480877602098</v>
      </c>
      <c r="I44" s="55">
        <f>IF(SUM($E36:I36)&lt;=0,0,-PMT($C$8,VLOOKUP($B34,$B$11:$C$16,2,FALSE),$B36))</f>
        <v>0.26908480877602098</v>
      </c>
      <c r="J44" s="55">
        <f>IF(SUM($E36:J36)&lt;=0,0,-PMT($C$8,VLOOKUP($B34,$B$11:$C$16,2,FALSE),$B36))</f>
        <v>0.26908480877602098</v>
      </c>
      <c r="K44" s="56">
        <f>IF(SUM($E36:K36)&lt;=0,0,-PMT($C$8,VLOOKUP($B34,$B$11:$C$16,2,FALSE),$B36))</f>
        <v>0.26908480877602098</v>
      </c>
      <c r="L44" s="53">
        <f>IF(SUM($E36:L36)&lt;=0,0,-PMT($C$8,VLOOKUP($B34,$B$11:$C$16,2,FALSE),$B36))</f>
        <v>0.26908480877602098</v>
      </c>
      <c r="M44" s="53">
        <f>IF(SUM($E36:M36)&lt;=0,0,-PMT($C$8,VLOOKUP($B34,$B$11:$C$16,2,FALSE),$B36))</f>
        <v>0.26908480877602098</v>
      </c>
      <c r="N44" s="53">
        <f>IF(SUM($E36:N36)&lt;=0,0,-PMT($C$8,VLOOKUP($B34,$B$11:$C$16,2,FALSE),$B36))</f>
        <v>0.26908480877602098</v>
      </c>
      <c r="O44" s="53">
        <f>IF(SUM($E36:O36)&lt;=0,0,-PMT($C$8,VLOOKUP($B34,$B$11:$C$16,2,FALSE),$B36))</f>
        <v>0.26908480877602098</v>
      </c>
      <c r="P44" s="53">
        <f>IF(SUM($E36:P36)&lt;=0,0,-PMT($C$8,VLOOKUP($B34,$B$11:$C$16,2,FALSE),$B36))</f>
        <v>0.26908480877602098</v>
      </c>
      <c r="Q44" s="53">
        <f>IF(SUM($E36:Q36)&lt;=0,0,-PMT($C$8,VLOOKUP($B34,$B$11:$C$16,2,FALSE),$B36))</f>
        <v>0.26908480877602098</v>
      </c>
      <c r="R44" s="53">
        <f>IF(SUM($E36:R36)&lt;=0,0,-PMT($C$8,VLOOKUP($B34,$B$11:$C$16,2,FALSE),$B36))</f>
        <v>0.26908480877602098</v>
      </c>
      <c r="S44" s="53">
        <f>IF(SUM($E36:S36)&lt;=0,0,-PMT($C$8,VLOOKUP($B34,$B$11:$C$16,2,FALSE),$B36))</f>
        <v>0.26908480877602098</v>
      </c>
      <c r="T44" s="53">
        <f>IF(SUM($E36:T36)&lt;=0,0,-PMT($C$8,VLOOKUP($B34,$B$11:$C$16,2,FALSE),$B36))</f>
        <v>0.26908480877602098</v>
      </c>
      <c r="U44" s="53">
        <f>IF(SUM($E36:U36)&lt;=0,0,-PMT($C$8,VLOOKUP($B34,$B$11:$C$16,2,FALSE),$B36))</f>
        <v>0.26908480877602098</v>
      </c>
      <c r="V44" s="53">
        <f>IF(SUM($E36:V36)&lt;=0,0,-PMT($C$8,VLOOKUP($B34,$B$11:$C$16,2,FALSE),$B36))</f>
        <v>0.26908480877602098</v>
      </c>
      <c r="W44" s="53">
        <f>IF(SUM($E36:W36)&lt;=0,0,-PMT($C$8,VLOOKUP($B34,$B$11:$C$16,2,FALSE),$B36))</f>
        <v>0.26908480877602098</v>
      </c>
      <c r="X44" s="53">
        <f>IF(SUM($E36:X36)&lt;=0,0,-PMT($C$8,VLOOKUP($B34,$B$11:$C$16,2,FALSE),$B36))</f>
        <v>0.26908480877602098</v>
      </c>
      <c r="Y44" s="53">
        <f>IF(SUM($E36:Y36)&lt;=0,0,-PMT($C$8,VLOOKUP($B34,$B$11:$C$16,2,FALSE),$B36))</f>
        <v>0.26908480877602098</v>
      </c>
      <c r="Z44" s="53">
        <f>IF(SUM($E36:Z36)&lt;=0,0,-PMT($C$8,VLOOKUP($B34,$B$11:$C$16,2,FALSE),$B36))</f>
        <v>0.26908480877602098</v>
      </c>
      <c r="AA44" s="53">
        <f>IF(SUM($E36:AA36)&lt;=0,0,-PMT($C$8,VLOOKUP($B34,$B$11:$C$16,2,FALSE),$B36))</f>
        <v>0.26908480877602098</v>
      </c>
      <c r="AB44" s="53">
        <f>IF(SUM($E36:AB36)&lt;=0,0,-PMT($C$8,VLOOKUP($B34,$B$11:$C$16,2,FALSE),$B36))</f>
        <v>0.26908480877602098</v>
      </c>
      <c r="AC44" s="53">
        <f>IF(SUM($E36:AC36)&lt;=0,0,-PMT($C$8,VLOOKUP($B34,$B$11:$C$16,2,FALSE),$B36))</f>
        <v>0.26908480877602098</v>
      </c>
      <c r="AD44" s="53">
        <f>IF(SUM($E36:AD36)&lt;=0,0,-PMT($C$8,VLOOKUP($B34,$B$11:$C$16,2,FALSE),$B36))</f>
        <v>0.26908480877602098</v>
      </c>
      <c r="AE44" s="53">
        <f>IF(SUM($E36:AE36)&lt;=0,0,-PMT($C$8,VLOOKUP($B34,$B$11:$C$16,2,FALSE),$B36))</f>
        <v>0.26908480877602098</v>
      </c>
      <c r="AF44" s="53">
        <f>IF(SUM($E36:AF36)&lt;=0,0,-PMT($C$8,VLOOKUP($B34,$B$11:$C$16,2,FALSE),$B36))</f>
        <v>0.26908480877602098</v>
      </c>
      <c r="AG44" s="53">
        <f>IF(SUM($E36:AG36)&lt;=0,0,-PMT($C$8,VLOOKUP($B34,$B$11:$C$16,2,FALSE),$B36))</f>
        <v>0.26908480877602098</v>
      </c>
      <c r="AH44" s="53">
        <f>IF(SUM($E36:AH36)&lt;=0,0,-PMT($C$8,VLOOKUP($B34,$B$11:$C$16,2,FALSE),$B36))</f>
        <v>0.26908480877602098</v>
      </c>
    </row>
    <row r="45" spans="1:34" ht="14.4" customHeight="1" x14ac:dyDescent="0.3">
      <c r="B45" s="45"/>
      <c r="C45" s="45"/>
      <c r="D45" t="s">
        <v>405</v>
      </c>
      <c r="E45" s="53">
        <f t="shared" ref="E45:AH45" si="8">E44+E37</f>
        <v>0</v>
      </c>
      <c r="F45" s="53">
        <f t="shared" si="8"/>
        <v>0</v>
      </c>
      <c r="G45" s="54">
        <f t="shared" si="8"/>
        <v>0.26908480877602098</v>
      </c>
      <c r="H45" s="55">
        <f t="shared" si="8"/>
        <v>0.32670124601191952</v>
      </c>
      <c r="I45" s="55">
        <f t="shared" si="8"/>
        <v>0.26908480877602098</v>
      </c>
      <c r="J45" s="55">
        <f t="shared" si="8"/>
        <v>0.26908480877602098</v>
      </c>
      <c r="K45" s="56">
        <f t="shared" si="8"/>
        <v>0.26908480877602098</v>
      </c>
      <c r="L45" s="53">
        <f t="shared" si="8"/>
        <v>0.26908480877602098</v>
      </c>
      <c r="M45" s="53">
        <f t="shared" si="8"/>
        <v>0.26908480877602098</v>
      </c>
      <c r="N45" s="53">
        <f t="shared" si="8"/>
        <v>0.26908480877602098</v>
      </c>
      <c r="O45" s="53">
        <f t="shared" si="8"/>
        <v>0.26908480877602098</v>
      </c>
      <c r="P45" s="53">
        <f t="shared" si="8"/>
        <v>0.26908480877602098</v>
      </c>
      <c r="Q45" s="53">
        <f t="shared" si="8"/>
        <v>0.26908480877602098</v>
      </c>
      <c r="R45" s="53">
        <f t="shared" si="8"/>
        <v>0.26908480877602098</v>
      </c>
      <c r="S45" s="53">
        <f t="shared" si="8"/>
        <v>0.26908480877602098</v>
      </c>
      <c r="T45" s="53">
        <f t="shared" si="8"/>
        <v>0.26908480877602098</v>
      </c>
      <c r="U45" s="53">
        <f t="shared" si="8"/>
        <v>0.26908480877602098</v>
      </c>
      <c r="V45" s="53">
        <f t="shared" si="8"/>
        <v>0.26908480877602098</v>
      </c>
      <c r="W45" s="53">
        <f t="shared" si="8"/>
        <v>0.26908480877602098</v>
      </c>
      <c r="X45" s="53">
        <f t="shared" si="8"/>
        <v>0.26908480877602098</v>
      </c>
      <c r="Y45" s="53">
        <f t="shared" si="8"/>
        <v>0.26908480877602098</v>
      </c>
      <c r="Z45" s="53">
        <f t="shared" si="8"/>
        <v>0.26908480877602098</v>
      </c>
      <c r="AA45" s="53">
        <f t="shared" si="8"/>
        <v>0.26908480877602098</v>
      </c>
      <c r="AB45" s="53">
        <f t="shared" si="8"/>
        <v>0.26908480877602098</v>
      </c>
      <c r="AC45" s="53">
        <f t="shared" si="8"/>
        <v>0.26908480877602098</v>
      </c>
      <c r="AD45" s="53">
        <f t="shared" si="8"/>
        <v>0.26908480877602098</v>
      </c>
      <c r="AE45" s="53">
        <f t="shared" si="8"/>
        <v>0.26908480877602098</v>
      </c>
      <c r="AF45" s="53">
        <f t="shared" si="8"/>
        <v>0.26908480877602098</v>
      </c>
      <c r="AG45" s="53">
        <f t="shared" si="8"/>
        <v>0.26908480877602098</v>
      </c>
      <c r="AH45" s="53">
        <f t="shared" si="8"/>
        <v>0.26908480877602098</v>
      </c>
    </row>
    <row r="46" spans="1:34" ht="14.4" customHeight="1" x14ac:dyDescent="0.3">
      <c r="B46" s="45"/>
      <c r="C46" s="45"/>
      <c r="D46" t="s">
        <v>406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0</v>
      </c>
      <c r="J46" s="55">
        <f t="shared" si="9"/>
        <v>0</v>
      </c>
      <c r="K46" s="56">
        <f t="shared" si="9"/>
        <v>0</v>
      </c>
      <c r="L46" s="53">
        <f t="shared" si="9"/>
        <v>0</v>
      </c>
      <c r="M46" s="53">
        <f t="shared" si="9"/>
        <v>0</v>
      </c>
      <c r="N46" s="53">
        <f t="shared" si="9"/>
        <v>0</v>
      </c>
      <c r="O46" s="53">
        <f t="shared" si="9"/>
        <v>0</v>
      </c>
      <c r="P46" s="53">
        <f t="shared" si="9"/>
        <v>0</v>
      </c>
      <c r="Q46" s="53">
        <f t="shared" si="9"/>
        <v>0</v>
      </c>
      <c r="R46" s="53">
        <f t="shared" si="9"/>
        <v>0</v>
      </c>
      <c r="S46" s="53">
        <f t="shared" si="9"/>
        <v>0</v>
      </c>
      <c r="T46" s="53">
        <f t="shared" si="9"/>
        <v>0</v>
      </c>
      <c r="U46" s="53">
        <f t="shared" si="9"/>
        <v>0</v>
      </c>
      <c r="V46" s="53">
        <f t="shared" si="9"/>
        <v>0</v>
      </c>
      <c r="W46" s="53">
        <f t="shared" si="9"/>
        <v>0</v>
      </c>
      <c r="X46" s="53">
        <f t="shared" si="9"/>
        <v>0</v>
      </c>
      <c r="Y46" s="53">
        <f t="shared" si="9"/>
        <v>0</v>
      </c>
      <c r="Z46" s="53">
        <f t="shared" si="9"/>
        <v>0</v>
      </c>
      <c r="AA46" s="53">
        <f t="shared" si="9"/>
        <v>0</v>
      </c>
      <c r="AB46" s="53">
        <f t="shared" si="9"/>
        <v>0</v>
      </c>
      <c r="AC46" s="53">
        <f t="shared" si="9"/>
        <v>0</v>
      </c>
      <c r="AD46" s="53">
        <f t="shared" si="9"/>
        <v>0</v>
      </c>
      <c r="AE46" s="53">
        <f t="shared" si="9"/>
        <v>0</v>
      </c>
      <c r="AF46" s="53">
        <f t="shared" si="9"/>
        <v>0</v>
      </c>
      <c r="AG46" s="53">
        <f t="shared" si="9"/>
        <v>0</v>
      </c>
      <c r="AH46" s="53">
        <f t="shared" si="9"/>
        <v>0</v>
      </c>
    </row>
    <row r="47" spans="1:34" ht="14.4" customHeight="1" x14ac:dyDescent="0.3">
      <c r="B47" s="45"/>
      <c r="C47" s="45"/>
      <c r="D47" t="s">
        <v>227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41" t="s">
        <v>407</v>
      </c>
      <c r="B49" s="45">
        <f>E49+NPV(HLOOKUP($C$3,$C$7:$E$9,2,FALSE),F49:AH49)</f>
        <v>4.4156779107115263</v>
      </c>
      <c r="C49" s="45">
        <f>SUM(E49:AH49)</f>
        <v>5.7616437235898541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1.1523287447179709</v>
      </c>
      <c r="H49" s="230" cm="1">
        <f t="array" ref="H49">IFERROR(INDEX($E36:$AH36, MAX(1,COLUMN(H49) - MATCH("Yes",$E47:$AH47,0))), 0)</f>
        <v>1.1523287447179709</v>
      </c>
      <c r="I49" s="230" cm="1">
        <f t="array" ref="I49">IFERROR(INDEX($E36:$AH36, MAX(1,COLUMN(I49) - MATCH("Yes",$E47:$AH47,0))), 0)</f>
        <v>1.1523287447179709</v>
      </c>
      <c r="J49" s="230" cm="1">
        <f t="array" ref="J49">IFERROR(INDEX($E36:$AH36, MAX(1,COLUMN(J49) - MATCH("Yes",$E47:$AH47,0))), 0)</f>
        <v>1.1523287447179709</v>
      </c>
      <c r="K49" s="56" cm="1">
        <f t="array" ref="K49">IFERROR(INDEX($E36:$AH36, MAX(1,COLUMN(K49) - MATCH("Yes",$E47:$AH47,0))), 0)</f>
        <v>1.1523287447179709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41"/>
      <c r="B50" s="45">
        <f>E50+NPV(HLOOKUP($C$3,$C$7:$E$9,2,FALSE),F50:AH50)</f>
        <v>4.7032175389679007E-2</v>
      </c>
      <c r="C50" s="45">
        <f t="shared" ref="C50:C51" si="10">SUM(E50:AH50)</f>
        <v>5.7616437235898543E-2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5.7616437235898543E-2</v>
      </c>
      <c r="I50" s="55">
        <f t="shared" si="11"/>
        <v>0</v>
      </c>
      <c r="J50" s="55">
        <f t="shared" si="11"/>
        <v>0</v>
      </c>
      <c r="K50" s="56">
        <f t="shared" si="11"/>
        <v>0</v>
      </c>
      <c r="L50" s="60">
        <f t="shared" si="11"/>
        <v>0</v>
      </c>
      <c r="M50" s="60">
        <f t="shared" si="11"/>
        <v>0</v>
      </c>
      <c r="N50" s="60">
        <f t="shared" si="11"/>
        <v>0</v>
      </c>
      <c r="O50" s="60">
        <f t="shared" si="11"/>
        <v>0</v>
      </c>
      <c r="P50" s="60">
        <f t="shared" si="11"/>
        <v>0</v>
      </c>
      <c r="Q50" s="60">
        <f t="shared" si="11"/>
        <v>0</v>
      </c>
      <c r="R50" s="60">
        <f t="shared" si="11"/>
        <v>0</v>
      </c>
      <c r="S50" s="60">
        <f t="shared" si="11"/>
        <v>0</v>
      </c>
      <c r="T50" s="60">
        <f t="shared" si="11"/>
        <v>0</v>
      </c>
      <c r="U50" s="60">
        <f t="shared" si="11"/>
        <v>0</v>
      </c>
      <c r="V50" s="60">
        <f t="shared" si="11"/>
        <v>0</v>
      </c>
      <c r="W50" s="60">
        <f t="shared" si="11"/>
        <v>0</v>
      </c>
      <c r="X50" s="60">
        <f t="shared" si="11"/>
        <v>0</v>
      </c>
      <c r="Y50" s="60">
        <f t="shared" si="11"/>
        <v>0</v>
      </c>
      <c r="Z50" s="60">
        <f t="shared" si="11"/>
        <v>0</v>
      </c>
      <c r="AA50" s="60">
        <f t="shared" si="11"/>
        <v>0</v>
      </c>
      <c r="AB50" s="60">
        <f t="shared" si="11"/>
        <v>0</v>
      </c>
      <c r="AC50" s="60">
        <f t="shared" si="11"/>
        <v>0</v>
      </c>
      <c r="AD50" s="60">
        <f t="shared" si="11"/>
        <v>0</v>
      </c>
      <c r="AE50" s="60">
        <f t="shared" si="11"/>
        <v>0</v>
      </c>
      <c r="AF50" s="60">
        <f t="shared" si="11"/>
        <v>0</v>
      </c>
      <c r="AG50" s="60">
        <f t="shared" si="11"/>
        <v>0</v>
      </c>
      <c r="AH50" s="60">
        <f t="shared" si="11"/>
        <v>0</v>
      </c>
    </row>
    <row r="51" spans="1:34" ht="14.4" customHeight="1" x14ac:dyDescent="0.3">
      <c r="A51" s="241"/>
      <c r="B51" s="45">
        <f t="shared" ref="B51" si="12">E51+NPV(HLOOKUP($C$3,$C$7:$E$9,2,FALSE),F51:AH51)</f>
        <v>0.8099706625773968</v>
      </c>
      <c r="C51" s="45">
        <f t="shared" si="10"/>
        <v>0.992248890395802</v>
      </c>
      <c r="D51" t="s">
        <v>401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0.992248890395802</v>
      </c>
      <c r="I51" s="55">
        <f t="shared" si="13"/>
        <v>0</v>
      </c>
      <c r="J51" s="55">
        <f t="shared" si="13"/>
        <v>0</v>
      </c>
      <c r="K51" s="56">
        <f t="shared" si="13"/>
        <v>0</v>
      </c>
      <c r="L51" s="60">
        <f t="shared" si="13"/>
        <v>0</v>
      </c>
      <c r="M51" s="60">
        <f t="shared" si="13"/>
        <v>0</v>
      </c>
      <c r="N51" s="60">
        <f t="shared" si="13"/>
        <v>0</v>
      </c>
      <c r="O51" s="60">
        <f t="shared" si="13"/>
        <v>0</v>
      </c>
      <c r="P51" s="60">
        <f t="shared" si="13"/>
        <v>0</v>
      </c>
      <c r="Q51" s="60">
        <f t="shared" si="13"/>
        <v>0</v>
      </c>
      <c r="R51" s="60">
        <f t="shared" si="13"/>
        <v>0</v>
      </c>
      <c r="S51" s="60">
        <f t="shared" si="13"/>
        <v>0</v>
      </c>
      <c r="T51" s="60">
        <f t="shared" si="13"/>
        <v>0</v>
      </c>
      <c r="U51" s="60">
        <f t="shared" si="13"/>
        <v>0</v>
      </c>
      <c r="V51" s="60">
        <f t="shared" si="13"/>
        <v>0</v>
      </c>
      <c r="W51" s="60">
        <f t="shared" si="13"/>
        <v>0</v>
      </c>
      <c r="X51" s="60">
        <f t="shared" si="13"/>
        <v>0</v>
      </c>
      <c r="Y51" s="60">
        <f t="shared" si="13"/>
        <v>0</v>
      </c>
      <c r="Z51" s="60">
        <f t="shared" si="13"/>
        <v>0</v>
      </c>
      <c r="AA51" s="60">
        <f t="shared" si="13"/>
        <v>0</v>
      </c>
      <c r="AB51" s="60">
        <f t="shared" si="13"/>
        <v>0</v>
      </c>
      <c r="AC51" s="60">
        <f t="shared" si="13"/>
        <v>0</v>
      </c>
      <c r="AD51" s="60">
        <f t="shared" si="13"/>
        <v>0</v>
      </c>
      <c r="AE51" s="60">
        <f t="shared" si="13"/>
        <v>0</v>
      </c>
      <c r="AF51" s="60">
        <f t="shared" si="13"/>
        <v>0</v>
      </c>
      <c r="AG51" s="60">
        <f t="shared" si="13"/>
        <v>0</v>
      </c>
      <c r="AH51" s="60">
        <f t="shared" si="13"/>
        <v>0</v>
      </c>
    </row>
    <row r="52" spans="1:34" ht="14.4" customHeight="1" x14ac:dyDescent="0.3">
      <c r="A52" s="241"/>
      <c r="B52" s="45">
        <f>E52+NPV(HLOOKUP($C$3,$C$7:$E$9,2,FALSE),F52:AH52)</f>
        <v>-3.652739423523808</v>
      </c>
      <c r="C52" s="45">
        <f>SUM(E52:AH52)</f>
        <v>-4.8270112704299502</v>
      </c>
      <c r="D52" t="s">
        <v>402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-1.1523287447179709</v>
      </c>
      <c r="H52" s="55">
        <f t="shared" si="14"/>
        <v>-0.21769629155806736</v>
      </c>
      <c r="I52" s="55">
        <f t="shared" si="14"/>
        <v>-1.1523287447179709</v>
      </c>
      <c r="J52" s="55">
        <f t="shared" si="14"/>
        <v>-1.1523287447179709</v>
      </c>
      <c r="K52" s="56">
        <f t="shared" si="14"/>
        <v>-1.1523287447179709</v>
      </c>
      <c r="L52" s="45">
        <f t="shared" si="14"/>
        <v>0</v>
      </c>
      <c r="M52" s="60">
        <f t="shared" si="14"/>
        <v>0</v>
      </c>
      <c r="N52" s="60">
        <f t="shared" si="14"/>
        <v>0</v>
      </c>
      <c r="O52" s="60">
        <f t="shared" si="14"/>
        <v>0</v>
      </c>
      <c r="P52" s="60">
        <f t="shared" si="14"/>
        <v>0</v>
      </c>
      <c r="Q52" s="60">
        <f t="shared" si="14"/>
        <v>0</v>
      </c>
      <c r="R52" s="60">
        <f t="shared" si="14"/>
        <v>0</v>
      </c>
      <c r="S52" s="60">
        <f t="shared" si="14"/>
        <v>0</v>
      </c>
      <c r="T52" s="60">
        <f t="shared" si="14"/>
        <v>0</v>
      </c>
      <c r="U52" s="60">
        <f t="shared" si="14"/>
        <v>0</v>
      </c>
      <c r="V52" s="60">
        <f t="shared" si="14"/>
        <v>0</v>
      </c>
      <c r="W52" s="60">
        <f t="shared" si="14"/>
        <v>0</v>
      </c>
      <c r="X52" s="60">
        <f t="shared" si="14"/>
        <v>0</v>
      </c>
      <c r="Y52" s="60">
        <f t="shared" si="14"/>
        <v>0</v>
      </c>
      <c r="Z52" s="60">
        <f t="shared" si="14"/>
        <v>0</v>
      </c>
      <c r="AA52" s="60">
        <f t="shared" si="14"/>
        <v>0</v>
      </c>
      <c r="AB52" s="60">
        <f t="shared" si="14"/>
        <v>0</v>
      </c>
      <c r="AC52" s="60">
        <f t="shared" si="14"/>
        <v>0</v>
      </c>
      <c r="AD52" s="60">
        <f t="shared" si="14"/>
        <v>0</v>
      </c>
      <c r="AE52" s="60">
        <f t="shared" si="14"/>
        <v>0</v>
      </c>
      <c r="AF52" s="60">
        <f t="shared" si="14"/>
        <v>0</v>
      </c>
      <c r="AG52" s="60">
        <f t="shared" si="14"/>
        <v>0</v>
      </c>
      <c r="AH52" s="60">
        <f t="shared" si="14"/>
        <v>0</v>
      </c>
    </row>
    <row r="53" spans="1:34" ht="14.4" customHeight="1" thickBot="1" x14ac:dyDescent="0.35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209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42" t="s">
        <v>403</v>
      </c>
      <c r="B55" s="41" t="s">
        <v>220</v>
      </c>
      <c r="C55" s="41" t="s">
        <v>203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 ca="1">E56+NPV(HLOOKUP($C$3,$C$7:$E$9,2,FALSE),F56:AH56)</f>
        <v>0</v>
      </c>
      <c r="C56" s="45">
        <f ca="1">SUM(E56:AH56)</f>
        <v>0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0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 ca="1">HLOOKUP($C$4,$C$7:$E$9,3,FALSE)*'2.3.1 Cost_Sum'!N58</f>
        <v>0</v>
      </c>
      <c r="N56" s="60">
        <f ca="1">HLOOKUP($C$4,$C$7:$E$9,3,FALSE)*'2.3.1 Cost_Sum'!O58</f>
        <v>0</v>
      </c>
      <c r="O56" s="60">
        <f ca="1">HLOOKUP($C$4,$C$7:$E$9,3,FALSE)*'2.3.1 Cost_Sum'!P58</f>
        <v>0</v>
      </c>
      <c r="P56" s="60">
        <f ca="1">HLOOKUP($C$4,$C$7:$E$9,3,FALSE)*'2.3.1 Cost_Sum'!Q58</f>
        <v>0</v>
      </c>
      <c r="Q56" s="60">
        <f ca="1">HLOOKUP($C$4,$C$7:$E$9,3,FALSE)*'2.3.1 Cost_Sum'!R58</f>
        <v>0</v>
      </c>
      <c r="R56" s="60">
        <f ca="1">HLOOKUP($C$4,$C$7:$E$9,3,FALSE)*'2.3.1 Cost_Sum'!S58</f>
        <v>0</v>
      </c>
      <c r="S56" s="60">
        <f ca="1">HLOOKUP($C$4,$C$7:$E$9,3,FALSE)*'2.3.1 Cost_Sum'!T58</f>
        <v>0</v>
      </c>
      <c r="T56" s="60">
        <f ca="1">HLOOKUP($C$4,$C$7:$E$9,3,FALSE)*'2.3.1 Cost_Sum'!U58</f>
        <v>0</v>
      </c>
      <c r="U56" s="60">
        <f ca="1">HLOOKUP($C$4,$C$7:$E$9,3,FALSE)*'2.3.1 Cost_Sum'!V58</f>
        <v>0</v>
      </c>
      <c r="V56" s="60">
        <f ca="1">HLOOKUP($C$4,$C$7:$E$9,3,FALSE)*'2.3.1 Cost_Sum'!W58</f>
        <v>0</v>
      </c>
      <c r="W56" s="60">
        <f ca="1">HLOOKUP($C$4,$C$7:$E$9,3,FALSE)*'2.3.1 Cost_Sum'!X58</f>
        <v>0</v>
      </c>
      <c r="X56" s="60">
        <f ca="1">HLOOKUP($C$4,$C$7:$E$9,3,FALSE)*'2.3.1 Cost_Sum'!Y58</f>
        <v>0</v>
      </c>
      <c r="Y56" s="60">
        <f ca="1">HLOOKUP($C$4,$C$7:$E$9,3,FALSE)*'2.3.1 Cost_Sum'!Z58</f>
        <v>0</v>
      </c>
      <c r="Z56" s="60">
        <f ca="1">HLOOKUP($C$4,$C$7:$E$9,3,FALSE)*'2.3.1 Cost_Sum'!AA58</f>
        <v>0</v>
      </c>
      <c r="AA56" s="60">
        <f ca="1">HLOOKUP($C$4,$C$7:$E$9,3,FALSE)*'2.3.1 Cost_Sum'!AB58</f>
        <v>0</v>
      </c>
      <c r="AB56" s="60">
        <f ca="1">HLOOKUP($C$4,$C$7:$E$9,3,FALSE)*'2.3.1 Cost_Sum'!AC58</f>
        <v>0</v>
      </c>
      <c r="AC56" s="60">
        <f ca="1">HLOOKUP($C$4,$C$7:$E$9,3,FALSE)*'2.3.1 Cost_Sum'!AD58</f>
        <v>0</v>
      </c>
      <c r="AD56" s="60">
        <f ca="1">HLOOKUP($C$4,$C$7:$E$9,3,FALSE)*'2.3.1 Cost_Sum'!AE58</f>
        <v>0</v>
      </c>
      <c r="AE56" s="60">
        <f ca="1">HLOOKUP($C$4,$C$7:$E$9,3,FALSE)*'2.3.1 Cost_Sum'!AF58</f>
        <v>0</v>
      </c>
      <c r="AF56" s="60">
        <f ca="1">HLOOKUP($C$4,$C$7:$E$9,3,FALSE)*'2.3.1 Cost_Sum'!AG58</f>
        <v>0</v>
      </c>
      <c r="AG56" s="60">
        <f ca="1">HLOOKUP($C$4,$C$7:$E$9,3,FALSE)*'2.3.1 Cost_Sum'!AH58</f>
        <v>0</v>
      </c>
      <c r="AH56" s="60">
        <f ca="1"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0</v>
      </c>
      <c r="C57" s="45">
        <f t="shared" ref="C57:C58" si="16">SUM(E57:AH57)</f>
        <v>0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</v>
      </c>
      <c r="I57" s="55">
        <f>HLOOKUP($C$4,$C$7:$E$9,3,FALSE)*'2.3.1 Cost_Sum'!J59</f>
        <v>0</v>
      </c>
      <c r="J57" s="55">
        <f>HLOOKUP($C$4,$C$7:$E$9,3,FALSE)*'2.3.1 Cost_Sum'!K59</f>
        <v>0</v>
      </c>
      <c r="K57" s="56">
        <f>HLOOKUP($C$4,$C$7:$E$9,3,FALSE)*'2.3.1 Cost_Sum'!L59</f>
        <v>0</v>
      </c>
      <c r="L57" s="49">
        <f>HLOOKUP($C$4,$C$7:$E$9,3,FALSE)*'2.3.1 Cost_Sum'!M59</f>
        <v>0</v>
      </c>
      <c r="M57" s="60">
        <f>HLOOKUP($C$4,$C$7:$E$9,3,FALSE)*'2.3.1 Cost_Sum'!N59</f>
        <v>0</v>
      </c>
      <c r="N57" s="60">
        <f>HLOOKUP($C$4,$C$7:$E$9,3,FALSE)*'2.3.1 Cost_Sum'!O59</f>
        <v>0</v>
      </c>
      <c r="O57" s="60">
        <f>HLOOKUP($C$4,$C$7:$E$9,3,FALSE)*'2.3.1 Cost_Sum'!P59</f>
        <v>0</v>
      </c>
      <c r="P57" s="60">
        <f>HLOOKUP($C$4,$C$7:$E$9,3,FALSE)*'2.3.1 Cost_Sum'!Q59</f>
        <v>0</v>
      </c>
      <c r="Q57" s="60">
        <f>HLOOKUP($C$4,$C$7:$E$9,3,FALSE)*'2.3.1 Cost_Sum'!R59</f>
        <v>0</v>
      </c>
      <c r="R57" s="60">
        <f>HLOOKUP($C$4,$C$7:$E$9,3,FALSE)*'2.3.1 Cost_Sum'!S59</f>
        <v>0</v>
      </c>
      <c r="S57" s="60">
        <f>HLOOKUP($C$4,$C$7:$E$9,3,FALSE)*'2.3.1 Cost_Sum'!T59</f>
        <v>0</v>
      </c>
      <c r="T57" s="60">
        <f>HLOOKUP($C$4,$C$7:$E$9,3,FALSE)*'2.3.1 Cost_Sum'!U59</f>
        <v>0</v>
      </c>
      <c r="U57" s="60">
        <f>HLOOKUP($C$4,$C$7:$E$9,3,FALSE)*'2.3.1 Cost_Sum'!V59</f>
        <v>0</v>
      </c>
      <c r="V57" s="60">
        <f>HLOOKUP($C$4,$C$7:$E$9,3,FALSE)*'2.3.1 Cost_Sum'!W59</f>
        <v>0</v>
      </c>
      <c r="W57" s="60">
        <f>HLOOKUP($C$4,$C$7:$E$9,3,FALSE)*'2.3.1 Cost_Sum'!X59</f>
        <v>0</v>
      </c>
      <c r="X57" s="60">
        <f>HLOOKUP($C$4,$C$7:$E$9,3,FALSE)*'2.3.1 Cost_Sum'!Y59</f>
        <v>0</v>
      </c>
      <c r="Y57" s="60">
        <f>HLOOKUP($C$4,$C$7:$E$9,3,FALSE)*'2.3.1 Cost_Sum'!Z59</f>
        <v>0</v>
      </c>
      <c r="Z57" s="60">
        <f>HLOOKUP($C$4,$C$7:$E$9,3,FALSE)*'2.3.1 Cost_Sum'!AA59</f>
        <v>0</v>
      </c>
      <c r="AA57" s="60">
        <f>HLOOKUP($C$4,$C$7:$E$9,3,FALSE)*'2.3.1 Cost_Sum'!AB59</f>
        <v>0</v>
      </c>
      <c r="AB57" s="60">
        <f>HLOOKUP($C$4,$C$7:$E$9,3,FALSE)*'2.3.1 Cost_Sum'!AC59</f>
        <v>0</v>
      </c>
      <c r="AC57" s="60">
        <f>HLOOKUP($C$4,$C$7:$E$9,3,FALSE)*'2.3.1 Cost_Sum'!AD59</f>
        <v>0</v>
      </c>
      <c r="AD57" s="60">
        <f>HLOOKUP($C$4,$C$7:$E$9,3,FALSE)*'2.3.1 Cost_Sum'!AE59</f>
        <v>0</v>
      </c>
      <c r="AE57" s="60">
        <f>HLOOKUP($C$4,$C$7:$E$9,3,FALSE)*'2.3.1 Cost_Sum'!AF59</f>
        <v>0</v>
      </c>
      <c r="AF57" s="60">
        <f>HLOOKUP($C$4,$C$7:$E$9,3,FALSE)*'2.3.1 Cost_Sum'!AG59</f>
        <v>0</v>
      </c>
      <c r="AG57" s="60">
        <f>HLOOKUP($C$4,$C$7:$E$9,3,FALSE)*'2.3.1 Cost_Sum'!AH59</f>
        <v>0</v>
      </c>
      <c r="AH57" s="60">
        <f>HLOOKUP($C$4,$C$7:$E$9,3,FALSE)*'2.3.1 Cost_Sum'!AI59</f>
        <v>0</v>
      </c>
    </row>
    <row r="58" spans="1:34" ht="14.4" customHeight="1" x14ac:dyDescent="0.3">
      <c r="B58" s="45">
        <f t="shared" si="15"/>
        <v>0</v>
      </c>
      <c r="C58" s="45">
        <f t="shared" si="16"/>
        <v>0</v>
      </c>
      <c r="D58" t="s">
        <v>401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0</v>
      </c>
      <c r="I58" s="55">
        <f t="shared" si="17"/>
        <v>0</v>
      </c>
      <c r="J58" s="55">
        <f t="shared" si="17"/>
        <v>0</v>
      </c>
      <c r="K58" s="56">
        <f t="shared" si="17"/>
        <v>0</v>
      </c>
      <c r="L58" s="49">
        <f t="shared" si="17"/>
        <v>0</v>
      </c>
      <c r="M58" s="60">
        <f t="shared" si="17"/>
        <v>0</v>
      </c>
      <c r="N58" s="60">
        <f t="shared" si="17"/>
        <v>0</v>
      </c>
      <c r="O58" s="60">
        <f t="shared" si="17"/>
        <v>0</v>
      </c>
      <c r="P58" s="60">
        <f t="shared" si="17"/>
        <v>0</v>
      </c>
      <c r="Q58" s="60">
        <f t="shared" si="17"/>
        <v>0</v>
      </c>
      <c r="R58" s="60">
        <f t="shared" si="17"/>
        <v>0</v>
      </c>
      <c r="S58" s="60">
        <f t="shared" si="17"/>
        <v>0</v>
      </c>
      <c r="T58" s="60">
        <f t="shared" si="17"/>
        <v>0</v>
      </c>
      <c r="U58" s="60">
        <f t="shared" si="17"/>
        <v>0</v>
      </c>
      <c r="V58" s="60">
        <f t="shared" si="17"/>
        <v>0</v>
      </c>
      <c r="W58" s="60">
        <f t="shared" si="17"/>
        <v>0</v>
      </c>
      <c r="X58" s="60">
        <f t="shared" si="17"/>
        <v>0</v>
      </c>
      <c r="Y58" s="60">
        <f t="shared" si="17"/>
        <v>0</v>
      </c>
      <c r="Z58" s="60">
        <f t="shared" si="17"/>
        <v>0</v>
      </c>
      <c r="AA58" s="60">
        <f t="shared" si="17"/>
        <v>0</v>
      </c>
      <c r="AB58" s="60">
        <f t="shared" si="17"/>
        <v>0</v>
      </c>
      <c r="AC58" s="60">
        <f t="shared" si="17"/>
        <v>0</v>
      </c>
      <c r="AD58" s="60">
        <f t="shared" si="17"/>
        <v>0</v>
      </c>
      <c r="AE58" s="60">
        <f t="shared" si="17"/>
        <v>0</v>
      </c>
      <c r="AF58" s="60">
        <f t="shared" si="17"/>
        <v>0</v>
      </c>
      <c r="AG58" s="60">
        <f t="shared" si="17"/>
        <v>0</v>
      </c>
      <c r="AH58" s="60">
        <f t="shared" si="17"/>
        <v>0</v>
      </c>
    </row>
    <row r="59" spans="1:34" ht="14.4" customHeight="1" x14ac:dyDescent="0.3">
      <c r="B59" s="45">
        <f ca="1">E59+NPV(HLOOKUP($C$3,$C$7:$E$9,2,FALSE),F59:AH59)</f>
        <v>0</v>
      </c>
      <c r="C59" s="45">
        <f ca="1">SUM(E59:AH59)</f>
        <v>0</v>
      </c>
      <c r="D59" t="s">
        <v>402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0</v>
      </c>
      <c r="H59" s="55">
        <f t="shared" si="18"/>
        <v>0</v>
      </c>
      <c r="I59" s="55">
        <f t="shared" si="18"/>
        <v>0</v>
      </c>
      <c r="J59" s="55">
        <f t="shared" si="18"/>
        <v>0</v>
      </c>
      <c r="K59" s="56">
        <f t="shared" si="18"/>
        <v>0</v>
      </c>
      <c r="L59" s="49">
        <f t="shared" si="18"/>
        <v>0</v>
      </c>
      <c r="M59" s="60">
        <f t="shared" ca="1" si="18"/>
        <v>0</v>
      </c>
      <c r="N59" s="60">
        <f t="shared" ca="1" si="18"/>
        <v>0</v>
      </c>
      <c r="O59" s="60">
        <f t="shared" ca="1" si="18"/>
        <v>0</v>
      </c>
      <c r="P59" s="60">
        <f t="shared" ca="1" si="18"/>
        <v>0</v>
      </c>
      <c r="Q59" s="60">
        <f t="shared" ca="1" si="18"/>
        <v>0</v>
      </c>
      <c r="R59" s="60">
        <f t="shared" ca="1" si="18"/>
        <v>0</v>
      </c>
      <c r="S59" s="60">
        <f t="shared" ca="1" si="18"/>
        <v>0</v>
      </c>
      <c r="T59" s="60">
        <f t="shared" ca="1" si="18"/>
        <v>0</v>
      </c>
      <c r="U59" s="60">
        <f t="shared" ca="1" si="18"/>
        <v>0</v>
      </c>
      <c r="V59" s="60">
        <f t="shared" ca="1" si="18"/>
        <v>0</v>
      </c>
      <c r="W59" s="60">
        <f t="shared" ca="1" si="18"/>
        <v>0</v>
      </c>
      <c r="X59" s="60">
        <f t="shared" ca="1" si="18"/>
        <v>0</v>
      </c>
      <c r="Y59" s="60">
        <f t="shared" ca="1" si="18"/>
        <v>0</v>
      </c>
      <c r="Z59" s="60">
        <f t="shared" ca="1" si="18"/>
        <v>0</v>
      </c>
      <c r="AA59" s="60">
        <f t="shared" ca="1" si="18"/>
        <v>0</v>
      </c>
      <c r="AB59" s="60">
        <f t="shared" ca="1" si="18"/>
        <v>0</v>
      </c>
      <c r="AC59" s="60">
        <f t="shared" ca="1" si="18"/>
        <v>0</v>
      </c>
      <c r="AD59" s="60">
        <f t="shared" ca="1" si="18"/>
        <v>0</v>
      </c>
      <c r="AE59" s="60">
        <f t="shared" ca="1" si="18"/>
        <v>0</v>
      </c>
      <c r="AF59" s="60">
        <f t="shared" ca="1" si="18"/>
        <v>0</v>
      </c>
      <c r="AG59" s="60">
        <f t="shared" ca="1" si="18"/>
        <v>0</v>
      </c>
      <c r="AH59" s="60">
        <f t="shared" ca="1" si="18"/>
        <v>0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204</v>
      </c>
      <c r="E62" s="53" cm="1">
        <f t="array" ref="E62:AH62">TRANSPOSE(Option_3_SR_Base)*HLOOKUP($C$5,$C$7:$E$10,4,FALSE)</f>
        <v>0</v>
      </c>
      <c r="F62" s="53">
        <v>0</v>
      </c>
      <c r="G62" s="54">
        <v>0</v>
      </c>
      <c r="H62" s="55">
        <v>0</v>
      </c>
      <c r="I62" s="55">
        <v>0</v>
      </c>
      <c r="J62" s="55">
        <v>0</v>
      </c>
      <c r="K62" s="56">
        <v>0</v>
      </c>
      <c r="L62" s="53">
        <v>0</v>
      </c>
      <c r="M62" s="60">
        <v>0</v>
      </c>
      <c r="N62" s="60">
        <v>0</v>
      </c>
      <c r="O62" s="60">
        <v>0</v>
      </c>
      <c r="P62" s="60">
        <v>0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0</v>
      </c>
      <c r="W62" s="60">
        <v>0</v>
      </c>
      <c r="X62" s="60">
        <v>0</v>
      </c>
      <c r="Y62" s="60">
        <v>0</v>
      </c>
      <c r="Z62" s="60"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v>0</v>
      </c>
      <c r="AF62" s="60">
        <v>0</v>
      </c>
      <c r="AG62" s="60">
        <v>0</v>
      </c>
      <c r="AH62" s="60">
        <v>0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29"/>
      <c r="C64" s="229"/>
      <c r="D64" t="s">
        <v>404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</v>
      </c>
      <c r="H64" s="55">
        <f>IF(SUM($E56:H56)&lt;=0,0,-PMT($C$8,VLOOKUP($B54,$B$11:$C$16,2,FALSE),$B56))</f>
        <v>0</v>
      </c>
      <c r="I64" s="55">
        <f>IF(SUM($E56:I56)&lt;=0,0,-PMT($C$8,VLOOKUP($B54,$B$11:$C$16,2,FALSE),$B56))</f>
        <v>0</v>
      </c>
      <c r="J64" s="55">
        <f>IF(SUM($E56:J56)&lt;=0,0,-PMT($C$8,VLOOKUP($B54,$B$11:$C$16,2,FALSE),$B56))</f>
        <v>0</v>
      </c>
      <c r="K64" s="56">
        <f>IF(SUM($E56:K56)&lt;=0,0,-PMT($C$8,VLOOKUP($B54,$B$11:$C$16,2,FALSE),$B56))</f>
        <v>0</v>
      </c>
      <c r="L64" s="53">
        <f>IF(SUM($E56:L56)&lt;=0,0,-PMT($C$8,VLOOKUP($B54,$B$11:$C$16,2,FALSE),$B56))</f>
        <v>0</v>
      </c>
      <c r="M64" s="53">
        <f ca="1">IF(SUM($E56:M56)&lt;=0,0,-PMT($C$8,VLOOKUP($B54,$B$11:$C$16,2,FALSE),$B56))</f>
        <v>0</v>
      </c>
      <c r="N64" s="53">
        <f ca="1">IF(SUM($E56:N56)&lt;=0,0,-PMT($C$8,VLOOKUP($B54,$B$11:$C$16,2,FALSE),$B56))</f>
        <v>0</v>
      </c>
      <c r="O64" s="53">
        <f ca="1">IF(SUM($E56:O56)&lt;=0,0,-PMT($C$8,VLOOKUP($B54,$B$11:$C$16,2,FALSE),$B56))</f>
        <v>0</v>
      </c>
      <c r="P64" s="53">
        <f ca="1">IF(SUM($E56:P56)&lt;=0,0,-PMT($C$8,VLOOKUP($B54,$B$11:$C$16,2,FALSE),$B56))</f>
        <v>0</v>
      </c>
      <c r="Q64" s="53">
        <f ca="1">IF(SUM($E56:Q56)&lt;=0,0,-PMT($C$8,VLOOKUP($B54,$B$11:$C$16,2,FALSE),$B56))</f>
        <v>0</v>
      </c>
      <c r="R64" s="53">
        <f ca="1">IF(SUM($E56:R56)&lt;=0,0,-PMT($C$8,VLOOKUP($B54,$B$11:$C$16,2,FALSE),$B56))</f>
        <v>0</v>
      </c>
      <c r="S64" s="53">
        <f ca="1">IF(SUM($E56:S56)&lt;=0,0,-PMT($C$8,VLOOKUP($B54,$B$11:$C$16,2,FALSE),$B56))</f>
        <v>0</v>
      </c>
      <c r="T64" s="53">
        <f ca="1">IF(SUM($E56:T56)&lt;=0,0,-PMT($C$8,VLOOKUP($B54,$B$11:$C$16,2,FALSE),$B56))</f>
        <v>0</v>
      </c>
      <c r="U64" s="53">
        <f ca="1">IF(SUM($E56:U56)&lt;=0,0,-PMT($C$8,VLOOKUP($B54,$B$11:$C$16,2,FALSE),$B56))</f>
        <v>0</v>
      </c>
      <c r="V64" s="53">
        <f ca="1">IF(SUM($E56:V56)&lt;=0,0,-PMT($C$8,VLOOKUP($B54,$B$11:$C$16,2,FALSE),$B56))</f>
        <v>0</v>
      </c>
      <c r="W64" s="53">
        <f ca="1">IF(SUM($E56:W56)&lt;=0,0,-PMT($C$8,VLOOKUP($B54,$B$11:$C$16,2,FALSE),$B56))</f>
        <v>0</v>
      </c>
      <c r="X64" s="53">
        <f ca="1">IF(SUM($E56:X56)&lt;=0,0,-PMT($C$8,VLOOKUP($B54,$B$11:$C$16,2,FALSE),$B56))</f>
        <v>0</v>
      </c>
      <c r="Y64" s="53">
        <f ca="1">IF(SUM($E56:Y56)&lt;=0,0,-PMT($C$8,VLOOKUP($B54,$B$11:$C$16,2,FALSE),$B56))</f>
        <v>0</v>
      </c>
      <c r="Z64" s="53">
        <f ca="1">IF(SUM($E56:Z56)&lt;=0,0,-PMT($C$8,VLOOKUP($B54,$B$11:$C$16,2,FALSE),$B56))</f>
        <v>0</v>
      </c>
      <c r="AA64" s="53">
        <f ca="1">IF(SUM($E56:AA56)&lt;=0,0,-PMT($C$8,VLOOKUP($B54,$B$11:$C$16,2,FALSE),$B56))</f>
        <v>0</v>
      </c>
      <c r="AB64" s="53">
        <f ca="1">IF(SUM($E56:AB56)&lt;=0,0,-PMT($C$8,VLOOKUP($B54,$B$11:$C$16,2,FALSE),$B56))</f>
        <v>0</v>
      </c>
      <c r="AC64" s="53">
        <f ca="1">IF(SUM($E56:AC56)&lt;=0,0,-PMT($C$8,VLOOKUP($B54,$B$11:$C$16,2,FALSE),$B56))</f>
        <v>0</v>
      </c>
      <c r="AD64" s="53">
        <f ca="1">IF(SUM($E56:AD56)&lt;=0,0,-PMT($C$8,VLOOKUP($B54,$B$11:$C$16,2,FALSE),$B56))</f>
        <v>0</v>
      </c>
      <c r="AE64" s="53">
        <f ca="1">IF(SUM($E56:AE56)&lt;=0,0,-PMT($C$8,VLOOKUP($B54,$B$11:$C$16,2,FALSE),$B56))</f>
        <v>0</v>
      </c>
      <c r="AF64" s="53">
        <f ca="1">IF(SUM($E56:AF56)&lt;=0,0,-PMT($C$8,VLOOKUP($B54,$B$11:$C$16,2,FALSE),$B56))</f>
        <v>0</v>
      </c>
      <c r="AG64" s="53">
        <f ca="1">IF(SUM($E56:AG56)&lt;=0,0,-PMT($C$8,VLOOKUP($B54,$B$11:$C$16,2,FALSE),$B56))</f>
        <v>0</v>
      </c>
      <c r="AH64" s="53">
        <f ca="1">IF(SUM($E56:AH56)&lt;=0,0,-PMT($C$8,VLOOKUP($B54,$B$11:$C$16,2,FALSE),$B56))</f>
        <v>0</v>
      </c>
    </row>
    <row r="65" spans="1:34" ht="14.4" customHeight="1" x14ac:dyDescent="0.3">
      <c r="B65" s="229"/>
      <c r="C65" s="229"/>
      <c r="D65" t="s">
        <v>405</v>
      </c>
      <c r="E65" s="53">
        <f>E64+E57</f>
        <v>0</v>
      </c>
      <c r="F65" s="53">
        <f>F64+F57</f>
        <v>0</v>
      </c>
      <c r="G65" s="54">
        <f t="shared" ref="G65:AH65" si="19">G64+G57</f>
        <v>0</v>
      </c>
      <c r="H65" s="55">
        <f t="shared" si="19"/>
        <v>0</v>
      </c>
      <c r="I65" s="55">
        <f t="shared" si="19"/>
        <v>0</v>
      </c>
      <c r="J65" s="55">
        <f t="shared" si="19"/>
        <v>0</v>
      </c>
      <c r="K65" s="56">
        <f t="shared" si="19"/>
        <v>0</v>
      </c>
      <c r="L65" s="53">
        <f t="shared" si="19"/>
        <v>0</v>
      </c>
      <c r="M65" s="53">
        <f t="shared" ca="1" si="19"/>
        <v>0</v>
      </c>
      <c r="N65" s="53">
        <f t="shared" ca="1" si="19"/>
        <v>0</v>
      </c>
      <c r="O65" s="53">
        <f t="shared" ca="1" si="19"/>
        <v>0</v>
      </c>
      <c r="P65" s="53">
        <f t="shared" ca="1" si="19"/>
        <v>0</v>
      </c>
      <c r="Q65" s="53">
        <f t="shared" ca="1" si="19"/>
        <v>0</v>
      </c>
      <c r="R65" s="53">
        <f t="shared" ca="1" si="19"/>
        <v>0</v>
      </c>
      <c r="S65" s="53">
        <f t="shared" ca="1" si="19"/>
        <v>0</v>
      </c>
      <c r="T65" s="53">
        <f t="shared" ca="1" si="19"/>
        <v>0</v>
      </c>
      <c r="U65" s="53">
        <f t="shared" ca="1" si="19"/>
        <v>0</v>
      </c>
      <c r="V65" s="53">
        <f t="shared" ca="1" si="19"/>
        <v>0</v>
      </c>
      <c r="W65" s="53">
        <f t="shared" ca="1" si="19"/>
        <v>0</v>
      </c>
      <c r="X65" s="53">
        <f t="shared" ca="1" si="19"/>
        <v>0</v>
      </c>
      <c r="Y65" s="53">
        <f t="shared" ca="1" si="19"/>
        <v>0</v>
      </c>
      <c r="Z65" s="53">
        <f t="shared" ca="1" si="19"/>
        <v>0</v>
      </c>
      <c r="AA65" s="53">
        <f t="shared" ca="1" si="19"/>
        <v>0</v>
      </c>
      <c r="AB65" s="53">
        <f t="shared" ca="1" si="19"/>
        <v>0</v>
      </c>
      <c r="AC65" s="53">
        <f t="shared" ca="1" si="19"/>
        <v>0</v>
      </c>
      <c r="AD65" s="53">
        <f t="shared" ca="1" si="19"/>
        <v>0</v>
      </c>
      <c r="AE65" s="53">
        <f t="shared" ca="1" si="19"/>
        <v>0</v>
      </c>
      <c r="AF65" s="53">
        <f t="shared" ca="1" si="19"/>
        <v>0</v>
      </c>
      <c r="AG65" s="53">
        <f t="shared" ca="1" si="19"/>
        <v>0</v>
      </c>
      <c r="AH65" s="53">
        <f t="shared" ca="1" si="19"/>
        <v>0</v>
      </c>
    </row>
    <row r="66" spans="1:34" ht="14.4" customHeight="1" x14ac:dyDescent="0.3">
      <c r="B66" s="229"/>
      <c r="C66" s="229"/>
      <c r="D66" t="s">
        <v>406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0</v>
      </c>
      <c r="L66" s="53">
        <f t="shared" si="20"/>
        <v>0</v>
      </c>
      <c r="M66" s="53">
        <f t="shared" ca="1" si="20"/>
        <v>0</v>
      </c>
      <c r="N66" s="53">
        <f t="shared" ca="1" si="20"/>
        <v>0</v>
      </c>
      <c r="O66" s="53">
        <f t="shared" ca="1" si="20"/>
        <v>0</v>
      </c>
      <c r="P66" s="53">
        <f t="shared" ca="1" si="20"/>
        <v>0</v>
      </c>
      <c r="Q66" s="53">
        <f t="shared" ca="1" si="20"/>
        <v>0</v>
      </c>
      <c r="R66" s="53">
        <f t="shared" ca="1" si="20"/>
        <v>0</v>
      </c>
      <c r="S66" s="53">
        <f t="shared" ca="1" si="20"/>
        <v>0</v>
      </c>
      <c r="T66" s="53">
        <f t="shared" ca="1" si="20"/>
        <v>0</v>
      </c>
      <c r="U66" s="53">
        <f t="shared" ca="1" si="20"/>
        <v>0</v>
      </c>
      <c r="V66" s="53">
        <f t="shared" ca="1" si="20"/>
        <v>0</v>
      </c>
      <c r="W66" s="53">
        <f t="shared" ca="1" si="20"/>
        <v>0</v>
      </c>
      <c r="X66" s="53">
        <f t="shared" ca="1" si="20"/>
        <v>0</v>
      </c>
      <c r="Y66" s="53">
        <f t="shared" ca="1" si="20"/>
        <v>0</v>
      </c>
      <c r="Z66" s="53">
        <f t="shared" ca="1" si="20"/>
        <v>0</v>
      </c>
      <c r="AA66" s="53">
        <f t="shared" ca="1" si="20"/>
        <v>0</v>
      </c>
      <c r="AB66" s="53">
        <f t="shared" ca="1" si="20"/>
        <v>0</v>
      </c>
      <c r="AC66" s="53">
        <f t="shared" ca="1" si="20"/>
        <v>0</v>
      </c>
      <c r="AD66" s="53">
        <f t="shared" ca="1" si="20"/>
        <v>0</v>
      </c>
      <c r="AE66" s="53">
        <f t="shared" ca="1" si="20"/>
        <v>0</v>
      </c>
      <c r="AF66" s="53">
        <f t="shared" ca="1" si="20"/>
        <v>0</v>
      </c>
      <c r="AG66" s="53">
        <f t="shared" ca="1" si="20"/>
        <v>0</v>
      </c>
      <c r="AH66" s="53">
        <f t="shared" ca="1" si="20"/>
        <v>0</v>
      </c>
    </row>
    <row r="67" spans="1:34" x14ac:dyDescent="0.3">
      <c r="B67" s="229"/>
      <c r="C67" s="229"/>
      <c r="D67" t="s">
        <v>227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 ca="1">IF(AND(M66=1,SUM($E66:M66)=1),"Yes","-")</f>
        <v>-</v>
      </c>
      <c r="N67" s="61" t="str">
        <f ca="1">IF(AND(N66=1,SUM($E66:N66)=1),"Yes","-")</f>
        <v>-</v>
      </c>
      <c r="O67" s="61" t="str">
        <f ca="1">IF(AND(O66=1,SUM($E66:O66)=1),"Yes","-")</f>
        <v>-</v>
      </c>
      <c r="P67" s="61" t="str">
        <f ca="1">IF(AND(P66=1,SUM($E66:P66)=1),"Yes","-")</f>
        <v>-</v>
      </c>
      <c r="Q67" s="61" t="str">
        <f ca="1">IF(AND(Q66=1,SUM($E66:Q66)=1),"Yes","-")</f>
        <v>-</v>
      </c>
      <c r="R67" s="61" t="str">
        <f ca="1">IF(AND(R66=1,SUM($E66:R66)=1),"Yes","-")</f>
        <v>-</v>
      </c>
      <c r="S67" s="61" t="str">
        <f ca="1">IF(AND(S66=1,SUM($E66:S66)=1),"Yes","-")</f>
        <v>-</v>
      </c>
      <c r="T67" s="61" t="str">
        <f ca="1">IF(AND(T66=1,SUM($E66:T66)=1),"Yes","-")</f>
        <v>-</v>
      </c>
      <c r="U67" s="61" t="str">
        <f ca="1">IF(AND(U66=1,SUM($E66:U66)=1),"Yes","-")</f>
        <v>-</v>
      </c>
      <c r="V67" s="61" t="str">
        <f ca="1">IF(AND(V66=1,SUM($E66:V66)=1),"Yes","-")</f>
        <v>-</v>
      </c>
      <c r="W67" s="61" t="str">
        <f ca="1">IF(AND(W66=1,SUM($E66:W66)=1),"Yes","-")</f>
        <v>-</v>
      </c>
      <c r="X67" s="61" t="str">
        <f ca="1">IF(AND(X66=1,SUM($E66:X66)=1),"Yes","-")</f>
        <v>-</v>
      </c>
      <c r="Y67" s="61" t="str">
        <f ca="1">IF(AND(Y66=1,SUM($E66:Y66)=1),"Yes","-")</f>
        <v>-</v>
      </c>
      <c r="Z67" s="61" t="str">
        <f ca="1">IF(AND(Z66=1,SUM($E66:Z66)=1),"Yes","-")</f>
        <v>-</v>
      </c>
      <c r="AA67" s="61" t="str">
        <f ca="1">IF(AND(AA66=1,SUM($E66:AA66)=1),"Yes","-")</f>
        <v>-</v>
      </c>
      <c r="AB67" s="61" t="str">
        <f ca="1">IF(AND(AB66=1,SUM($E66:AB66)=1),"Yes","-")</f>
        <v>-</v>
      </c>
      <c r="AC67" s="61" t="str">
        <f ca="1">IF(AND(AC66=1,SUM($E66:AC66)=1),"Yes","-")</f>
        <v>-</v>
      </c>
      <c r="AD67" s="61" t="str">
        <f ca="1">IF(AND(AD66=1,SUM($E66:AD66)=1),"Yes","-")</f>
        <v>-</v>
      </c>
      <c r="AE67" s="61" t="str">
        <f ca="1">IF(AND(AE66=1,SUM($E66:AE66)=1),"Yes","-")</f>
        <v>-</v>
      </c>
      <c r="AF67" s="61" t="str">
        <f ca="1">IF(AND(AF66=1,SUM($E66:AF66)=1),"Yes","-")</f>
        <v>-</v>
      </c>
      <c r="AG67" s="61" t="str">
        <f ca="1">IF(AND(AG66=1,SUM($E66:AG66)=1),"Yes","-")</f>
        <v>-</v>
      </c>
      <c r="AH67" s="61" t="str">
        <f ca="1"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41" t="s">
        <v>407</v>
      </c>
      <c r="B69" s="45">
        <f ca="1">E69+NPV(HLOOKUP($C$3,$C$7:$E$9,2,FALSE),F69:AH69)</f>
        <v>0</v>
      </c>
      <c r="C69" s="45">
        <f ca="1">SUM(E69:AH69)</f>
        <v>0</v>
      </c>
      <c r="D69" t="s">
        <v>93</v>
      </c>
      <c r="E69" s="60" cm="1">
        <f t="array" aca="1" ref="E69" ca="1">IFERROR(INDEX($E56:$AH56, MAX(1,COLUMN(E69) - MATCH("Yes",$E67:$AH67,0))), 0)</f>
        <v>0</v>
      </c>
      <c r="F69" s="60" cm="1">
        <f t="array" aca="1" ref="F69" ca="1">IFERROR(INDEX($E56:$AH56, MAX(1,COLUMN(F69) - MATCH("Yes",$E67:$AH67,0))), 0)</f>
        <v>0</v>
      </c>
      <c r="G69" s="54" cm="1">
        <f t="array" aca="1" ref="G69" ca="1">IFERROR(INDEX($E56:$AH56, MAX(1,COLUMN(G69) - MATCH("Yes",$E67:$AH67,0))), 0)</f>
        <v>0</v>
      </c>
      <c r="H69" s="55" cm="1">
        <f t="array" aca="1" ref="H69" ca="1">IFERROR(INDEX($E56:$AH56, MAX(1,COLUMN(H69) - MATCH("Yes",$E67:$AH67,0))), 0)</f>
        <v>0</v>
      </c>
      <c r="I69" s="55" cm="1">
        <f t="array" aca="1" ref="I69" ca="1">IFERROR(INDEX($E56:$AH56, MAX(1,COLUMN(I69) - MATCH("Yes",$E67:$AH67,0))), 0)</f>
        <v>0</v>
      </c>
      <c r="J69" s="55" cm="1">
        <f t="array" aca="1" ref="J69" ca="1">IFERROR(INDEX($E56:$AH56, MAX(1,COLUMN(J69) - MATCH("Yes",$E67:$AH67,0))), 0)</f>
        <v>0</v>
      </c>
      <c r="K69" s="56" cm="1">
        <f t="array" aca="1" ref="K69" ca="1">IFERROR(INDEX($E56:$AH56, MAX(1,COLUMN(K69) - MATCH("Yes",$E67:$AH67,0))), 0)</f>
        <v>0</v>
      </c>
      <c r="L69" s="60" cm="1">
        <f t="array" aca="1" ref="L69" ca="1">IFERROR(INDEX($E56:$AH56, MAX(1,COLUMN(L69) - MATCH("Yes",$E67:$AH67,0))), 0)</f>
        <v>0</v>
      </c>
      <c r="M69" s="60" cm="1">
        <f t="array" aca="1" ref="M69" ca="1">IFERROR(INDEX($E56:$AH56, MAX(1,COLUMN(M69) - MATCH("Yes",$E67:$AH67,0))), 0)</f>
        <v>0</v>
      </c>
      <c r="N69" s="60" cm="1">
        <f t="array" aca="1" ref="N69" ca="1">IFERROR(INDEX($E56:$AH56, MAX(1,COLUMN(N69) - MATCH("Yes",$E67:$AH67,0))), 0)</f>
        <v>0</v>
      </c>
      <c r="O69" s="60" cm="1">
        <f t="array" aca="1" ref="O69" ca="1">IFERROR(INDEX($E56:$AH56, MAX(1,COLUMN(O69) - MATCH("Yes",$E67:$AH67,0))), 0)</f>
        <v>0</v>
      </c>
      <c r="P69" s="60" cm="1">
        <f t="array" aca="1" ref="P69" ca="1">IFERROR(INDEX($E56:$AH56, MAX(1,COLUMN(P69) - MATCH("Yes",$E67:$AH67,0))), 0)</f>
        <v>0</v>
      </c>
      <c r="Q69" s="60" cm="1">
        <f t="array" aca="1" ref="Q69" ca="1">IFERROR(INDEX($E56:$AH56, MAX(1,COLUMN(Q69) - MATCH("Yes",$E67:$AH67,0))), 0)</f>
        <v>0</v>
      </c>
      <c r="R69" s="60" cm="1">
        <f t="array" aca="1" ref="R69" ca="1">IFERROR(INDEX($E56:$AH56, MAX(1,COLUMN(R69) - MATCH("Yes",$E67:$AH67,0))), 0)</f>
        <v>0</v>
      </c>
      <c r="S69" s="60" cm="1">
        <f t="array" aca="1" ref="S69" ca="1">IFERROR(INDEX($E56:$AH56, MAX(1,COLUMN(S69) - MATCH("Yes",$E67:$AH67,0))), 0)</f>
        <v>0</v>
      </c>
      <c r="T69" s="60" cm="1">
        <f t="array" aca="1" ref="T69" ca="1">IFERROR(INDEX($E56:$AH56, MAX(1,COLUMN(T69) - MATCH("Yes",$E67:$AH67,0))), 0)</f>
        <v>0</v>
      </c>
      <c r="U69" s="60" cm="1">
        <f t="array" aca="1" ref="U69" ca="1">IFERROR(INDEX($E56:$AH56, MAX(1,COLUMN(U69) - MATCH("Yes",$E67:$AH67,0))), 0)</f>
        <v>0</v>
      </c>
      <c r="V69" s="60" cm="1">
        <f t="array" aca="1" ref="V69" ca="1">IFERROR(INDEX($E56:$AH56, MAX(1,COLUMN(V69) - MATCH("Yes",$E67:$AH67,0))), 0)</f>
        <v>0</v>
      </c>
      <c r="W69" s="60" cm="1">
        <f t="array" aca="1" ref="W69" ca="1">IFERROR(INDEX($E56:$AH56, MAX(1,COLUMN(W69) - MATCH("Yes",$E67:$AH67,0))), 0)</f>
        <v>0</v>
      </c>
      <c r="X69" s="60" cm="1">
        <f t="array" aca="1" ref="X69" ca="1">IFERROR(INDEX($E56:$AH56, MAX(1,COLUMN(X69) - MATCH("Yes",$E67:$AH67,0))), 0)</f>
        <v>0</v>
      </c>
      <c r="Y69" s="60" cm="1">
        <f t="array" aca="1" ref="Y69" ca="1">IFERROR(INDEX($E56:$AH56, MAX(1,COLUMN(Y69) - MATCH("Yes",$E67:$AH67,0))), 0)</f>
        <v>0</v>
      </c>
      <c r="Z69" s="60" cm="1">
        <f t="array" aca="1" ref="Z69" ca="1">IFERROR(INDEX($E56:$AH56, MAX(1,COLUMN(Z69) - MATCH("Yes",$E67:$AH67,0))), 0)</f>
        <v>0</v>
      </c>
      <c r="AA69" s="60" cm="1">
        <f t="array" aca="1" ref="AA69" ca="1">IFERROR(INDEX($E56:$AH56, MAX(1,COLUMN(AA69) - MATCH("Yes",$E67:$AH67,0))), 0)</f>
        <v>0</v>
      </c>
      <c r="AB69" s="60" cm="1">
        <f t="array" aca="1" ref="AB69" ca="1">IFERROR(INDEX($E56:$AH56, MAX(1,COLUMN(AB69) - MATCH("Yes",$E67:$AH67,0))), 0)</f>
        <v>0</v>
      </c>
      <c r="AC69" s="60" cm="1">
        <f t="array" aca="1" ref="AC69" ca="1">IFERROR(INDEX($E56:$AH56, MAX(1,COLUMN(AC69) - MATCH("Yes",$E67:$AH67,0))), 0)</f>
        <v>0</v>
      </c>
      <c r="AD69" s="60" cm="1">
        <f t="array" aca="1" ref="AD69" ca="1">IFERROR(INDEX($E56:$AH56, MAX(1,COLUMN(AD69) - MATCH("Yes",$E67:$AH67,0))), 0)</f>
        <v>0</v>
      </c>
      <c r="AE69" s="60" cm="1">
        <f t="array" aca="1" ref="AE69" ca="1">IFERROR(INDEX($E56:$AH56, MAX(1,COLUMN(AE69) - MATCH("Yes",$E67:$AH67,0))), 0)</f>
        <v>0</v>
      </c>
      <c r="AF69" s="60" cm="1">
        <f t="array" aca="1" ref="AF69" ca="1">IFERROR(INDEX($E56:$AH56, MAX(1,COLUMN(AF69) - MATCH("Yes",$E67:$AH67,0))), 0)</f>
        <v>0</v>
      </c>
      <c r="AG69" s="60" cm="1">
        <f t="array" aca="1" ref="AG69" ca="1">IFERROR(INDEX($E56:$AH56, MAX(1,COLUMN(AG69) - MATCH("Yes",$E67:$AH67,0))), 0)</f>
        <v>0</v>
      </c>
      <c r="AH69" s="60" cm="1">
        <f t="array" aca="1" ref="AH69" ca="1">IFERROR(INDEX($E56:$AH56, MAX(1,COLUMN(AH69) - MATCH("Yes",$E67:$AH67,0))), 0)</f>
        <v>0</v>
      </c>
    </row>
    <row r="70" spans="1:34" ht="14.4" customHeight="1" x14ac:dyDescent="0.3">
      <c r="A70" s="241"/>
      <c r="B70" s="45">
        <f t="shared" ref="B70:B71" ca="1" si="21">E70+NPV(HLOOKUP($C$3,$C$7:$E$9,2,FALSE),F70:AH70)</f>
        <v>0</v>
      </c>
      <c r="C70" s="45">
        <f t="shared" ref="C70:C71" ca="1" si="22">SUM(E70:AH70)</f>
        <v>0</v>
      </c>
      <c r="D70" t="s">
        <v>97</v>
      </c>
      <c r="E70" s="60">
        <f t="shared" ref="E70:AH70" ca="1" si="23">IF(SUM(E66:AH66)=0, E57, PRODUCT(E57*E66))</f>
        <v>0</v>
      </c>
      <c r="F70" s="60">
        <f t="shared" ca="1" si="23"/>
        <v>0</v>
      </c>
      <c r="G70" s="54">
        <f t="shared" ca="1" si="23"/>
        <v>0</v>
      </c>
      <c r="H70" s="55">
        <f t="shared" ca="1" si="23"/>
        <v>0</v>
      </c>
      <c r="I70" s="55">
        <f t="shared" ca="1" si="23"/>
        <v>0</v>
      </c>
      <c r="J70" s="55">
        <f t="shared" ca="1" si="23"/>
        <v>0</v>
      </c>
      <c r="K70" s="56">
        <f t="shared" ca="1" si="23"/>
        <v>0</v>
      </c>
      <c r="L70" s="60">
        <f t="shared" ca="1" si="23"/>
        <v>0</v>
      </c>
      <c r="M70" s="60">
        <f t="shared" ca="1" si="23"/>
        <v>0</v>
      </c>
      <c r="N70" s="60">
        <f t="shared" ca="1" si="23"/>
        <v>0</v>
      </c>
      <c r="O70" s="60">
        <f t="shared" ca="1" si="23"/>
        <v>0</v>
      </c>
      <c r="P70" s="60">
        <f t="shared" ca="1" si="23"/>
        <v>0</v>
      </c>
      <c r="Q70" s="60">
        <f t="shared" ca="1" si="23"/>
        <v>0</v>
      </c>
      <c r="R70" s="60">
        <f t="shared" ca="1" si="23"/>
        <v>0</v>
      </c>
      <c r="S70" s="60">
        <f t="shared" ca="1" si="23"/>
        <v>0</v>
      </c>
      <c r="T70" s="60">
        <f t="shared" ca="1" si="23"/>
        <v>0</v>
      </c>
      <c r="U70" s="60">
        <f t="shared" ca="1" si="23"/>
        <v>0</v>
      </c>
      <c r="V70" s="60">
        <f t="shared" ca="1" si="23"/>
        <v>0</v>
      </c>
      <c r="W70" s="60">
        <f t="shared" ca="1" si="23"/>
        <v>0</v>
      </c>
      <c r="X70" s="60">
        <f t="shared" ca="1" si="23"/>
        <v>0</v>
      </c>
      <c r="Y70" s="60">
        <f t="shared" ca="1" si="23"/>
        <v>0</v>
      </c>
      <c r="Z70" s="60">
        <f t="shared" ca="1" si="23"/>
        <v>0</v>
      </c>
      <c r="AA70" s="60">
        <f t="shared" ca="1" si="23"/>
        <v>0</v>
      </c>
      <c r="AB70" s="60">
        <f t="shared" ca="1" si="23"/>
        <v>0</v>
      </c>
      <c r="AC70" s="60">
        <f t="shared" ca="1" si="23"/>
        <v>0</v>
      </c>
      <c r="AD70" s="60">
        <f t="shared" ca="1" si="23"/>
        <v>0</v>
      </c>
      <c r="AE70" s="60">
        <f t="shared" ca="1" si="23"/>
        <v>0</v>
      </c>
      <c r="AF70" s="60">
        <f t="shared" ca="1" si="23"/>
        <v>0</v>
      </c>
      <c r="AG70" s="60">
        <f t="shared" ca="1" si="23"/>
        <v>0</v>
      </c>
      <c r="AH70" s="60">
        <f t="shared" ca="1" si="23"/>
        <v>0</v>
      </c>
    </row>
    <row r="71" spans="1:34" ht="14.4" customHeight="1" x14ac:dyDescent="0.3">
      <c r="A71" s="241"/>
      <c r="B71" s="45">
        <f t="shared" ca="1" si="21"/>
        <v>0</v>
      </c>
      <c r="C71" s="45">
        <f t="shared" ca="1" si="22"/>
        <v>0</v>
      </c>
      <c r="D71" t="s">
        <v>401</v>
      </c>
      <c r="E71" s="60">
        <f t="shared" ref="E71:AH71" ca="1" si="24">IF(SUM(E66:AH66)=0, E57, PRODUCT(E58*E66))</f>
        <v>0</v>
      </c>
      <c r="F71" s="60">
        <f t="shared" ca="1" si="24"/>
        <v>0</v>
      </c>
      <c r="G71" s="54">
        <f t="shared" ca="1" si="24"/>
        <v>0</v>
      </c>
      <c r="H71" s="55">
        <f t="shared" ca="1" si="24"/>
        <v>0</v>
      </c>
      <c r="I71" s="55">
        <f t="shared" ca="1" si="24"/>
        <v>0</v>
      </c>
      <c r="J71" s="55">
        <f t="shared" ca="1" si="24"/>
        <v>0</v>
      </c>
      <c r="K71" s="56">
        <f t="shared" ca="1" si="24"/>
        <v>0</v>
      </c>
      <c r="L71" s="60">
        <f t="shared" ca="1" si="24"/>
        <v>0</v>
      </c>
      <c r="M71" s="60">
        <f t="shared" ca="1" si="24"/>
        <v>0</v>
      </c>
      <c r="N71" s="60">
        <f t="shared" ca="1" si="24"/>
        <v>0</v>
      </c>
      <c r="O71" s="60">
        <f t="shared" ca="1" si="24"/>
        <v>0</v>
      </c>
      <c r="P71" s="60">
        <f t="shared" ca="1" si="24"/>
        <v>0</v>
      </c>
      <c r="Q71" s="60">
        <f t="shared" ca="1" si="24"/>
        <v>0</v>
      </c>
      <c r="R71" s="60">
        <f t="shared" ca="1" si="24"/>
        <v>0</v>
      </c>
      <c r="S71" s="60">
        <f t="shared" ca="1" si="24"/>
        <v>0</v>
      </c>
      <c r="T71" s="60">
        <f t="shared" ca="1" si="24"/>
        <v>0</v>
      </c>
      <c r="U71" s="60">
        <f t="shared" ca="1" si="24"/>
        <v>0</v>
      </c>
      <c r="V71" s="60">
        <f t="shared" ca="1" si="24"/>
        <v>0</v>
      </c>
      <c r="W71" s="60">
        <f t="shared" ca="1" si="24"/>
        <v>0</v>
      </c>
      <c r="X71" s="60">
        <f t="shared" ca="1" si="24"/>
        <v>0</v>
      </c>
      <c r="Y71" s="60">
        <f t="shared" ca="1" si="24"/>
        <v>0</v>
      </c>
      <c r="Z71" s="60">
        <f t="shared" ca="1" si="24"/>
        <v>0</v>
      </c>
      <c r="AA71" s="60">
        <f t="shared" ca="1" si="24"/>
        <v>0</v>
      </c>
      <c r="AB71" s="60">
        <f t="shared" ca="1" si="24"/>
        <v>0</v>
      </c>
      <c r="AC71" s="60">
        <f t="shared" ca="1" si="24"/>
        <v>0</v>
      </c>
      <c r="AD71" s="60">
        <f t="shared" ca="1" si="24"/>
        <v>0</v>
      </c>
      <c r="AE71" s="60">
        <f t="shared" ca="1" si="24"/>
        <v>0</v>
      </c>
      <c r="AF71" s="60">
        <f t="shared" ca="1" si="24"/>
        <v>0</v>
      </c>
      <c r="AG71" s="60">
        <f t="shared" ca="1" si="24"/>
        <v>0</v>
      </c>
      <c r="AH71" s="60">
        <f t="shared" ca="1" si="24"/>
        <v>0</v>
      </c>
    </row>
    <row r="72" spans="1:34" ht="14.4" customHeight="1" x14ac:dyDescent="0.3">
      <c r="A72" s="241"/>
      <c r="B72" s="45">
        <f ca="1">E72+NPV(HLOOKUP($C$3,$C$7:$E$9,2,FALSE),F72:AH72)</f>
        <v>0</v>
      </c>
      <c r="C72" s="45">
        <f ca="1">SUM(E72:AH72)</f>
        <v>0</v>
      </c>
      <c r="D72" t="s">
        <v>402</v>
      </c>
      <c r="E72" s="45">
        <f t="shared" ref="E72:AH72" ca="1" si="25">E71-SUM(E69:E70)</f>
        <v>0</v>
      </c>
      <c r="F72" s="45">
        <f t="shared" ca="1" si="25"/>
        <v>0</v>
      </c>
      <c r="G72" s="54">
        <f t="shared" ca="1" si="25"/>
        <v>0</v>
      </c>
      <c r="H72" s="55">
        <f t="shared" ca="1" si="25"/>
        <v>0</v>
      </c>
      <c r="I72" s="55">
        <f t="shared" ca="1" si="25"/>
        <v>0</v>
      </c>
      <c r="J72" s="55">
        <f t="shared" ca="1" si="25"/>
        <v>0</v>
      </c>
      <c r="K72" s="56">
        <f t="shared" ca="1" si="25"/>
        <v>0</v>
      </c>
      <c r="L72" s="45">
        <f t="shared" ca="1" si="25"/>
        <v>0</v>
      </c>
      <c r="M72" s="60">
        <f t="shared" ca="1" si="25"/>
        <v>0</v>
      </c>
      <c r="N72" s="60">
        <f t="shared" ca="1" si="25"/>
        <v>0</v>
      </c>
      <c r="O72" s="60">
        <f t="shared" ca="1" si="25"/>
        <v>0</v>
      </c>
      <c r="P72" s="60">
        <f t="shared" ca="1" si="25"/>
        <v>0</v>
      </c>
      <c r="Q72" s="60">
        <f t="shared" ca="1" si="25"/>
        <v>0</v>
      </c>
      <c r="R72" s="60">
        <f t="shared" ca="1" si="25"/>
        <v>0</v>
      </c>
      <c r="S72" s="60">
        <f t="shared" ca="1" si="25"/>
        <v>0</v>
      </c>
      <c r="T72" s="60">
        <f t="shared" ca="1" si="25"/>
        <v>0</v>
      </c>
      <c r="U72" s="60">
        <f t="shared" ca="1" si="25"/>
        <v>0</v>
      </c>
      <c r="V72" s="60">
        <f t="shared" ca="1" si="25"/>
        <v>0</v>
      </c>
      <c r="W72" s="60">
        <f t="shared" ca="1" si="25"/>
        <v>0</v>
      </c>
      <c r="X72" s="60">
        <f t="shared" ca="1" si="25"/>
        <v>0</v>
      </c>
      <c r="Y72" s="60">
        <f t="shared" ca="1" si="25"/>
        <v>0</v>
      </c>
      <c r="Z72" s="60">
        <f t="shared" ca="1" si="25"/>
        <v>0</v>
      </c>
      <c r="AA72" s="60">
        <f t="shared" ca="1" si="25"/>
        <v>0</v>
      </c>
      <c r="AB72" s="60">
        <f t="shared" ca="1" si="25"/>
        <v>0</v>
      </c>
      <c r="AC72" s="60">
        <f t="shared" ca="1" si="25"/>
        <v>0</v>
      </c>
      <c r="AD72" s="60">
        <f t="shared" ca="1" si="25"/>
        <v>0</v>
      </c>
      <c r="AE72" s="60">
        <f t="shared" ca="1" si="25"/>
        <v>0</v>
      </c>
      <c r="AF72" s="60">
        <f t="shared" ca="1" si="25"/>
        <v>0</v>
      </c>
      <c r="AG72" s="60">
        <f t="shared" ca="1" si="25"/>
        <v>0</v>
      </c>
      <c r="AH72" s="60">
        <f t="shared" ca="1" si="25"/>
        <v>0</v>
      </c>
    </row>
    <row r="73" spans="1:34" ht="14.4" customHeight="1" thickBot="1" x14ac:dyDescent="0.35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210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42" t="s">
        <v>403</v>
      </c>
      <c r="B75" s="41" t="s">
        <v>220</v>
      </c>
      <c r="C75" s="41" t="s">
        <v>203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29">
        <f ca="1">E76+NPV(HLOOKUP($C$3,$C$7:$E$9,2,FALSE),F76:AH76)</f>
        <v>0</v>
      </c>
      <c r="C76" s="229">
        <f ca="1">SUM(E76:AH76)</f>
        <v>0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0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 ca="1">HLOOKUP($C$4,$C$7:$E$9,3,FALSE)*'2.3.1 Cost_Sum'!M83</f>
        <v>0</v>
      </c>
      <c r="M76" s="60">
        <f ca="1">HLOOKUP($C$4,$C$7:$E$9,3,FALSE)*'2.3.1 Cost_Sum'!N83</f>
        <v>0</v>
      </c>
      <c r="N76" s="60">
        <f ca="1">HLOOKUP($C$4,$C$7:$E$9,3,FALSE)*'2.3.1 Cost_Sum'!O83</f>
        <v>0</v>
      </c>
      <c r="O76" s="60">
        <f ca="1">HLOOKUP($C$4,$C$7:$E$9,3,FALSE)*'2.3.1 Cost_Sum'!P83</f>
        <v>0</v>
      </c>
      <c r="P76" s="60">
        <f ca="1">HLOOKUP($C$4,$C$7:$E$9,3,FALSE)*'2.3.1 Cost_Sum'!Q83</f>
        <v>0</v>
      </c>
      <c r="Q76" s="60">
        <f ca="1">HLOOKUP($C$4,$C$7:$E$9,3,FALSE)*'2.3.1 Cost_Sum'!R83</f>
        <v>0</v>
      </c>
      <c r="R76" s="60">
        <f ca="1">HLOOKUP($C$4,$C$7:$E$9,3,FALSE)*'2.3.1 Cost_Sum'!S83</f>
        <v>0</v>
      </c>
      <c r="S76" s="60">
        <f ca="1">HLOOKUP($C$4,$C$7:$E$9,3,FALSE)*'2.3.1 Cost_Sum'!T83</f>
        <v>0</v>
      </c>
      <c r="T76" s="60">
        <f ca="1">HLOOKUP($C$4,$C$7:$E$9,3,FALSE)*'2.3.1 Cost_Sum'!U83</f>
        <v>0</v>
      </c>
      <c r="U76" s="60">
        <f ca="1">HLOOKUP($C$4,$C$7:$E$9,3,FALSE)*'2.3.1 Cost_Sum'!V83</f>
        <v>0</v>
      </c>
      <c r="V76" s="60">
        <f ca="1">HLOOKUP($C$4,$C$7:$E$9,3,FALSE)*'2.3.1 Cost_Sum'!W83</f>
        <v>0</v>
      </c>
      <c r="W76" s="60">
        <f ca="1">HLOOKUP($C$4,$C$7:$E$9,3,FALSE)*'2.3.1 Cost_Sum'!X83</f>
        <v>0</v>
      </c>
      <c r="X76" s="60">
        <f ca="1">HLOOKUP($C$4,$C$7:$E$9,3,FALSE)*'2.3.1 Cost_Sum'!Y83</f>
        <v>0</v>
      </c>
      <c r="Y76" s="60">
        <f ca="1">HLOOKUP($C$4,$C$7:$E$9,3,FALSE)*'2.3.1 Cost_Sum'!Z83</f>
        <v>0</v>
      </c>
      <c r="Z76" s="60">
        <f ca="1">HLOOKUP($C$4,$C$7:$E$9,3,FALSE)*'2.3.1 Cost_Sum'!AA83</f>
        <v>0</v>
      </c>
      <c r="AA76" s="60">
        <f ca="1">HLOOKUP($C$4,$C$7:$E$9,3,FALSE)*'2.3.1 Cost_Sum'!AB83</f>
        <v>0</v>
      </c>
      <c r="AB76" s="60">
        <f ca="1">HLOOKUP($C$4,$C$7:$E$9,3,FALSE)*'2.3.1 Cost_Sum'!AC83</f>
        <v>0</v>
      </c>
      <c r="AC76" s="60">
        <f ca="1">HLOOKUP($C$4,$C$7:$E$9,3,FALSE)*'2.3.1 Cost_Sum'!AD83</f>
        <v>0</v>
      </c>
      <c r="AD76" s="60">
        <f ca="1">HLOOKUP($C$4,$C$7:$E$9,3,FALSE)*'2.3.1 Cost_Sum'!AE83</f>
        <v>0</v>
      </c>
      <c r="AE76" s="60">
        <f ca="1">HLOOKUP($C$4,$C$7:$E$9,3,FALSE)*'2.3.1 Cost_Sum'!AF83</f>
        <v>0</v>
      </c>
      <c r="AF76" s="60">
        <f ca="1">HLOOKUP($C$4,$C$7:$E$9,3,FALSE)*'2.3.1 Cost_Sum'!AG83</f>
        <v>0</v>
      </c>
      <c r="AG76" s="60">
        <f ca="1">HLOOKUP($C$4,$C$7:$E$9,3,FALSE)*'2.3.1 Cost_Sum'!AH83</f>
        <v>0</v>
      </c>
      <c r="AH76" s="60">
        <f ca="1">HLOOKUP($C$4,$C$7:$E$9,3,FALSE)*'2.3.1 Cost_Sum'!AI83</f>
        <v>0</v>
      </c>
    </row>
    <row r="77" spans="1:34" ht="14.4" customHeight="1" x14ac:dyDescent="0.3">
      <c r="B77" s="229">
        <f t="shared" ref="B77:B78" si="26">E77+NPV(HLOOKUP($C$3,$C$7:$E$9,2,FALSE),F77:AH77)</f>
        <v>0</v>
      </c>
      <c r="C77" s="229">
        <f t="shared" ref="C77:C78" si="27">SUM(E77:AH77)</f>
        <v>0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</v>
      </c>
      <c r="I77" s="55">
        <f>HLOOKUP($C$4,$C$7:$E$9,3,FALSE)*'2.3.1 Cost_Sum'!J84</f>
        <v>0</v>
      </c>
      <c r="J77" s="55">
        <f>HLOOKUP($C$4,$C$7:$E$9,3,FALSE)*'2.3.1 Cost_Sum'!K84</f>
        <v>0</v>
      </c>
      <c r="K77" s="56">
        <f>HLOOKUP($C$4,$C$7:$E$9,3,FALSE)*'2.3.1 Cost_Sum'!L84</f>
        <v>0</v>
      </c>
      <c r="L77" s="60">
        <f>HLOOKUP($C$4,$C$7:$E$9,3,FALSE)*'2.3.1 Cost_Sum'!M84</f>
        <v>0</v>
      </c>
      <c r="M77" s="60">
        <f>HLOOKUP($C$4,$C$7:$E$9,3,FALSE)*'2.3.1 Cost_Sum'!N84</f>
        <v>0</v>
      </c>
      <c r="N77" s="60">
        <f>HLOOKUP($C$4,$C$7:$E$9,3,FALSE)*'2.3.1 Cost_Sum'!O84</f>
        <v>0</v>
      </c>
      <c r="O77" s="60">
        <f>HLOOKUP($C$4,$C$7:$E$9,3,FALSE)*'2.3.1 Cost_Sum'!P84</f>
        <v>0</v>
      </c>
      <c r="P77" s="60">
        <f>HLOOKUP($C$4,$C$7:$E$9,3,FALSE)*'2.3.1 Cost_Sum'!Q84</f>
        <v>0</v>
      </c>
      <c r="Q77" s="60">
        <f>HLOOKUP($C$4,$C$7:$E$9,3,FALSE)*'2.3.1 Cost_Sum'!R84</f>
        <v>0</v>
      </c>
      <c r="R77" s="60">
        <f>HLOOKUP($C$4,$C$7:$E$9,3,FALSE)*'2.3.1 Cost_Sum'!S84</f>
        <v>0</v>
      </c>
      <c r="S77" s="60">
        <f>HLOOKUP($C$4,$C$7:$E$9,3,FALSE)*'2.3.1 Cost_Sum'!T84</f>
        <v>0</v>
      </c>
      <c r="T77" s="60">
        <f>HLOOKUP($C$4,$C$7:$E$9,3,FALSE)*'2.3.1 Cost_Sum'!U84</f>
        <v>0</v>
      </c>
      <c r="U77" s="60">
        <f>HLOOKUP($C$4,$C$7:$E$9,3,FALSE)*'2.3.1 Cost_Sum'!V84</f>
        <v>0</v>
      </c>
      <c r="V77" s="60">
        <f>HLOOKUP($C$4,$C$7:$E$9,3,FALSE)*'2.3.1 Cost_Sum'!W84</f>
        <v>0</v>
      </c>
      <c r="W77" s="60">
        <f>HLOOKUP($C$4,$C$7:$E$9,3,FALSE)*'2.3.1 Cost_Sum'!X84</f>
        <v>0</v>
      </c>
      <c r="X77" s="60">
        <f>HLOOKUP($C$4,$C$7:$E$9,3,FALSE)*'2.3.1 Cost_Sum'!Y84</f>
        <v>0</v>
      </c>
      <c r="Y77" s="60">
        <f>HLOOKUP($C$4,$C$7:$E$9,3,FALSE)*'2.3.1 Cost_Sum'!Z84</f>
        <v>0</v>
      </c>
      <c r="Z77" s="60">
        <f>HLOOKUP($C$4,$C$7:$E$9,3,FALSE)*'2.3.1 Cost_Sum'!AA84</f>
        <v>0</v>
      </c>
      <c r="AA77" s="60">
        <f>HLOOKUP($C$4,$C$7:$E$9,3,FALSE)*'2.3.1 Cost_Sum'!AB84</f>
        <v>0</v>
      </c>
      <c r="AB77" s="60">
        <f>HLOOKUP($C$4,$C$7:$E$9,3,FALSE)*'2.3.1 Cost_Sum'!AC84</f>
        <v>0</v>
      </c>
      <c r="AC77" s="60">
        <f>HLOOKUP($C$4,$C$7:$E$9,3,FALSE)*'2.3.1 Cost_Sum'!AD84</f>
        <v>0</v>
      </c>
      <c r="AD77" s="60">
        <f>HLOOKUP($C$4,$C$7:$E$9,3,FALSE)*'2.3.1 Cost_Sum'!AE84</f>
        <v>0</v>
      </c>
      <c r="AE77" s="60">
        <f>HLOOKUP($C$4,$C$7:$E$9,3,FALSE)*'2.3.1 Cost_Sum'!AF84</f>
        <v>0</v>
      </c>
      <c r="AF77" s="60">
        <f>HLOOKUP($C$4,$C$7:$E$9,3,FALSE)*'2.3.1 Cost_Sum'!AG84</f>
        <v>0</v>
      </c>
      <c r="AG77" s="60">
        <f>HLOOKUP($C$4,$C$7:$E$9,3,FALSE)*'2.3.1 Cost_Sum'!AH84</f>
        <v>0</v>
      </c>
      <c r="AH77" s="60">
        <f>HLOOKUP($C$4,$C$7:$E$9,3,FALSE)*'2.3.1 Cost_Sum'!AI84</f>
        <v>0</v>
      </c>
    </row>
    <row r="78" spans="1:34" ht="14.4" customHeight="1" x14ac:dyDescent="0.3">
      <c r="B78" s="229">
        <f t="shared" si="26"/>
        <v>0</v>
      </c>
      <c r="C78" s="229">
        <f t="shared" si="27"/>
        <v>0</v>
      </c>
      <c r="D78" t="s">
        <v>401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</v>
      </c>
      <c r="I78" s="55">
        <f t="shared" si="28"/>
        <v>0</v>
      </c>
      <c r="J78" s="55">
        <f t="shared" si="28"/>
        <v>0</v>
      </c>
      <c r="K78" s="56">
        <f t="shared" si="28"/>
        <v>0</v>
      </c>
      <c r="L78" s="60">
        <f t="shared" si="28"/>
        <v>0</v>
      </c>
      <c r="M78" s="60">
        <f t="shared" si="28"/>
        <v>0</v>
      </c>
      <c r="N78" s="60">
        <f t="shared" si="28"/>
        <v>0</v>
      </c>
      <c r="O78" s="60">
        <f t="shared" si="28"/>
        <v>0</v>
      </c>
      <c r="P78" s="60">
        <f t="shared" si="28"/>
        <v>0</v>
      </c>
      <c r="Q78" s="60">
        <f t="shared" si="28"/>
        <v>0</v>
      </c>
      <c r="R78" s="60">
        <f t="shared" si="28"/>
        <v>0</v>
      </c>
      <c r="S78" s="60">
        <f t="shared" si="28"/>
        <v>0</v>
      </c>
      <c r="T78" s="60">
        <f t="shared" si="28"/>
        <v>0</v>
      </c>
      <c r="U78" s="60">
        <f t="shared" si="28"/>
        <v>0</v>
      </c>
      <c r="V78" s="60">
        <f t="shared" si="28"/>
        <v>0</v>
      </c>
      <c r="W78" s="60">
        <f t="shared" si="28"/>
        <v>0</v>
      </c>
      <c r="X78" s="60">
        <f t="shared" si="28"/>
        <v>0</v>
      </c>
      <c r="Y78" s="60">
        <f t="shared" si="28"/>
        <v>0</v>
      </c>
      <c r="Z78" s="60">
        <f t="shared" si="28"/>
        <v>0</v>
      </c>
      <c r="AA78" s="60">
        <f t="shared" si="28"/>
        <v>0</v>
      </c>
      <c r="AB78" s="60">
        <f t="shared" si="28"/>
        <v>0</v>
      </c>
      <c r="AC78" s="60">
        <f t="shared" si="28"/>
        <v>0</v>
      </c>
      <c r="AD78" s="60">
        <f t="shared" si="28"/>
        <v>0</v>
      </c>
      <c r="AE78" s="60">
        <f t="shared" si="28"/>
        <v>0</v>
      </c>
      <c r="AF78" s="60">
        <f t="shared" si="28"/>
        <v>0</v>
      </c>
      <c r="AG78" s="60">
        <f t="shared" si="28"/>
        <v>0</v>
      </c>
      <c r="AH78" s="60">
        <f t="shared" si="28"/>
        <v>0</v>
      </c>
    </row>
    <row r="79" spans="1:34" ht="14.4" customHeight="1" x14ac:dyDescent="0.3">
      <c r="B79" s="229">
        <f ca="1">E79+NPV(HLOOKUP($C$3,$C$7:$E$9,2,FALSE),F79:AH79)</f>
        <v>0</v>
      </c>
      <c r="C79" s="229">
        <f ca="1">SUM(E79:AH79)</f>
        <v>0</v>
      </c>
      <c r="D79" t="s">
        <v>402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0</v>
      </c>
      <c r="H79" s="55">
        <f t="shared" si="29"/>
        <v>0</v>
      </c>
      <c r="I79" s="55">
        <f t="shared" si="29"/>
        <v>0</v>
      </c>
      <c r="J79" s="55">
        <f t="shared" si="29"/>
        <v>0</v>
      </c>
      <c r="K79" s="56">
        <f t="shared" si="29"/>
        <v>0</v>
      </c>
      <c r="L79" s="60">
        <f t="shared" ca="1" si="29"/>
        <v>0</v>
      </c>
      <c r="M79" s="60">
        <f t="shared" ca="1" si="29"/>
        <v>0</v>
      </c>
      <c r="N79" s="60">
        <f t="shared" ca="1" si="29"/>
        <v>0</v>
      </c>
      <c r="O79" s="60">
        <f t="shared" ca="1" si="29"/>
        <v>0</v>
      </c>
      <c r="P79" s="60">
        <f t="shared" ca="1" si="29"/>
        <v>0</v>
      </c>
      <c r="Q79" s="60">
        <f t="shared" ca="1" si="29"/>
        <v>0</v>
      </c>
      <c r="R79" s="60">
        <f t="shared" ca="1" si="29"/>
        <v>0</v>
      </c>
      <c r="S79" s="60">
        <f t="shared" ca="1" si="29"/>
        <v>0</v>
      </c>
      <c r="T79" s="60">
        <f t="shared" ca="1" si="29"/>
        <v>0</v>
      </c>
      <c r="U79" s="60">
        <f t="shared" ca="1" si="29"/>
        <v>0</v>
      </c>
      <c r="V79" s="60">
        <f t="shared" ca="1" si="29"/>
        <v>0</v>
      </c>
      <c r="W79" s="60">
        <f t="shared" ca="1" si="29"/>
        <v>0</v>
      </c>
      <c r="X79" s="60">
        <f t="shared" ca="1" si="29"/>
        <v>0</v>
      </c>
      <c r="Y79" s="60">
        <f t="shared" ca="1" si="29"/>
        <v>0</v>
      </c>
      <c r="Z79" s="60">
        <f t="shared" ca="1" si="29"/>
        <v>0</v>
      </c>
      <c r="AA79" s="60">
        <f t="shared" ca="1" si="29"/>
        <v>0</v>
      </c>
      <c r="AB79" s="60">
        <f t="shared" ca="1" si="29"/>
        <v>0</v>
      </c>
      <c r="AC79" s="60">
        <f t="shared" ca="1" si="29"/>
        <v>0</v>
      </c>
      <c r="AD79" s="60">
        <f t="shared" ca="1" si="29"/>
        <v>0</v>
      </c>
      <c r="AE79" s="60">
        <f t="shared" ca="1" si="29"/>
        <v>0</v>
      </c>
      <c r="AF79" s="60">
        <f t="shared" ca="1" si="29"/>
        <v>0</v>
      </c>
      <c r="AG79" s="60">
        <f t="shared" ca="1" si="29"/>
        <v>0</v>
      </c>
      <c r="AH79" s="60">
        <f t="shared" ca="1" si="29"/>
        <v>0</v>
      </c>
    </row>
    <row r="80" spans="1:34" ht="14.4" customHeight="1" x14ac:dyDescent="0.3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29"/>
      <c r="C82" s="229"/>
      <c r="D82" t="s">
        <v>204</v>
      </c>
      <c r="E82" s="53" cm="1">
        <f t="array" ref="E82:AH82">TRANSPOSE(Option_4_SR_Base)*HLOOKUP($C$5,$C$7:$E$10,4,FALSE)</f>
        <v>0</v>
      </c>
      <c r="F82" s="53">
        <v>0</v>
      </c>
      <c r="G82" s="54">
        <v>0</v>
      </c>
      <c r="H82" s="55">
        <v>0</v>
      </c>
      <c r="I82" s="55">
        <v>0</v>
      </c>
      <c r="J82" s="55">
        <v>0</v>
      </c>
      <c r="K82" s="56">
        <v>0</v>
      </c>
      <c r="L82" s="60">
        <v>0</v>
      </c>
      <c r="M82" s="60">
        <v>0</v>
      </c>
      <c r="N82" s="60">
        <v>0</v>
      </c>
      <c r="O82" s="60">
        <v>0</v>
      </c>
      <c r="P82" s="60">
        <v>0</v>
      </c>
      <c r="Q82" s="60">
        <v>0</v>
      </c>
      <c r="R82" s="60">
        <v>0</v>
      </c>
      <c r="S82" s="60">
        <v>0</v>
      </c>
      <c r="T82" s="60">
        <v>0</v>
      </c>
      <c r="U82" s="60">
        <v>0</v>
      </c>
      <c r="V82" s="60">
        <v>0</v>
      </c>
      <c r="W82" s="60">
        <v>0</v>
      </c>
      <c r="X82" s="60">
        <v>0</v>
      </c>
      <c r="Y82" s="60">
        <v>0</v>
      </c>
      <c r="Z82" s="60">
        <v>0</v>
      </c>
      <c r="AA82" s="60">
        <v>0</v>
      </c>
      <c r="AB82" s="60">
        <v>0</v>
      </c>
      <c r="AC82" s="60">
        <v>0</v>
      </c>
      <c r="AD82" s="60">
        <v>0</v>
      </c>
      <c r="AE82" s="60">
        <v>0</v>
      </c>
      <c r="AF82" s="60">
        <v>0</v>
      </c>
      <c r="AG82" s="60">
        <v>0</v>
      </c>
      <c r="AH82" s="60">
        <v>0</v>
      </c>
    </row>
    <row r="83" spans="1:34" ht="14.4" customHeight="1" x14ac:dyDescent="0.3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29"/>
      <c r="C84" s="229"/>
      <c r="D84" t="s">
        <v>404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0</v>
      </c>
      <c r="H84" s="230">
        <f>IF(SUM($E76:H76)&lt;=0,0,-PMT($C$8,VLOOKUP($B74,$B$11:$C$16,2,FALSE),$B76))</f>
        <v>0</v>
      </c>
      <c r="I84" s="230">
        <f>IF(SUM($E76:I76)&lt;=0,0,-PMT($C$8,VLOOKUP($B74,$B$11:$C$16,2,FALSE),$B76))</f>
        <v>0</v>
      </c>
      <c r="J84" s="230">
        <f>IF(SUM($E76:J76)&lt;=0,0,-PMT($C$8,VLOOKUP($B74,$B$11:$C$16,2,FALSE),$B76))</f>
        <v>0</v>
      </c>
      <c r="K84" s="56">
        <f>IF(SUM($E76:K76)&lt;=0,0,-PMT($C$8,VLOOKUP($B74,$B$11:$C$16,2,FALSE),$B76))</f>
        <v>0</v>
      </c>
      <c r="L84" s="60">
        <f ca="1">IF(SUM($E76:L76)&lt;=0,0,-PMT($C$8,VLOOKUP($B74,$B$11:$C$16,2,FALSE),$B76))</f>
        <v>0</v>
      </c>
      <c r="M84" s="60">
        <f ca="1">IF(SUM($E76:M76)&lt;=0,0,-PMT($C$8,VLOOKUP($B74,$B$11:$C$16,2,FALSE),$B76))</f>
        <v>0</v>
      </c>
      <c r="N84" s="60">
        <f ca="1">IF(SUM($E76:N76)&lt;=0,0,-PMT($C$8,VLOOKUP($B74,$B$11:$C$16,2,FALSE),$B76))</f>
        <v>0</v>
      </c>
      <c r="O84" s="60">
        <f ca="1">IF(SUM($E76:O76)&lt;=0,0,-PMT($C$8,VLOOKUP($B74,$B$11:$C$16,2,FALSE),$B76))</f>
        <v>0</v>
      </c>
      <c r="P84" s="60">
        <f ca="1">IF(SUM($E76:P76)&lt;=0,0,-PMT($C$8,VLOOKUP($B74,$B$11:$C$16,2,FALSE),$B76))</f>
        <v>0</v>
      </c>
      <c r="Q84" s="60">
        <f ca="1">IF(SUM($E76:Q76)&lt;=0,0,-PMT($C$8,VLOOKUP($B74,$B$11:$C$16,2,FALSE),$B76))</f>
        <v>0</v>
      </c>
      <c r="R84" s="60">
        <f ca="1">IF(SUM($E76:R76)&lt;=0,0,-PMT($C$8,VLOOKUP($B74,$B$11:$C$16,2,FALSE),$B76))</f>
        <v>0</v>
      </c>
      <c r="S84" s="60">
        <f ca="1">IF(SUM($E76:S76)&lt;=0,0,-PMT($C$8,VLOOKUP($B74,$B$11:$C$16,2,FALSE),$B76))</f>
        <v>0</v>
      </c>
      <c r="T84" s="60">
        <f ca="1">IF(SUM($E76:T76)&lt;=0,0,-PMT($C$8,VLOOKUP($B74,$B$11:$C$16,2,FALSE),$B76))</f>
        <v>0</v>
      </c>
      <c r="U84" s="60">
        <f ca="1">IF(SUM($E76:U76)&lt;=0,0,-PMT($C$8,VLOOKUP($B74,$B$11:$C$16,2,FALSE),$B76))</f>
        <v>0</v>
      </c>
      <c r="V84" s="60">
        <f ca="1">IF(SUM($E76:V76)&lt;=0,0,-PMT($C$8,VLOOKUP($B74,$B$11:$C$16,2,FALSE),$B76))</f>
        <v>0</v>
      </c>
      <c r="W84" s="60">
        <f ca="1">IF(SUM($E76:W76)&lt;=0,0,-PMT($C$8,VLOOKUP($B74,$B$11:$C$16,2,FALSE),$B76))</f>
        <v>0</v>
      </c>
      <c r="X84" s="60">
        <f ca="1">IF(SUM($E76:X76)&lt;=0,0,-PMT($C$8,VLOOKUP($B74,$B$11:$C$16,2,FALSE),$B76))</f>
        <v>0</v>
      </c>
      <c r="Y84" s="60">
        <f ca="1">IF(SUM($E76:Y76)&lt;=0,0,-PMT($C$8,VLOOKUP($B74,$B$11:$C$16,2,FALSE),$B76))</f>
        <v>0</v>
      </c>
      <c r="Z84" s="60">
        <f ca="1">IF(SUM($E76:Z76)&lt;=0,0,-PMT($C$8,VLOOKUP($B74,$B$11:$C$16,2,FALSE),$B76))</f>
        <v>0</v>
      </c>
      <c r="AA84" s="60">
        <f ca="1">IF(SUM($E76:AA76)&lt;=0,0,-PMT($C$8,VLOOKUP($B74,$B$11:$C$16,2,FALSE),$B76))</f>
        <v>0</v>
      </c>
      <c r="AB84" s="60">
        <f ca="1">IF(SUM($E76:AB76)&lt;=0,0,-PMT($C$8,VLOOKUP($B74,$B$11:$C$16,2,FALSE),$B76))</f>
        <v>0</v>
      </c>
      <c r="AC84" s="60">
        <f ca="1">IF(SUM($E76:AC76)&lt;=0,0,-PMT($C$8,VLOOKUP($B74,$B$11:$C$16,2,FALSE),$B76))</f>
        <v>0</v>
      </c>
      <c r="AD84" s="60">
        <f ca="1">IF(SUM($E76:AD76)&lt;=0,0,-PMT($C$8,VLOOKUP($B74,$B$11:$C$16,2,FALSE),$B76))</f>
        <v>0</v>
      </c>
      <c r="AE84" s="60">
        <f ca="1">IF(SUM($E76:AE76)&lt;=0,0,-PMT($C$8,VLOOKUP($B74,$B$11:$C$16,2,FALSE),$B76))</f>
        <v>0</v>
      </c>
      <c r="AF84" s="60">
        <f ca="1">IF(SUM($E76:AF76)&lt;=0,0,-PMT($C$8,VLOOKUP($B74,$B$11:$C$16,2,FALSE),$B76))</f>
        <v>0</v>
      </c>
      <c r="AG84" s="60">
        <f ca="1">IF(SUM($E76:AG76)&lt;=0,0,-PMT($C$8,VLOOKUP($B74,$B$11:$C$16,2,FALSE),$B76))</f>
        <v>0</v>
      </c>
      <c r="AH84" s="60">
        <f ca="1">IF(SUM($E76:AH76)&lt;=0,0,-PMT($C$8,VLOOKUP($B74,$B$11:$C$16,2,FALSE),$B76))</f>
        <v>0</v>
      </c>
    </row>
    <row r="85" spans="1:34" ht="14.4" customHeight="1" x14ac:dyDescent="0.3">
      <c r="B85" s="229"/>
      <c r="C85" s="229"/>
      <c r="D85" t="s">
        <v>405</v>
      </c>
      <c r="E85" s="60">
        <f t="shared" ref="E85:AH85" si="30">E84+E77</f>
        <v>0</v>
      </c>
      <c r="F85" s="60">
        <f t="shared" si="30"/>
        <v>0</v>
      </c>
      <c r="G85" s="54">
        <f t="shared" si="30"/>
        <v>0</v>
      </c>
      <c r="H85" s="230">
        <f t="shared" si="30"/>
        <v>0</v>
      </c>
      <c r="I85" s="230">
        <f t="shared" si="30"/>
        <v>0</v>
      </c>
      <c r="J85" s="230">
        <f t="shared" si="30"/>
        <v>0</v>
      </c>
      <c r="K85" s="56">
        <f t="shared" si="30"/>
        <v>0</v>
      </c>
      <c r="L85" s="60">
        <f t="shared" ca="1" si="30"/>
        <v>0</v>
      </c>
      <c r="M85" s="60">
        <f t="shared" ca="1" si="30"/>
        <v>0</v>
      </c>
      <c r="N85" s="60">
        <f t="shared" ca="1" si="30"/>
        <v>0</v>
      </c>
      <c r="O85" s="60">
        <f t="shared" ca="1" si="30"/>
        <v>0</v>
      </c>
      <c r="P85" s="60">
        <f t="shared" ca="1" si="30"/>
        <v>0</v>
      </c>
      <c r="Q85" s="60">
        <f t="shared" ca="1" si="30"/>
        <v>0</v>
      </c>
      <c r="R85" s="60">
        <f t="shared" ca="1" si="30"/>
        <v>0</v>
      </c>
      <c r="S85" s="60">
        <f t="shared" ca="1" si="30"/>
        <v>0</v>
      </c>
      <c r="T85" s="60">
        <f t="shared" ca="1" si="30"/>
        <v>0</v>
      </c>
      <c r="U85" s="60">
        <f t="shared" ca="1" si="30"/>
        <v>0</v>
      </c>
      <c r="V85" s="60">
        <f t="shared" ca="1" si="30"/>
        <v>0</v>
      </c>
      <c r="W85" s="60">
        <f t="shared" ca="1" si="30"/>
        <v>0</v>
      </c>
      <c r="X85" s="60">
        <f t="shared" ca="1" si="30"/>
        <v>0</v>
      </c>
      <c r="Y85" s="60">
        <f t="shared" ca="1" si="30"/>
        <v>0</v>
      </c>
      <c r="Z85" s="60">
        <f t="shared" ca="1" si="30"/>
        <v>0</v>
      </c>
      <c r="AA85" s="60">
        <f t="shared" ca="1" si="30"/>
        <v>0</v>
      </c>
      <c r="AB85" s="60">
        <f t="shared" ca="1" si="30"/>
        <v>0</v>
      </c>
      <c r="AC85" s="60">
        <f t="shared" ca="1" si="30"/>
        <v>0</v>
      </c>
      <c r="AD85" s="60">
        <f t="shared" ca="1" si="30"/>
        <v>0</v>
      </c>
      <c r="AE85" s="60">
        <f t="shared" ca="1" si="30"/>
        <v>0</v>
      </c>
      <c r="AF85" s="60">
        <f t="shared" ca="1" si="30"/>
        <v>0</v>
      </c>
      <c r="AG85" s="60">
        <f t="shared" ca="1" si="30"/>
        <v>0</v>
      </c>
      <c r="AH85" s="60">
        <f t="shared" ca="1" si="30"/>
        <v>0</v>
      </c>
    </row>
    <row r="86" spans="1:34" ht="14.4" customHeight="1" x14ac:dyDescent="0.3">
      <c r="B86" s="229"/>
      <c r="C86" s="229"/>
      <c r="D86" t="s">
        <v>406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0</v>
      </c>
      <c r="J86" s="230">
        <f t="shared" si="31"/>
        <v>0</v>
      </c>
      <c r="K86" s="56">
        <f t="shared" si="31"/>
        <v>0</v>
      </c>
      <c r="L86" s="60">
        <f t="shared" ca="1" si="31"/>
        <v>0</v>
      </c>
      <c r="M86" s="60">
        <f t="shared" ca="1" si="31"/>
        <v>0</v>
      </c>
      <c r="N86" s="60">
        <f t="shared" ca="1" si="31"/>
        <v>0</v>
      </c>
      <c r="O86" s="60">
        <f t="shared" ca="1" si="31"/>
        <v>0</v>
      </c>
      <c r="P86" s="60">
        <f t="shared" ca="1" si="31"/>
        <v>0</v>
      </c>
      <c r="Q86" s="60">
        <f t="shared" ca="1" si="31"/>
        <v>0</v>
      </c>
      <c r="R86" s="60">
        <f t="shared" ca="1" si="31"/>
        <v>0</v>
      </c>
      <c r="S86" s="60">
        <f t="shared" ca="1" si="31"/>
        <v>0</v>
      </c>
      <c r="T86" s="60">
        <f t="shared" ca="1" si="31"/>
        <v>0</v>
      </c>
      <c r="U86" s="60">
        <f t="shared" ca="1" si="31"/>
        <v>0</v>
      </c>
      <c r="V86" s="60">
        <f t="shared" ca="1" si="31"/>
        <v>0</v>
      </c>
      <c r="W86" s="60">
        <f t="shared" ca="1" si="31"/>
        <v>0</v>
      </c>
      <c r="X86" s="60">
        <f t="shared" ca="1" si="31"/>
        <v>0</v>
      </c>
      <c r="Y86" s="60">
        <f t="shared" ca="1" si="31"/>
        <v>0</v>
      </c>
      <c r="Z86" s="60">
        <f t="shared" ca="1" si="31"/>
        <v>0</v>
      </c>
      <c r="AA86" s="60">
        <f t="shared" ca="1" si="31"/>
        <v>0</v>
      </c>
      <c r="AB86" s="60">
        <f t="shared" ca="1" si="31"/>
        <v>0</v>
      </c>
      <c r="AC86" s="60">
        <f t="shared" ca="1" si="31"/>
        <v>0</v>
      </c>
      <c r="AD86" s="60">
        <f t="shared" ca="1" si="31"/>
        <v>0</v>
      </c>
      <c r="AE86" s="60">
        <f t="shared" ca="1" si="31"/>
        <v>0</v>
      </c>
      <c r="AF86" s="60">
        <f t="shared" ca="1" si="31"/>
        <v>0</v>
      </c>
      <c r="AG86" s="60">
        <f t="shared" ca="1" si="31"/>
        <v>0</v>
      </c>
      <c r="AH86" s="60">
        <f t="shared" ca="1" si="31"/>
        <v>0</v>
      </c>
    </row>
    <row r="87" spans="1:34" x14ac:dyDescent="0.3">
      <c r="B87" s="229"/>
      <c r="C87" s="229"/>
      <c r="D87" t="s">
        <v>227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 ca="1">IF(AND(L86=1,SUM($E86:L86)=1),"Yes","-")</f>
        <v>-</v>
      </c>
      <c r="M87" s="232" t="str">
        <f ca="1">IF(AND(M86=1,SUM($E86:M86)=1),"Yes","-")</f>
        <v>-</v>
      </c>
      <c r="N87" s="232" t="str">
        <f ca="1">IF(AND(N86=1,SUM($E86:N86)=1),"Yes","-")</f>
        <v>-</v>
      </c>
      <c r="O87" s="232" t="str">
        <f ca="1">IF(AND(O86=1,SUM($E86:O86)=1),"Yes","-")</f>
        <v>-</v>
      </c>
      <c r="P87" s="232" t="str">
        <f ca="1">IF(AND(P86=1,SUM($E86:P86)=1),"Yes","-")</f>
        <v>-</v>
      </c>
      <c r="Q87" s="232" t="str">
        <f ca="1">IF(AND(Q86=1,SUM($E86:Q86)=1),"Yes","-")</f>
        <v>-</v>
      </c>
      <c r="R87" s="232" t="str">
        <f ca="1">IF(AND(R86=1,SUM($E86:R86)=1),"Yes","-")</f>
        <v>-</v>
      </c>
      <c r="S87" s="232" t="str">
        <f ca="1">IF(AND(S86=1,SUM($E86:S86)=1),"Yes","-")</f>
        <v>-</v>
      </c>
      <c r="T87" s="232" t="str">
        <f ca="1">IF(AND(T86=1,SUM($E86:T86)=1),"Yes","-")</f>
        <v>-</v>
      </c>
      <c r="U87" s="232" t="str">
        <f ca="1">IF(AND(U86=1,SUM($E86:U86)=1),"Yes","-")</f>
        <v>-</v>
      </c>
      <c r="V87" s="232" t="str">
        <f ca="1">IF(AND(V86=1,SUM($E86:V86)=1),"Yes","-")</f>
        <v>-</v>
      </c>
      <c r="W87" s="232" t="str">
        <f ca="1">IF(AND(W86=1,SUM($E86:W86)=1),"Yes","-")</f>
        <v>-</v>
      </c>
      <c r="X87" s="232" t="str">
        <f ca="1">IF(AND(X86=1,SUM($E86:X86)=1),"Yes","-")</f>
        <v>-</v>
      </c>
      <c r="Y87" s="232" t="str">
        <f ca="1">IF(AND(Y86=1,SUM($E86:Y86)=1),"Yes","-")</f>
        <v>-</v>
      </c>
      <c r="Z87" s="232" t="str">
        <f ca="1">IF(AND(Z86=1,SUM($E86:Z86)=1),"Yes","-")</f>
        <v>-</v>
      </c>
      <c r="AA87" s="232" t="str">
        <f ca="1">IF(AND(AA86=1,SUM($E86:AA86)=1),"Yes","-")</f>
        <v>-</v>
      </c>
      <c r="AB87" s="232" t="str">
        <f ca="1">IF(AND(AB86=1,SUM($E86:AB86)=1),"Yes","-")</f>
        <v>-</v>
      </c>
      <c r="AC87" s="232" t="str">
        <f ca="1">IF(AND(AC86=1,SUM($E86:AC86)=1),"Yes","-")</f>
        <v>-</v>
      </c>
      <c r="AD87" s="232" t="str">
        <f ca="1">IF(AND(AD86=1,SUM($E86:AD86)=1),"Yes","-")</f>
        <v>-</v>
      </c>
      <c r="AE87" s="232" t="str">
        <f ca="1">IF(AND(AE86=1,SUM($E86:AE86)=1),"Yes","-")</f>
        <v>-</v>
      </c>
      <c r="AF87" s="232" t="str">
        <f ca="1">IF(AND(AF86=1,SUM($E86:AF86)=1),"Yes","-")</f>
        <v>-</v>
      </c>
      <c r="AG87" s="232" t="str">
        <f ca="1">IF(AND(AG86=1,SUM($E86:AG86)=1),"Yes","-")</f>
        <v>-</v>
      </c>
      <c r="AH87" s="232" t="str">
        <f ca="1">IF(AND(AH86=1,SUM($E86:AH86)=1),"Yes","-")</f>
        <v>-</v>
      </c>
    </row>
    <row r="88" spans="1:34" ht="14.4" customHeight="1" x14ac:dyDescent="0.3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41" t="s">
        <v>407</v>
      </c>
      <c r="B89" s="229">
        <f ca="1">E89+NPV(HLOOKUP($C$3,$C$7:$E$9,2,FALSE),F89:AH89)</f>
        <v>0</v>
      </c>
      <c r="C89" s="229">
        <f ca="1">SUM(E89:AH89)</f>
        <v>0</v>
      </c>
      <c r="D89" t="s">
        <v>93</v>
      </c>
      <c r="E89" s="60" cm="1">
        <f t="array" aca="1" ref="E89" ca="1">IFERROR(INDEX($E76:$AH76, MAX(1,COLUMN(E89) - MATCH("Yes",$E87:$AH87,0))), 0)</f>
        <v>0</v>
      </c>
      <c r="F89" s="60" cm="1">
        <f t="array" aca="1" ref="F89" ca="1">IFERROR(INDEX($E76:$AH76, MAX(1,COLUMN(F89) - MATCH("Yes",$E87:$AH87,0))), 0)</f>
        <v>0</v>
      </c>
      <c r="G89" s="54" cm="1">
        <f t="array" aca="1" ref="G89" ca="1">IFERROR(INDEX($E76:$AH76, MAX(1,COLUMN(G89) - MATCH("Yes",$E87:$AH87,0))), 0)</f>
        <v>0</v>
      </c>
      <c r="H89" s="230" cm="1">
        <f t="array" aca="1" ref="H89" ca="1">IFERROR(INDEX($E76:$AH76, MAX(1,COLUMN(H89) - MATCH("Yes",$E87:$AH87,0))), 0)</f>
        <v>0</v>
      </c>
      <c r="I89" s="230" cm="1">
        <f t="array" aca="1" ref="I89" ca="1">IFERROR(INDEX($E76:$AH76, MAX(1,COLUMN(I89) - MATCH("Yes",$E87:$AH87,0))), 0)</f>
        <v>0</v>
      </c>
      <c r="J89" s="230" cm="1">
        <f t="array" aca="1" ref="J89" ca="1">IFERROR(INDEX($E76:$AH76, MAX(1,COLUMN(J89) - MATCH("Yes",$E87:$AH87,0))), 0)</f>
        <v>0</v>
      </c>
      <c r="K89" s="56" cm="1">
        <f t="array" aca="1" ref="K89" ca="1">IFERROR(INDEX($E76:$AH76, MAX(1,COLUMN(K89) - MATCH("Yes",$E87:$AH87,0))), 0)</f>
        <v>0</v>
      </c>
      <c r="L89" s="60" cm="1">
        <f t="array" aca="1" ref="L89" ca="1">IFERROR(INDEX($E76:$AH76, MAX(1,COLUMN(L89) - MATCH("Yes",$E87:$AH87,0))), 0)</f>
        <v>0</v>
      </c>
      <c r="M89" s="60" cm="1">
        <f t="array" aca="1" ref="M89" ca="1">IFERROR(INDEX($E76:$AH76, MAX(1,COLUMN(M89) - MATCH("Yes",$E87:$AH87,0))), 0)</f>
        <v>0</v>
      </c>
      <c r="N89" s="60" cm="1">
        <f t="array" aca="1" ref="N89" ca="1">IFERROR(INDEX($E76:$AH76, MAX(1,COLUMN(N89) - MATCH("Yes",$E87:$AH87,0))), 0)</f>
        <v>0</v>
      </c>
      <c r="O89" s="60" cm="1">
        <f t="array" aca="1" ref="O89" ca="1">IFERROR(INDEX($E76:$AH76, MAX(1,COLUMN(O89) - MATCH("Yes",$E87:$AH87,0))), 0)</f>
        <v>0</v>
      </c>
      <c r="P89" s="60" cm="1">
        <f t="array" aca="1" ref="P89" ca="1">IFERROR(INDEX($E76:$AH76, MAX(1,COLUMN(P89) - MATCH("Yes",$E87:$AH87,0))), 0)</f>
        <v>0</v>
      </c>
      <c r="Q89" s="60" cm="1">
        <f t="array" aca="1" ref="Q89" ca="1">IFERROR(INDEX($E76:$AH76, MAX(1,COLUMN(Q89) - MATCH("Yes",$E87:$AH87,0))), 0)</f>
        <v>0</v>
      </c>
      <c r="R89" s="60" cm="1">
        <f t="array" aca="1" ref="R89" ca="1">IFERROR(INDEX($E76:$AH76, MAX(1,COLUMN(R89) - MATCH("Yes",$E87:$AH87,0))), 0)</f>
        <v>0</v>
      </c>
      <c r="S89" s="60" cm="1">
        <f t="array" aca="1" ref="S89" ca="1">IFERROR(INDEX($E76:$AH76, MAX(1,COLUMN(S89) - MATCH("Yes",$E87:$AH87,0))), 0)</f>
        <v>0</v>
      </c>
      <c r="T89" s="60" cm="1">
        <f t="array" aca="1" ref="T89" ca="1">IFERROR(INDEX($E76:$AH76, MAX(1,COLUMN(T89) - MATCH("Yes",$E87:$AH87,0))), 0)</f>
        <v>0</v>
      </c>
      <c r="U89" s="60" cm="1">
        <f t="array" aca="1" ref="U89" ca="1">IFERROR(INDEX($E76:$AH76, MAX(1,COLUMN(U89) - MATCH("Yes",$E87:$AH87,0))), 0)</f>
        <v>0</v>
      </c>
      <c r="V89" s="60" cm="1">
        <f t="array" aca="1" ref="V89" ca="1">IFERROR(INDEX($E76:$AH76, MAX(1,COLUMN(V89) - MATCH("Yes",$E87:$AH87,0))), 0)</f>
        <v>0</v>
      </c>
      <c r="W89" s="60" cm="1">
        <f t="array" aca="1" ref="W89" ca="1">IFERROR(INDEX($E76:$AH76, MAX(1,COLUMN(W89) - MATCH("Yes",$E87:$AH87,0))), 0)</f>
        <v>0</v>
      </c>
      <c r="X89" s="60" cm="1">
        <f t="array" aca="1" ref="X89" ca="1">IFERROR(INDEX($E76:$AH76, MAX(1,COLUMN(X89) - MATCH("Yes",$E87:$AH87,0))), 0)</f>
        <v>0</v>
      </c>
      <c r="Y89" s="60" cm="1">
        <f t="array" aca="1" ref="Y89" ca="1">IFERROR(INDEX($E76:$AH76, MAX(1,COLUMN(Y89) - MATCH("Yes",$E87:$AH87,0))), 0)</f>
        <v>0</v>
      </c>
      <c r="Z89" s="60" cm="1">
        <f t="array" aca="1" ref="Z89" ca="1">IFERROR(INDEX($E76:$AH76, MAX(1,COLUMN(Z89) - MATCH("Yes",$E87:$AH87,0))), 0)</f>
        <v>0</v>
      </c>
      <c r="AA89" s="60" cm="1">
        <f t="array" aca="1" ref="AA89" ca="1">IFERROR(INDEX($E76:$AH76, MAX(1,COLUMN(AA89) - MATCH("Yes",$E87:$AH87,0))), 0)</f>
        <v>0</v>
      </c>
      <c r="AB89" s="60" cm="1">
        <f t="array" aca="1" ref="AB89" ca="1">IFERROR(INDEX($E76:$AH76, MAX(1,COLUMN(AB89) - MATCH("Yes",$E87:$AH87,0))), 0)</f>
        <v>0</v>
      </c>
      <c r="AC89" s="60" cm="1">
        <f t="array" aca="1" ref="AC89" ca="1">IFERROR(INDEX($E76:$AH76, MAX(1,COLUMN(AC89) - MATCH("Yes",$E87:$AH87,0))), 0)</f>
        <v>0</v>
      </c>
      <c r="AD89" s="60" cm="1">
        <f t="array" aca="1" ref="AD89" ca="1">IFERROR(INDEX($E76:$AH76, MAX(1,COLUMN(AD89) - MATCH("Yes",$E87:$AH87,0))), 0)</f>
        <v>0</v>
      </c>
      <c r="AE89" s="60" cm="1">
        <f t="array" aca="1" ref="AE89" ca="1">IFERROR(INDEX($E76:$AH76, MAX(1,COLUMN(AE89) - MATCH("Yes",$E87:$AH87,0))), 0)</f>
        <v>0</v>
      </c>
      <c r="AF89" s="60" cm="1">
        <f t="array" aca="1" ref="AF89" ca="1">IFERROR(INDEX($E76:$AH76, MAX(1,COLUMN(AF89) - MATCH("Yes",$E87:$AH87,0))), 0)</f>
        <v>0</v>
      </c>
      <c r="AG89" s="60" cm="1">
        <f t="array" aca="1" ref="AG89" ca="1">IFERROR(INDEX($E76:$AH76, MAX(1,COLUMN(AG89) - MATCH("Yes",$E87:$AH87,0))), 0)</f>
        <v>0</v>
      </c>
      <c r="AH89" s="60" cm="1">
        <f t="array" aca="1" ref="AH89" ca="1">IFERROR(INDEX($E76:$AH76, MAX(1,COLUMN(AH89) - MATCH("Yes",$E87:$AH87,0))), 0)</f>
        <v>0</v>
      </c>
    </row>
    <row r="90" spans="1:34" ht="14.4" customHeight="1" x14ac:dyDescent="0.3">
      <c r="A90" s="241"/>
      <c r="B90" s="229">
        <f t="shared" ref="B90:B91" ca="1" si="32">E90+NPV(HLOOKUP($C$3,$C$7:$E$9,2,FALSE),F90:AH90)</f>
        <v>0</v>
      </c>
      <c r="C90" s="229">
        <f t="shared" ref="C90:C91" ca="1" si="33">SUM(E90:AH90)</f>
        <v>0</v>
      </c>
      <c r="D90" t="s">
        <v>97</v>
      </c>
      <c r="E90" s="60">
        <f t="shared" ref="E90:AH90" ca="1" si="34">IF(SUM(E86:AH86)=0, E77, PRODUCT(E77*E86))</f>
        <v>0</v>
      </c>
      <c r="F90" s="60">
        <f t="shared" ca="1" si="34"/>
        <v>0</v>
      </c>
      <c r="G90" s="54">
        <f t="shared" ca="1" si="34"/>
        <v>0</v>
      </c>
      <c r="H90" s="230">
        <f t="shared" ca="1" si="34"/>
        <v>0</v>
      </c>
      <c r="I90" s="230">
        <f t="shared" ca="1" si="34"/>
        <v>0</v>
      </c>
      <c r="J90" s="230">
        <f t="shared" ca="1" si="34"/>
        <v>0</v>
      </c>
      <c r="K90" s="56">
        <f t="shared" ca="1" si="34"/>
        <v>0</v>
      </c>
      <c r="L90" s="60">
        <f ca="1">IF(SUM(L86:AO86)=0, L77, PRODUCT(L77*L86))</f>
        <v>0</v>
      </c>
      <c r="M90" s="60">
        <f t="shared" ca="1" si="34"/>
        <v>0</v>
      </c>
      <c r="N90" s="60">
        <f t="shared" ca="1" si="34"/>
        <v>0</v>
      </c>
      <c r="O90" s="60">
        <f t="shared" ca="1" si="34"/>
        <v>0</v>
      </c>
      <c r="P90" s="60">
        <f t="shared" ca="1" si="34"/>
        <v>0</v>
      </c>
      <c r="Q90" s="60">
        <f t="shared" ca="1" si="34"/>
        <v>0</v>
      </c>
      <c r="R90" s="60">
        <f t="shared" ca="1" si="34"/>
        <v>0</v>
      </c>
      <c r="S90" s="60">
        <f t="shared" ca="1" si="34"/>
        <v>0</v>
      </c>
      <c r="T90" s="60">
        <f t="shared" ca="1" si="34"/>
        <v>0</v>
      </c>
      <c r="U90" s="60">
        <f t="shared" ca="1" si="34"/>
        <v>0</v>
      </c>
      <c r="V90" s="60">
        <f t="shared" ca="1" si="34"/>
        <v>0</v>
      </c>
      <c r="W90" s="60">
        <f t="shared" ca="1" si="34"/>
        <v>0</v>
      </c>
      <c r="X90" s="60">
        <f t="shared" ca="1" si="34"/>
        <v>0</v>
      </c>
      <c r="Y90" s="60">
        <f t="shared" ca="1" si="34"/>
        <v>0</v>
      </c>
      <c r="Z90" s="60">
        <f t="shared" ca="1" si="34"/>
        <v>0</v>
      </c>
      <c r="AA90" s="60">
        <f t="shared" ca="1" si="34"/>
        <v>0</v>
      </c>
      <c r="AB90" s="60">
        <f t="shared" ca="1" si="34"/>
        <v>0</v>
      </c>
      <c r="AC90" s="60">
        <f t="shared" ca="1" si="34"/>
        <v>0</v>
      </c>
      <c r="AD90" s="60">
        <f t="shared" ca="1" si="34"/>
        <v>0</v>
      </c>
      <c r="AE90" s="60">
        <f t="shared" ca="1" si="34"/>
        <v>0</v>
      </c>
      <c r="AF90" s="60">
        <f t="shared" ca="1" si="34"/>
        <v>0</v>
      </c>
      <c r="AG90" s="60">
        <f t="shared" ca="1" si="34"/>
        <v>0</v>
      </c>
      <c r="AH90" s="60">
        <f t="shared" ca="1" si="34"/>
        <v>0</v>
      </c>
    </row>
    <row r="91" spans="1:34" ht="14.4" customHeight="1" x14ac:dyDescent="0.3">
      <c r="A91" s="241"/>
      <c r="B91" s="229">
        <f t="shared" ca="1" si="32"/>
        <v>0</v>
      </c>
      <c r="C91" s="229">
        <f t="shared" ca="1" si="33"/>
        <v>0</v>
      </c>
      <c r="D91" t="s">
        <v>401</v>
      </c>
      <c r="E91" s="60">
        <f t="shared" ref="E91:AH91" ca="1" si="35">IF(SUM(E86:AH86)=0, E77, PRODUCT(E78*E86))</f>
        <v>0</v>
      </c>
      <c r="F91" s="60">
        <f t="shared" ca="1" si="35"/>
        <v>0</v>
      </c>
      <c r="G91" s="54">
        <f t="shared" ca="1" si="35"/>
        <v>0</v>
      </c>
      <c r="H91" s="230">
        <f t="shared" ca="1" si="35"/>
        <v>0</v>
      </c>
      <c r="I91" s="230">
        <f t="shared" ca="1" si="35"/>
        <v>0</v>
      </c>
      <c r="J91" s="230">
        <f t="shared" ca="1" si="35"/>
        <v>0</v>
      </c>
      <c r="K91" s="56">
        <f t="shared" ca="1" si="35"/>
        <v>0</v>
      </c>
      <c r="L91" s="60">
        <f t="shared" ca="1" si="35"/>
        <v>0</v>
      </c>
      <c r="M91" s="60">
        <f t="shared" ca="1" si="35"/>
        <v>0</v>
      </c>
      <c r="N91" s="60">
        <f t="shared" ca="1" si="35"/>
        <v>0</v>
      </c>
      <c r="O91" s="60">
        <f t="shared" ca="1" si="35"/>
        <v>0</v>
      </c>
      <c r="P91" s="60">
        <f t="shared" ca="1" si="35"/>
        <v>0</v>
      </c>
      <c r="Q91" s="60">
        <f t="shared" ca="1" si="35"/>
        <v>0</v>
      </c>
      <c r="R91" s="60">
        <f t="shared" ca="1" si="35"/>
        <v>0</v>
      </c>
      <c r="S91" s="60">
        <f t="shared" ca="1" si="35"/>
        <v>0</v>
      </c>
      <c r="T91" s="60">
        <f t="shared" ca="1" si="35"/>
        <v>0</v>
      </c>
      <c r="U91" s="60">
        <f t="shared" ca="1" si="35"/>
        <v>0</v>
      </c>
      <c r="V91" s="60">
        <f t="shared" ca="1" si="35"/>
        <v>0</v>
      </c>
      <c r="W91" s="60">
        <f t="shared" ca="1" si="35"/>
        <v>0</v>
      </c>
      <c r="X91" s="60">
        <f t="shared" ca="1" si="35"/>
        <v>0</v>
      </c>
      <c r="Y91" s="60">
        <f t="shared" ca="1" si="35"/>
        <v>0</v>
      </c>
      <c r="Z91" s="60">
        <f t="shared" ca="1" si="35"/>
        <v>0</v>
      </c>
      <c r="AA91" s="60">
        <f t="shared" ca="1" si="35"/>
        <v>0</v>
      </c>
      <c r="AB91" s="60">
        <f t="shared" ca="1" si="35"/>
        <v>0</v>
      </c>
      <c r="AC91" s="60">
        <f t="shared" ca="1" si="35"/>
        <v>0</v>
      </c>
      <c r="AD91" s="60">
        <f t="shared" ca="1" si="35"/>
        <v>0</v>
      </c>
      <c r="AE91" s="60">
        <f t="shared" ca="1" si="35"/>
        <v>0</v>
      </c>
      <c r="AF91" s="60">
        <f t="shared" ca="1" si="35"/>
        <v>0</v>
      </c>
      <c r="AG91" s="60">
        <f t="shared" ca="1" si="35"/>
        <v>0</v>
      </c>
      <c r="AH91" s="60">
        <f t="shared" ca="1" si="35"/>
        <v>0</v>
      </c>
    </row>
    <row r="92" spans="1:34" ht="14.4" customHeight="1" x14ac:dyDescent="0.3">
      <c r="A92" s="241"/>
      <c r="B92" s="229">
        <f ca="1">E92+NPV(HLOOKUP($C$3,$C$7:$E$9,2,FALSE),F92:AH92)</f>
        <v>0</v>
      </c>
      <c r="C92" s="229">
        <f ca="1">SUM(E92:AH92)</f>
        <v>0</v>
      </c>
      <c r="D92" t="s">
        <v>402</v>
      </c>
      <c r="E92" s="45">
        <f t="shared" ref="E92:AH92" ca="1" si="36">E91-SUM(E89:E90)</f>
        <v>0</v>
      </c>
      <c r="F92" s="45">
        <f t="shared" ca="1" si="36"/>
        <v>0</v>
      </c>
      <c r="G92" s="54">
        <f t="shared" ca="1" si="36"/>
        <v>0</v>
      </c>
      <c r="H92" s="55">
        <f t="shared" ca="1" si="36"/>
        <v>0</v>
      </c>
      <c r="I92" s="55">
        <f t="shared" ca="1" si="36"/>
        <v>0</v>
      </c>
      <c r="J92" s="55">
        <f t="shared" ca="1" si="36"/>
        <v>0</v>
      </c>
      <c r="K92" s="56">
        <f t="shared" ca="1" si="36"/>
        <v>0</v>
      </c>
      <c r="L92" s="45">
        <f t="shared" ca="1" si="36"/>
        <v>0</v>
      </c>
      <c r="M92" s="60">
        <f t="shared" ca="1" si="36"/>
        <v>0</v>
      </c>
      <c r="N92" s="60">
        <f t="shared" ca="1" si="36"/>
        <v>0</v>
      </c>
      <c r="O92" s="60">
        <f t="shared" ca="1" si="36"/>
        <v>0</v>
      </c>
      <c r="P92" s="60">
        <f t="shared" ca="1" si="36"/>
        <v>0</v>
      </c>
      <c r="Q92" s="60">
        <f t="shared" ca="1" si="36"/>
        <v>0</v>
      </c>
      <c r="R92" s="60">
        <f t="shared" ca="1" si="36"/>
        <v>0</v>
      </c>
      <c r="S92" s="60">
        <f t="shared" ca="1" si="36"/>
        <v>0</v>
      </c>
      <c r="T92" s="60">
        <f t="shared" ca="1" si="36"/>
        <v>0</v>
      </c>
      <c r="U92" s="60">
        <f t="shared" ca="1" si="36"/>
        <v>0</v>
      </c>
      <c r="V92" s="60">
        <f t="shared" ca="1" si="36"/>
        <v>0</v>
      </c>
      <c r="W92" s="60">
        <f t="shared" ca="1" si="36"/>
        <v>0</v>
      </c>
      <c r="X92" s="60">
        <f t="shared" ca="1" si="36"/>
        <v>0</v>
      </c>
      <c r="Y92" s="60">
        <f t="shared" ca="1" si="36"/>
        <v>0</v>
      </c>
      <c r="Z92" s="60">
        <f t="shared" ca="1" si="36"/>
        <v>0</v>
      </c>
      <c r="AA92" s="60">
        <f t="shared" ca="1" si="36"/>
        <v>0</v>
      </c>
      <c r="AB92" s="60">
        <f t="shared" ca="1" si="36"/>
        <v>0</v>
      </c>
      <c r="AC92" s="60">
        <f t="shared" ca="1" si="36"/>
        <v>0</v>
      </c>
      <c r="AD92" s="60">
        <f t="shared" ca="1" si="36"/>
        <v>0</v>
      </c>
      <c r="AE92" s="60">
        <f t="shared" ca="1" si="36"/>
        <v>0</v>
      </c>
      <c r="AF92" s="60">
        <f t="shared" ca="1" si="36"/>
        <v>0</v>
      </c>
      <c r="AG92" s="60">
        <f t="shared" ca="1" si="36"/>
        <v>0</v>
      </c>
      <c r="AH92" s="60">
        <f t="shared" ca="1" si="36"/>
        <v>0</v>
      </c>
    </row>
    <row r="93" spans="1:34" ht="14.4" customHeight="1" thickBot="1" x14ac:dyDescent="0.35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211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42" t="s">
        <v>403</v>
      </c>
      <c r="B95" s="41" t="s">
        <v>220</v>
      </c>
      <c r="C95" s="41" t="s">
        <v>203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33">
        <f ca="1">E96+NPV(HLOOKUP($C$3,$C$7:$E$9,2,FALSE),F96:AH96)</f>
        <v>0</v>
      </c>
      <c r="C96" s="233">
        <f ca="1">SUM(E96:AH96)</f>
        <v>0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0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 ca="1">HLOOKUP($C$4,$C$7:$E$9,3,FALSE)*'2.3.1 Cost_Sum'!M108</f>
        <v>0</v>
      </c>
      <c r="M96" s="60">
        <f ca="1">HLOOKUP($C$4,$C$7:$E$9,3,FALSE)*'2.3.1 Cost_Sum'!N108</f>
        <v>0</v>
      </c>
      <c r="N96" s="60">
        <f ca="1">HLOOKUP($C$4,$C$7:$E$9,3,FALSE)*'2.3.1 Cost_Sum'!O108</f>
        <v>0</v>
      </c>
      <c r="O96" s="60">
        <f ca="1">HLOOKUP($C$4,$C$7:$E$9,3,FALSE)*'2.3.1 Cost_Sum'!P108</f>
        <v>0</v>
      </c>
      <c r="P96" s="60">
        <f ca="1">HLOOKUP($C$4,$C$7:$E$9,3,FALSE)*'2.3.1 Cost_Sum'!Q108</f>
        <v>0</v>
      </c>
      <c r="Q96" s="60">
        <f ca="1">HLOOKUP($C$4,$C$7:$E$9,3,FALSE)*'2.3.1 Cost_Sum'!R108</f>
        <v>0</v>
      </c>
      <c r="R96" s="60">
        <f ca="1">HLOOKUP($C$4,$C$7:$E$9,3,FALSE)*'2.3.1 Cost_Sum'!S108</f>
        <v>0</v>
      </c>
      <c r="S96" s="60">
        <f ca="1">HLOOKUP($C$4,$C$7:$E$9,3,FALSE)*'2.3.1 Cost_Sum'!T108</f>
        <v>0</v>
      </c>
      <c r="T96" s="60">
        <f ca="1">HLOOKUP($C$4,$C$7:$E$9,3,FALSE)*'2.3.1 Cost_Sum'!U108</f>
        <v>0</v>
      </c>
      <c r="U96" s="60">
        <f ca="1">HLOOKUP($C$4,$C$7:$E$9,3,FALSE)*'2.3.1 Cost_Sum'!V108</f>
        <v>0</v>
      </c>
      <c r="V96" s="60">
        <f ca="1">HLOOKUP($C$4,$C$7:$E$9,3,FALSE)*'2.3.1 Cost_Sum'!W108</f>
        <v>0</v>
      </c>
      <c r="W96" s="60">
        <f ca="1">HLOOKUP($C$4,$C$7:$E$9,3,FALSE)*'2.3.1 Cost_Sum'!X108</f>
        <v>0</v>
      </c>
      <c r="X96" s="60">
        <f ca="1">HLOOKUP($C$4,$C$7:$E$9,3,FALSE)*'2.3.1 Cost_Sum'!Y108</f>
        <v>0</v>
      </c>
      <c r="Y96" s="60">
        <f ca="1">HLOOKUP($C$4,$C$7:$E$9,3,FALSE)*'2.3.1 Cost_Sum'!Z108</f>
        <v>0</v>
      </c>
      <c r="Z96" s="60">
        <f ca="1">HLOOKUP($C$4,$C$7:$E$9,3,FALSE)*'2.3.1 Cost_Sum'!AA108</f>
        <v>0</v>
      </c>
      <c r="AA96" s="60">
        <f ca="1">HLOOKUP($C$4,$C$7:$E$9,3,FALSE)*'2.3.1 Cost_Sum'!AB108</f>
        <v>0</v>
      </c>
      <c r="AB96" s="60">
        <f ca="1">HLOOKUP($C$4,$C$7:$E$9,3,FALSE)*'2.3.1 Cost_Sum'!AC108</f>
        <v>0</v>
      </c>
      <c r="AC96" s="60">
        <f ca="1">HLOOKUP($C$4,$C$7:$E$9,3,FALSE)*'2.3.1 Cost_Sum'!AD108</f>
        <v>0</v>
      </c>
      <c r="AD96" s="60">
        <f ca="1">HLOOKUP($C$4,$C$7:$E$9,3,FALSE)*'2.3.1 Cost_Sum'!AE108</f>
        <v>0</v>
      </c>
      <c r="AE96" s="60">
        <f ca="1">HLOOKUP($C$4,$C$7:$E$9,3,FALSE)*'2.3.1 Cost_Sum'!AF108</f>
        <v>0</v>
      </c>
      <c r="AF96" s="60">
        <f ca="1">HLOOKUP($C$4,$C$7:$E$9,3,FALSE)*'2.3.1 Cost_Sum'!AG108</f>
        <v>0</v>
      </c>
      <c r="AG96" s="60">
        <f ca="1">HLOOKUP($C$4,$C$7:$E$9,3,FALSE)*'2.3.1 Cost_Sum'!AH108</f>
        <v>0</v>
      </c>
      <c r="AH96" s="60">
        <f ca="1">HLOOKUP($C$4,$C$7:$E$9,3,FALSE)*'2.3.1 Cost_Sum'!AI108</f>
        <v>0</v>
      </c>
    </row>
    <row r="97" spans="1:34" ht="14.4" customHeight="1" x14ac:dyDescent="0.3">
      <c r="B97" s="229">
        <f t="shared" ref="B97:B98" si="37">E97+NPV(HLOOKUP($C$3,$C$7:$E$9,2,FALSE),F97:AH97)</f>
        <v>13.174757359374155</v>
      </c>
      <c r="C97" s="229">
        <f t="shared" ref="C97:C98" si="38">SUM(E97:AH97)</f>
        <v>29.767466711874071</v>
      </c>
      <c r="D97" t="s">
        <v>97</v>
      </c>
      <c r="E97" s="60">
        <f>HLOOKUP($C$4,$C$7:$E$9,3,FALSE)*'2.3.1 Cost_Sum'!F109</f>
        <v>0.992248890395802</v>
      </c>
      <c r="F97" s="53">
        <f>HLOOKUP($C$4,$C$7:$E$9,3,FALSE)*'2.3.1 Cost_Sum'!G109</f>
        <v>0.992248890395802</v>
      </c>
      <c r="G97" s="54">
        <f>HLOOKUP($C$4,$C$7:$E$9,3,FALSE)*'2.3.1 Cost_Sum'!H109</f>
        <v>0.992248890395802</v>
      </c>
      <c r="H97" s="55">
        <f>HLOOKUP($C$4,$C$7:$E$9,3,FALSE)*'2.3.1 Cost_Sum'!I109</f>
        <v>0.992248890395802</v>
      </c>
      <c r="I97" s="55">
        <f>HLOOKUP($C$4,$C$7:$E$9,3,FALSE)*'2.3.1 Cost_Sum'!J109</f>
        <v>0.992248890395802</v>
      </c>
      <c r="J97" s="55">
        <f>HLOOKUP($C$4,$C$7:$E$9,3,FALSE)*'2.3.1 Cost_Sum'!K109</f>
        <v>0.992248890395802</v>
      </c>
      <c r="K97" s="56">
        <f>HLOOKUP($C$4,$C$7:$E$9,3,FALSE)*'2.3.1 Cost_Sum'!L109</f>
        <v>0.992248890395802</v>
      </c>
      <c r="L97" s="60">
        <f>HLOOKUP($C$4,$C$7:$E$9,3,FALSE)*'2.3.1 Cost_Sum'!M109</f>
        <v>0.992248890395802</v>
      </c>
      <c r="M97" s="60">
        <f>HLOOKUP($C$4,$C$7:$E$9,3,FALSE)*'2.3.1 Cost_Sum'!N109</f>
        <v>0.992248890395802</v>
      </c>
      <c r="N97" s="60">
        <f>HLOOKUP($C$4,$C$7:$E$9,3,FALSE)*'2.3.1 Cost_Sum'!O109</f>
        <v>0.992248890395802</v>
      </c>
      <c r="O97" s="60">
        <f>HLOOKUP($C$4,$C$7:$E$9,3,FALSE)*'2.3.1 Cost_Sum'!P109</f>
        <v>0.992248890395802</v>
      </c>
      <c r="P97" s="60">
        <f>HLOOKUP($C$4,$C$7:$E$9,3,FALSE)*'2.3.1 Cost_Sum'!Q109</f>
        <v>0.992248890395802</v>
      </c>
      <c r="Q97" s="60">
        <f>HLOOKUP($C$4,$C$7:$E$9,3,FALSE)*'2.3.1 Cost_Sum'!R109</f>
        <v>0.992248890395802</v>
      </c>
      <c r="R97" s="60">
        <f>HLOOKUP($C$4,$C$7:$E$9,3,FALSE)*'2.3.1 Cost_Sum'!S109</f>
        <v>0.992248890395802</v>
      </c>
      <c r="S97" s="60">
        <f>HLOOKUP($C$4,$C$7:$E$9,3,FALSE)*'2.3.1 Cost_Sum'!T109</f>
        <v>0.992248890395802</v>
      </c>
      <c r="T97" s="60">
        <f>HLOOKUP($C$4,$C$7:$E$9,3,FALSE)*'2.3.1 Cost_Sum'!U109</f>
        <v>0.992248890395802</v>
      </c>
      <c r="U97" s="60">
        <f>HLOOKUP($C$4,$C$7:$E$9,3,FALSE)*'2.3.1 Cost_Sum'!V109</f>
        <v>0.992248890395802</v>
      </c>
      <c r="V97" s="60">
        <f>HLOOKUP($C$4,$C$7:$E$9,3,FALSE)*'2.3.1 Cost_Sum'!W109</f>
        <v>0.992248890395802</v>
      </c>
      <c r="W97" s="60">
        <f>HLOOKUP($C$4,$C$7:$E$9,3,FALSE)*'2.3.1 Cost_Sum'!X109</f>
        <v>0.992248890395802</v>
      </c>
      <c r="X97" s="60">
        <f>HLOOKUP($C$4,$C$7:$E$9,3,FALSE)*'2.3.1 Cost_Sum'!Y109</f>
        <v>0.992248890395802</v>
      </c>
      <c r="Y97" s="60">
        <f>HLOOKUP($C$4,$C$7:$E$9,3,FALSE)*'2.3.1 Cost_Sum'!Z109</f>
        <v>0.992248890395802</v>
      </c>
      <c r="Z97" s="60">
        <f>HLOOKUP($C$4,$C$7:$E$9,3,FALSE)*'2.3.1 Cost_Sum'!AA109</f>
        <v>0.992248890395802</v>
      </c>
      <c r="AA97" s="60">
        <f>HLOOKUP($C$4,$C$7:$E$9,3,FALSE)*'2.3.1 Cost_Sum'!AB109</f>
        <v>0.992248890395802</v>
      </c>
      <c r="AB97" s="60">
        <f>HLOOKUP($C$4,$C$7:$E$9,3,FALSE)*'2.3.1 Cost_Sum'!AC109</f>
        <v>0.992248890395802</v>
      </c>
      <c r="AC97" s="60">
        <f>HLOOKUP($C$4,$C$7:$E$9,3,FALSE)*'2.3.1 Cost_Sum'!AD109</f>
        <v>0.992248890395802</v>
      </c>
      <c r="AD97" s="60">
        <f>HLOOKUP($C$4,$C$7:$E$9,3,FALSE)*'2.3.1 Cost_Sum'!AE109</f>
        <v>0.992248890395802</v>
      </c>
      <c r="AE97" s="60">
        <f>HLOOKUP($C$4,$C$7:$E$9,3,FALSE)*'2.3.1 Cost_Sum'!AF109</f>
        <v>0.992248890395802</v>
      </c>
      <c r="AF97" s="60">
        <f>HLOOKUP($C$4,$C$7:$E$9,3,FALSE)*'2.3.1 Cost_Sum'!AG109</f>
        <v>0.992248890395802</v>
      </c>
      <c r="AG97" s="60">
        <f>HLOOKUP($C$4,$C$7:$E$9,3,FALSE)*'2.3.1 Cost_Sum'!AH109</f>
        <v>0.992248890395802</v>
      </c>
      <c r="AH97" s="60">
        <f>HLOOKUP($C$4,$C$7:$E$9,3,FALSE)*'2.3.1 Cost_Sum'!AI109</f>
        <v>0.992248890395802</v>
      </c>
    </row>
    <row r="98" spans="1:34" ht="14.4" customHeight="1" x14ac:dyDescent="0.3">
      <c r="B98" s="229">
        <f t="shared" si="37"/>
        <v>13.174757359374155</v>
      </c>
      <c r="C98" s="229">
        <f t="shared" si="38"/>
        <v>29.767466711874071</v>
      </c>
      <c r="D98" t="s">
        <v>401</v>
      </c>
      <c r="E98" s="60">
        <f t="shared" ref="E98:AH98" si="39">IF(E$97&lt;&gt;0,E$32-E102,0)</f>
        <v>0.992248890395802</v>
      </c>
      <c r="F98" s="53">
        <f t="shared" si="39"/>
        <v>0.992248890395802</v>
      </c>
      <c r="G98" s="54">
        <f t="shared" si="39"/>
        <v>0.992248890395802</v>
      </c>
      <c r="H98" s="55">
        <f t="shared" si="39"/>
        <v>0.992248890395802</v>
      </c>
      <c r="I98" s="55">
        <f t="shared" si="39"/>
        <v>0.992248890395802</v>
      </c>
      <c r="J98" s="55">
        <f t="shared" si="39"/>
        <v>0.992248890395802</v>
      </c>
      <c r="K98" s="56">
        <f t="shared" si="39"/>
        <v>0.992248890395802</v>
      </c>
      <c r="L98" s="60">
        <f t="shared" si="39"/>
        <v>0.992248890395802</v>
      </c>
      <c r="M98" s="60">
        <f t="shared" si="39"/>
        <v>0.992248890395802</v>
      </c>
      <c r="N98" s="60">
        <f t="shared" si="39"/>
        <v>0.992248890395802</v>
      </c>
      <c r="O98" s="60">
        <f t="shared" si="39"/>
        <v>0.992248890395802</v>
      </c>
      <c r="P98" s="60">
        <f t="shared" si="39"/>
        <v>0.992248890395802</v>
      </c>
      <c r="Q98" s="60">
        <f t="shared" si="39"/>
        <v>0.992248890395802</v>
      </c>
      <c r="R98" s="60">
        <f t="shared" si="39"/>
        <v>0.992248890395802</v>
      </c>
      <c r="S98" s="60">
        <f t="shared" si="39"/>
        <v>0.992248890395802</v>
      </c>
      <c r="T98" s="60">
        <f t="shared" si="39"/>
        <v>0.992248890395802</v>
      </c>
      <c r="U98" s="60">
        <f t="shared" si="39"/>
        <v>0.992248890395802</v>
      </c>
      <c r="V98" s="60">
        <f t="shared" si="39"/>
        <v>0.992248890395802</v>
      </c>
      <c r="W98" s="60">
        <f t="shared" si="39"/>
        <v>0.992248890395802</v>
      </c>
      <c r="X98" s="60">
        <f t="shared" si="39"/>
        <v>0.992248890395802</v>
      </c>
      <c r="Y98" s="60">
        <f t="shared" si="39"/>
        <v>0.992248890395802</v>
      </c>
      <c r="Z98" s="60">
        <f t="shared" si="39"/>
        <v>0.992248890395802</v>
      </c>
      <c r="AA98" s="60">
        <f t="shared" si="39"/>
        <v>0.992248890395802</v>
      </c>
      <c r="AB98" s="60">
        <f t="shared" si="39"/>
        <v>0.992248890395802</v>
      </c>
      <c r="AC98" s="60">
        <f t="shared" si="39"/>
        <v>0.992248890395802</v>
      </c>
      <c r="AD98" s="60">
        <f t="shared" si="39"/>
        <v>0.992248890395802</v>
      </c>
      <c r="AE98" s="60">
        <f t="shared" si="39"/>
        <v>0.992248890395802</v>
      </c>
      <c r="AF98" s="60">
        <f t="shared" si="39"/>
        <v>0.992248890395802</v>
      </c>
      <c r="AG98" s="60">
        <f t="shared" si="39"/>
        <v>0.992248890395802</v>
      </c>
      <c r="AH98" s="60">
        <f t="shared" si="39"/>
        <v>0.992248890395802</v>
      </c>
    </row>
    <row r="99" spans="1:34" ht="14.4" customHeight="1" x14ac:dyDescent="0.3">
      <c r="B99" s="229">
        <f ca="1">E99+NPV(HLOOKUP($C$3,$C$7:$E$9,2,FALSE),F99:AH99)</f>
        <v>0</v>
      </c>
      <c r="C99" s="229">
        <f ca="1">SUM(E99:AH99)</f>
        <v>0</v>
      </c>
      <c r="D99" t="s">
        <v>402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0</v>
      </c>
      <c r="H99" s="55">
        <f>H98-SUM(H96:H97)</f>
        <v>0</v>
      </c>
      <c r="I99" s="55">
        <f t="shared" si="40"/>
        <v>0</v>
      </c>
      <c r="J99" s="55">
        <f t="shared" si="40"/>
        <v>0</v>
      </c>
      <c r="K99" s="56">
        <f t="shared" si="40"/>
        <v>0</v>
      </c>
      <c r="L99" s="45">
        <f t="shared" ca="1" si="40"/>
        <v>0</v>
      </c>
      <c r="M99" s="45">
        <f t="shared" ca="1" si="40"/>
        <v>0</v>
      </c>
      <c r="N99" s="45">
        <f t="shared" ca="1" si="40"/>
        <v>0</v>
      </c>
      <c r="O99" s="45">
        <f t="shared" ca="1" si="40"/>
        <v>0</v>
      </c>
      <c r="P99" s="45">
        <f t="shared" ca="1" si="40"/>
        <v>0</v>
      </c>
      <c r="Q99" s="45">
        <f t="shared" ca="1" si="40"/>
        <v>0</v>
      </c>
      <c r="R99" s="45">
        <f t="shared" ca="1" si="40"/>
        <v>0</v>
      </c>
      <c r="S99" s="45">
        <f t="shared" ca="1" si="40"/>
        <v>0</v>
      </c>
      <c r="T99" s="45">
        <f t="shared" ca="1" si="40"/>
        <v>0</v>
      </c>
      <c r="U99" s="45">
        <f t="shared" ca="1" si="40"/>
        <v>0</v>
      </c>
      <c r="V99" s="45">
        <f t="shared" ca="1" si="40"/>
        <v>0</v>
      </c>
      <c r="W99" s="45">
        <f t="shared" ca="1" si="40"/>
        <v>0</v>
      </c>
      <c r="X99" s="45">
        <f t="shared" ca="1" si="40"/>
        <v>0</v>
      </c>
      <c r="Y99" s="45">
        <f t="shared" ca="1" si="40"/>
        <v>0</v>
      </c>
      <c r="Z99" s="45">
        <f t="shared" ca="1" si="40"/>
        <v>0</v>
      </c>
      <c r="AA99" s="45">
        <f t="shared" ca="1" si="40"/>
        <v>0</v>
      </c>
      <c r="AB99" s="45">
        <f t="shared" ca="1" si="40"/>
        <v>0</v>
      </c>
      <c r="AC99" s="45">
        <f t="shared" ca="1" si="40"/>
        <v>0</v>
      </c>
      <c r="AD99" s="45">
        <f t="shared" ca="1" si="40"/>
        <v>0</v>
      </c>
      <c r="AE99" s="45">
        <f t="shared" ca="1" si="40"/>
        <v>0</v>
      </c>
      <c r="AF99" s="45">
        <f t="shared" ca="1" si="40"/>
        <v>0</v>
      </c>
      <c r="AG99" s="45">
        <f t="shared" ca="1" si="40"/>
        <v>0</v>
      </c>
      <c r="AH99" s="45">
        <f t="shared" ca="1" si="40"/>
        <v>0</v>
      </c>
    </row>
    <row r="100" spans="1:34" ht="14.4" customHeight="1" x14ac:dyDescent="0.3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29"/>
      <c r="C102" s="229"/>
      <c r="D102" t="s">
        <v>204</v>
      </c>
      <c r="E102" s="53" cm="1">
        <f t="array" ref="E102:AH102">TRANSPOSE(Option_5_SR_Base)*HLOOKUP($C$5,$C$7:$E$10,4,FALSE)</f>
        <v>0</v>
      </c>
      <c r="F102" s="53">
        <v>0</v>
      </c>
      <c r="G102" s="54">
        <v>0</v>
      </c>
      <c r="H102" s="55">
        <v>0</v>
      </c>
      <c r="I102" s="55">
        <v>0</v>
      </c>
      <c r="J102" s="55">
        <v>0</v>
      </c>
      <c r="K102" s="56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v>0</v>
      </c>
      <c r="Y102" s="45">
        <v>0</v>
      </c>
      <c r="Z102" s="45">
        <v>0</v>
      </c>
      <c r="AA102" s="45">
        <v>0</v>
      </c>
      <c r="AB102" s="45">
        <v>0</v>
      </c>
      <c r="AC102" s="45">
        <v>0</v>
      </c>
      <c r="AD102" s="45">
        <v>0</v>
      </c>
      <c r="AE102" s="45">
        <v>0</v>
      </c>
      <c r="AF102" s="45">
        <v>0</v>
      </c>
      <c r="AG102" s="45">
        <v>0</v>
      </c>
      <c r="AH102" s="45">
        <v>0</v>
      </c>
    </row>
    <row r="103" spans="1:34" ht="14.4" customHeight="1" x14ac:dyDescent="0.3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29"/>
      <c r="C104" s="229"/>
      <c r="D104" t="s">
        <v>404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</v>
      </c>
      <c r="H104" s="230">
        <f>IF(SUM($E96:H96)&lt;=0,0,-PMT($C$8,VLOOKUP($B94,$B$11:$C$16,2,FALSE),$B96))</f>
        <v>0</v>
      </c>
      <c r="I104" s="230">
        <f>IF(SUM($E96:I96)&lt;=0,0,-PMT($C$8,VLOOKUP($B94,$B$11:$C$16,2,FALSE),$B96))</f>
        <v>0</v>
      </c>
      <c r="J104" s="230">
        <f>IF(SUM($E96:J96)&lt;=0,0,-PMT($C$8,VLOOKUP($B94,$B$11:$C$16,2,FALSE),$B96))</f>
        <v>0</v>
      </c>
      <c r="K104" s="56">
        <f>IF(SUM($E96:K96)&lt;=0,0,-PMT($C$8,VLOOKUP($B94,$B$11:$C$16,2,FALSE),$B96))</f>
        <v>0</v>
      </c>
      <c r="L104" s="60">
        <f ca="1">IF(SUM($E96:L96)&lt;=0,0,-PMT($C$8,VLOOKUP($B94,$B$11:$C$16,2,FALSE),$B96))</f>
        <v>0</v>
      </c>
      <c r="M104" s="60">
        <f ca="1">IF(SUM($E96:M96)&lt;=0,0,-PMT($C$8,VLOOKUP($B94,$B$11:$C$16,2,FALSE),$B96))</f>
        <v>0</v>
      </c>
      <c r="N104" s="60">
        <f ca="1">IF(SUM($E96:N96)&lt;=0,0,-PMT($C$8,VLOOKUP($B94,$B$11:$C$16,2,FALSE),$B96))</f>
        <v>0</v>
      </c>
      <c r="O104" s="60">
        <f ca="1">IF(SUM($E96:O96)&lt;=0,0,-PMT($C$8,VLOOKUP($B94,$B$11:$C$16,2,FALSE),$B96))</f>
        <v>0</v>
      </c>
      <c r="P104" s="60">
        <f ca="1">IF(SUM($E96:P96)&lt;=0,0,-PMT($C$8,VLOOKUP($B94,$B$11:$C$16,2,FALSE),$B96))</f>
        <v>0</v>
      </c>
      <c r="Q104" s="60">
        <f ca="1">IF(SUM($E96:Q96)&lt;=0,0,-PMT($C$8,VLOOKUP($B94,$B$11:$C$16,2,FALSE),$B96))</f>
        <v>0</v>
      </c>
      <c r="R104" s="60">
        <f ca="1">IF(SUM($E96:R96)&lt;=0,0,-PMT($C$8,VLOOKUP($B94,$B$11:$C$16,2,FALSE),$B96))</f>
        <v>0</v>
      </c>
      <c r="S104" s="60">
        <f ca="1">IF(SUM($E96:S96)&lt;=0,0,-PMT($C$8,VLOOKUP($B94,$B$11:$C$16,2,FALSE),$B96))</f>
        <v>0</v>
      </c>
      <c r="T104" s="60">
        <f ca="1">IF(SUM($E96:T96)&lt;=0,0,-PMT($C$8,VLOOKUP($B94,$B$11:$C$16,2,FALSE),$B96))</f>
        <v>0</v>
      </c>
      <c r="U104" s="60">
        <f ca="1">IF(SUM($E96:U96)&lt;=0,0,-PMT($C$8,VLOOKUP($B94,$B$11:$C$16,2,FALSE),$B96))</f>
        <v>0</v>
      </c>
      <c r="V104" s="60">
        <f ca="1">IF(SUM($E96:V96)&lt;=0,0,-PMT($C$8,VLOOKUP($B94,$B$11:$C$16,2,FALSE),$B96))</f>
        <v>0</v>
      </c>
      <c r="W104" s="60">
        <f ca="1">IF(SUM($E96:W96)&lt;=0,0,-PMT($C$8,VLOOKUP($B94,$B$11:$C$16,2,FALSE),$B96))</f>
        <v>0</v>
      </c>
      <c r="X104" s="60">
        <f ca="1">IF(SUM($E96:X96)&lt;=0,0,-PMT($C$8,VLOOKUP($B94,$B$11:$C$16,2,FALSE),$B96))</f>
        <v>0</v>
      </c>
      <c r="Y104" s="60">
        <f ca="1">IF(SUM($E96:Y96)&lt;=0,0,-PMT($C$8,VLOOKUP($B94,$B$11:$C$16,2,FALSE),$B96))</f>
        <v>0</v>
      </c>
      <c r="Z104" s="60">
        <f ca="1">IF(SUM($E96:Z96)&lt;=0,0,-PMT($C$8,VLOOKUP($B94,$B$11:$C$16,2,FALSE),$B96))</f>
        <v>0</v>
      </c>
      <c r="AA104" s="60">
        <f ca="1">IF(SUM($E96:AA96)&lt;=0,0,-PMT($C$8,VLOOKUP($B94,$B$11:$C$16,2,FALSE),$B96))</f>
        <v>0</v>
      </c>
      <c r="AB104" s="60">
        <f ca="1">IF(SUM($E96:AB96)&lt;=0,0,-PMT($C$8,VLOOKUP($B94,$B$11:$C$16,2,FALSE),$B96))</f>
        <v>0</v>
      </c>
      <c r="AC104" s="60">
        <f ca="1">IF(SUM($E96:AC96)&lt;=0,0,-PMT($C$8,VLOOKUP($B94,$B$11:$C$16,2,FALSE),$B96))</f>
        <v>0</v>
      </c>
      <c r="AD104" s="60">
        <f ca="1">IF(SUM($E96:AD96)&lt;=0,0,-PMT($C$8,VLOOKUP($B94,$B$11:$C$16,2,FALSE),$B96))</f>
        <v>0</v>
      </c>
      <c r="AE104" s="60">
        <f ca="1">IF(SUM($E96:AE96)&lt;=0,0,-PMT($C$8,VLOOKUP($B94,$B$11:$C$16,2,FALSE),$B96))</f>
        <v>0</v>
      </c>
      <c r="AF104" s="60">
        <f ca="1">IF(SUM($E96:AF96)&lt;=0,0,-PMT($C$8,VLOOKUP($B94,$B$11:$C$16,2,FALSE),$B96))</f>
        <v>0</v>
      </c>
      <c r="AG104" s="60">
        <f ca="1">IF(SUM($E96:AG96)&lt;=0,0,-PMT($C$8,VLOOKUP($B94,$B$11:$C$16,2,FALSE),$B96))</f>
        <v>0</v>
      </c>
      <c r="AH104" s="60">
        <f ca="1">IF(SUM($E96:AH96)&lt;=0,0,-PMT($C$8,VLOOKUP($B94,$B$11:$C$16,2,FALSE),$B96))</f>
        <v>0</v>
      </c>
    </row>
    <row r="105" spans="1:34" ht="14.4" customHeight="1" x14ac:dyDescent="0.3">
      <c r="B105" s="229"/>
      <c r="C105" s="229"/>
      <c r="D105" t="s">
        <v>405</v>
      </c>
      <c r="E105" s="60">
        <f t="shared" ref="E105:AH105" si="41">E104+E97</f>
        <v>0.992248890395802</v>
      </c>
      <c r="F105" s="60">
        <f t="shared" si="41"/>
        <v>0.992248890395802</v>
      </c>
      <c r="G105" s="54">
        <f t="shared" si="41"/>
        <v>0.992248890395802</v>
      </c>
      <c r="H105" s="230">
        <f t="shared" si="41"/>
        <v>0.992248890395802</v>
      </c>
      <c r="I105" s="230">
        <f t="shared" si="41"/>
        <v>0.992248890395802</v>
      </c>
      <c r="J105" s="230">
        <f t="shared" si="41"/>
        <v>0.992248890395802</v>
      </c>
      <c r="K105" s="56">
        <f t="shared" si="41"/>
        <v>0.992248890395802</v>
      </c>
      <c r="L105" s="60">
        <f t="shared" ca="1" si="41"/>
        <v>0.992248890395802</v>
      </c>
      <c r="M105" s="60">
        <f t="shared" ca="1" si="41"/>
        <v>0.992248890395802</v>
      </c>
      <c r="N105" s="60">
        <f t="shared" ca="1" si="41"/>
        <v>0.992248890395802</v>
      </c>
      <c r="O105" s="60">
        <f t="shared" ca="1" si="41"/>
        <v>0.992248890395802</v>
      </c>
      <c r="P105" s="60">
        <f t="shared" ca="1" si="41"/>
        <v>0.992248890395802</v>
      </c>
      <c r="Q105" s="60">
        <f t="shared" ca="1" si="41"/>
        <v>0.992248890395802</v>
      </c>
      <c r="R105" s="60">
        <f t="shared" ca="1" si="41"/>
        <v>0.992248890395802</v>
      </c>
      <c r="S105" s="60">
        <f t="shared" ca="1" si="41"/>
        <v>0.992248890395802</v>
      </c>
      <c r="T105" s="60">
        <f t="shared" ca="1" si="41"/>
        <v>0.992248890395802</v>
      </c>
      <c r="U105" s="60">
        <f t="shared" ca="1" si="41"/>
        <v>0.992248890395802</v>
      </c>
      <c r="V105" s="60">
        <f t="shared" ca="1" si="41"/>
        <v>0.992248890395802</v>
      </c>
      <c r="W105" s="60">
        <f t="shared" ca="1" si="41"/>
        <v>0.992248890395802</v>
      </c>
      <c r="X105" s="60">
        <f t="shared" ca="1" si="41"/>
        <v>0.992248890395802</v>
      </c>
      <c r="Y105" s="60">
        <f t="shared" ca="1" si="41"/>
        <v>0.992248890395802</v>
      </c>
      <c r="Z105" s="60">
        <f t="shared" ca="1" si="41"/>
        <v>0.992248890395802</v>
      </c>
      <c r="AA105" s="60">
        <f t="shared" ca="1" si="41"/>
        <v>0.992248890395802</v>
      </c>
      <c r="AB105" s="60">
        <f t="shared" ca="1" si="41"/>
        <v>0.992248890395802</v>
      </c>
      <c r="AC105" s="60">
        <f t="shared" ca="1" si="41"/>
        <v>0.992248890395802</v>
      </c>
      <c r="AD105" s="60">
        <f t="shared" ca="1" si="41"/>
        <v>0.992248890395802</v>
      </c>
      <c r="AE105" s="60">
        <f t="shared" ca="1" si="41"/>
        <v>0.992248890395802</v>
      </c>
      <c r="AF105" s="60">
        <f t="shared" ca="1" si="41"/>
        <v>0.992248890395802</v>
      </c>
      <c r="AG105" s="60">
        <f t="shared" ca="1" si="41"/>
        <v>0.992248890395802</v>
      </c>
      <c r="AH105" s="60">
        <f t="shared" ca="1" si="41"/>
        <v>0.992248890395802</v>
      </c>
    </row>
    <row r="106" spans="1:34" ht="14.4" customHeight="1" x14ac:dyDescent="0.3">
      <c r="B106" s="229"/>
      <c r="C106" s="229"/>
      <c r="D106" t="s">
        <v>406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0</v>
      </c>
      <c r="I106" s="230">
        <f t="shared" si="42"/>
        <v>0</v>
      </c>
      <c r="J106" s="230">
        <f t="shared" si="42"/>
        <v>0</v>
      </c>
      <c r="K106" s="56">
        <f t="shared" si="42"/>
        <v>0</v>
      </c>
      <c r="L106" s="60">
        <f t="shared" ca="1" si="42"/>
        <v>0</v>
      </c>
      <c r="M106" s="60">
        <f t="shared" ca="1" si="42"/>
        <v>0</v>
      </c>
      <c r="N106" s="60">
        <f t="shared" ca="1" si="42"/>
        <v>0</v>
      </c>
      <c r="O106" s="60">
        <f t="shared" ca="1" si="42"/>
        <v>0</v>
      </c>
      <c r="P106" s="60">
        <f t="shared" ca="1" si="42"/>
        <v>0</v>
      </c>
      <c r="Q106" s="60">
        <f t="shared" ca="1" si="42"/>
        <v>0</v>
      </c>
      <c r="R106" s="60">
        <f t="shared" ca="1" si="42"/>
        <v>0</v>
      </c>
      <c r="S106" s="60">
        <f t="shared" ca="1" si="42"/>
        <v>0</v>
      </c>
      <c r="T106" s="60">
        <f t="shared" ca="1" si="42"/>
        <v>0</v>
      </c>
      <c r="U106" s="60">
        <f t="shared" ca="1" si="42"/>
        <v>0</v>
      </c>
      <c r="V106" s="60">
        <f t="shared" ca="1" si="42"/>
        <v>0</v>
      </c>
      <c r="W106" s="60">
        <f t="shared" ca="1" si="42"/>
        <v>0</v>
      </c>
      <c r="X106" s="60">
        <f t="shared" ca="1" si="42"/>
        <v>0</v>
      </c>
      <c r="Y106" s="60">
        <f t="shared" ca="1" si="42"/>
        <v>0</v>
      </c>
      <c r="Z106" s="60">
        <f t="shared" ca="1" si="42"/>
        <v>0</v>
      </c>
      <c r="AA106" s="60">
        <f t="shared" ca="1" si="42"/>
        <v>0</v>
      </c>
      <c r="AB106" s="60">
        <f t="shared" ca="1" si="42"/>
        <v>0</v>
      </c>
      <c r="AC106" s="60">
        <f t="shared" ca="1" si="42"/>
        <v>0</v>
      </c>
      <c r="AD106" s="60">
        <f t="shared" ca="1" si="42"/>
        <v>0</v>
      </c>
      <c r="AE106" s="60">
        <f t="shared" ca="1" si="42"/>
        <v>0</v>
      </c>
      <c r="AF106" s="60">
        <f t="shared" ca="1" si="42"/>
        <v>0</v>
      </c>
      <c r="AG106" s="60">
        <f t="shared" ca="1" si="42"/>
        <v>0</v>
      </c>
      <c r="AH106" s="60">
        <f t="shared" ca="1" si="42"/>
        <v>0</v>
      </c>
    </row>
    <row r="107" spans="1:34" x14ac:dyDescent="0.3">
      <c r="B107" s="229"/>
      <c r="C107" s="229"/>
      <c r="D107" t="s">
        <v>227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-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 ca="1">IF(AND(L106=1,SUM($E106:L106)=1),"Yes","-")</f>
        <v>-</v>
      </c>
      <c r="M107" s="232" t="str">
        <f ca="1">IF(AND(M106=1,SUM($E106:M106)=1),"Yes","-")</f>
        <v>-</v>
      </c>
      <c r="N107" s="232" t="str">
        <f ca="1">IF(AND(N106=1,SUM($E106:N106)=1),"Yes","-")</f>
        <v>-</v>
      </c>
      <c r="O107" s="232" t="str">
        <f ca="1">IF(AND(O106=1,SUM($E106:O106)=1),"Yes","-")</f>
        <v>-</v>
      </c>
      <c r="P107" s="232" t="str">
        <f ca="1">IF(AND(P106=1,SUM($E106:P106)=1),"Yes","-")</f>
        <v>-</v>
      </c>
      <c r="Q107" s="232" t="str">
        <f ca="1">IF(AND(Q106=1,SUM($E106:Q106)=1),"Yes","-")</f>
        <v>-</v>
      </c>
      <c r="R107" s="232" t="str">
        <f ca="1">IF(AND(R106=1,SUM($E106:R106)=1),"Yes","-")</f>
        <v>-</v>
      </c>
      <c r="S107" s="232" t="str">
        <f ca="1">IF(AND(S106=1,SUM($E106:S106)=1),"Yes","-")</f>
        <v>-</v>
      </c>
      <c r="T107" s="232" t="str">
        <f ca="1">IF(AND(T106=1,SUM($E106:T106)=1),"Yes","-")</f>
        <v>-</v>
      </c>
      <c r="U107" s="232" t="str">
        <f ca="1">IF(AND(U106=1,SUM($E106:U106)=1),"Yes","-")</f>
        <v>-</v>
      </c>
      <c r="V107" s="232" t="str">
        <f ca="1">IF(AND(V106=1,SUM($E106:V106)=1),"Yes","-")</f>
        <v>-</v>
      </c>
      <c r="W107" s="232" t="str">
        <f ca="1">IF(AND(W106=1,SUM($E106:W106)=1),"Yes","-")</f>
        <v>-</v>
      </c>
      <c r="X107" s="232" t="str">
        <f ca="1">IF(AND(X106=1,SUM($E106:X106)=1),"Yes","-")</f>
        <v>-</v>
      </c>
      <c r="Y107" s="232" t="str">
        <f ca="1">IF(AND(Y106=1,SUM($E106:Y106)=1),"Yes","-")</f>
        <v>-</v>
      </c>
      <c r="Z107" s="232" t="str">
        <f ca="1">IF(AND(Z106=1,SUM($E106:Z106)=1),"Yes","-")</f>
        <v>-</v>
      </c>
      <c r="AA107" s="232" t="str">
        <f ca="1">IF(AND(AA106=1,SUM($E106:AA106)=1),"Yes","-")</f>
        <v>-</v>
      </c>
      <c r="AB107" s="232" t="str">
        <f ca="1">IF(AND(AB106=1,SUM($E106:AB106)=1),"Yes","-")</f>
        <v>-</v>
      </c>
      <c r="AC107" s="232" t="str">
        <f ca="1">IF(AND(AC106=1,SUM($E106:AC106)=1),"Yes","-")</f>
        <v>-</v>
      </c>
      <c r="AD107" s="232" t="str">
        <f ca="1">IF(AND(AD106=1,SUM($E106:AD106)=1),"Yes","-")</f>
        <v>-</v>
      </c>
      <c r="AE107" s="232" t="str">
        <f ca="1">IF(AND(AE106=1,SUM($E106:AE106)=1),"Yes","-")</f>
        <v>-</v>
      </c>
      <c r="AF107" s="232" t="str">
        <f ca="1">IF(AND(AF106=1,SUM($E106:AF106)=1),"Yes","-")</f>
        <v>-</v>
      </c>
      <c r="AG107" s="232" t="str">
        <f ca="1">IF(AND(AG106=1,SUM($E106:AG106)=1),"Yes","-")</f>
        <v>-</v>
      </c>
      <c r="AH107" s="232" t="str">
        <f ca="1">IF(AND(AH106=1,SUM($E106:AH106)=1),"Yes","-")</f>
        <v>-</v>
      </c>
    </row>
    <row r="108" spans="1:34" ht="14.4" customHeight="1" x14ac:dyDescent="0.3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41" t="s">
        <v>407</v>
      </c>
      <c r="B109" s="229">
        <f ca="1">E109+NPV(HLOOKUP($C$3,$C$7:$E$9,2,FALSE),F109:AH109)</f>
        <v>0</v>
      </c>
      <c r="C109" s="229">
        <f ca="1">SUM(E109:AH109)</f>
        <v>0</v>
      </c>
      <c r="D109" t="s">
        <v>93</v>
      </c>
      <c r="E109" s="60" cm="1">
        <f t="array" aca="1" ref="E109" ca="1">IFERROR(INDEX($E96:$AH96, MAX(1,COLUMN(E109) - MATCH("Yes",$E107:$AH107,0))), 0)</f>
        <v>0</v>
      </c>
      <c r="F109" s="60" cm="1">
        <f t="array" aca="1" ref="F109" ca="1">IFERROR(INDEX($E96:$AH96, MAX(1,COLUMN(F109) - MATCH("Yes",$E107:$AH107,0))), 0)</f>
        <v>0</v>
      </c>
      <c r="G109" s="54" cm="1">
        <f t="array" aca="1" ref="G109" ca="1">IFERROR(INDEX($E96:$AH96, MAX(1,COLUMN(G109) - MATCH("Yes",$E107:$AH107,0))), 0)</f>
        <v>0</v>
      </c>
      <c r="H109" s="230" cm="1">
        <f t="array" aca="1" ref="H109" ca="1">IFERROR(INDEX($E96:$AH96, MAX(1,COLUMN(H109) - MATCH("Yes",$E107:$AH107,0))), 0)</f>
        <v>0</v>
      </c>
      <c r="I109" s="230" cm="1">
        <f t="array" aca="1" ref="I109" ca="1">IFERROR(INDEX($E96:$AH96, MAX(1,COLUMN(I109) - MATCH("Yes",$E107:$AH107,0))), 0)</f>
        <v>0</v>
      </c>
      <c r="J109" s="230" cm="1">
        <f t="array" aca="1" ref="J109" ca="1">IFERROR(INDEX($E96:$AH96, MAX(1,COLUMN(J109) - MATCH("Yes",$E107:$AH107,0))), 0)</f>
        <v>0</v>
      </c>
      <c r="K109" s="56" cm="1">
        <f t="array" aca="1" ref="K109" ca="1">IFERROR(INDEX($E96:$AH96, MAX(1,COLUMN(K109) - MATCH("Yes",$E107:$AH107,0))), 0)</f>
        <v>0</v>
      </c>
      <c r="L109" s="60" cm="1">
        <f t="array" aca="1" ref="L109" ca="1">IFERROR(INDEX($E96:$AH96, MAX(1,COLUMN(L109) - MATCH("Yes",$E107:$AH107,0))), 0)</f>
        <v>0</v>
      </c>
      <c r="M109" s="60" cm="1">
        <f t="array" aca="1" ref="M109" ca="1">IFERROR(INDEX($E96:$AH96, MAX(1,COLUMN(M109) - MATCH("Yes",$E107:$AH107,0))), 0)</f>
        <v>0</v>
      </c>
      <c r="N109" s="60" cm="1">
        <f t="array" aca="1" ref="N109" ca="1">IFERROR(INDEX($E96:$AH96, MAX(1,COLUMN(N109) - MATCH("Yes",$E107:$AH107,0))), 0)</f>
        <v>0</v>
      </c>
      <c r="O109" s="60" cm="1">
        <f t="array" aca="1" ref="O109" ca="1">IFERROR(INDEX($E96:$AH96, MAX(1,COLUMN(O109) - MATCH("Yes",$E107:$AH107,0))), 0)</f>
        <v>0</v>
      </c>
      <c r="P109" s="60" cm="1">
        <f t="array" aca="1" ref="P109" ca="1">IFERROR(INDEX($E96:$AH96, MAX(1,COLUMN(P109) - MATCH("Yes",$E107:$AH107,0))), 0)</f>
        <v>0</v>
      </c>
      <c r="Q109" s="60" cm="1">
        <f t="array" aca="1" ref="Q109" ca="1">IFERROR(INDEX($E96:$AH96, MAX(1,COLUMN(Q109) - MATCH("Yes",$E107:$AH107,0))), 0)</f>
        <v>0</v>
      </c>
      <c r="R109" s="60" cm="1">
        <f t="array" aca="1" ref="R109" ca="1">IFERROR(INDEX($E96:$AH96, MAX(1,COLUMN(R109) - MATCH("Yes",$E107:$AH107,0))), 0)</f>
        <v>0</v>
      </c>
      <c r="S109" s="60" cm="1">
        <f t="array" aca="1" ref="S109" ca="1">IFERROR(INDEX($E96:$AH96, MAX(1,COLUMN(S109) - MATCH("Yes",$E107:$AH107,0))), 0)</f>
        <v>0</v>
      </c>
      <c r="T109" s="60" cm="1">
        <f t="array" aca="1" ref="T109" ca="1">IFERROR(INDEX($E96:$AH96, MAX(1,COLUMN(T109) - MATCH("Yes",$E107:$AH107,0))), 0)</f>
        <v>0</v>
      </c>
      <c r="U109" s="60" cm="1">
        <f t="array" aca="1" ref="U109" ca="1">IFERROR(INDEX($E96:$AH96, MAX(1,COLUMN(U109) - MATCH("Yes",$E107:$AH107,0))), 0)</f>
        <v>0</v>
      </c>
      <c r="V109" s="60" cm="1">
        <f t="array" aca="1" ref="V109" ca="1">IFERROR(INDEX($E96:$AH96, MAX(1,COLUMN(V109) - MATCH("Yes",$E107:$AH107,0))), 0)</f>
        <v>0</v>
      </c>
      <c r="W109" s="60" cm="1">
        <f t="array" aca="1" ref="W109" ca="1">IFERROR(INDEX($E96:$AH96, MAX(1,COLUMN(W109) - MATCH("Yes",$E107:$AH107,0))), 0)</f>
        <v>0</v>
      </c>
      <c r="X109" s="60" cm="1">
        <f t="array" aca="1" ref="X109" ca="1">IFERROR(INDEX($E96:$AH96, MAX(1,COLUMN(X109) - MATCH("Yes",$E107:$AH107,0))), 0)</f>
        <v>0</v>
      </c>
      <c r="Y109" s="60" cm="1">
        <f t="array" aca="1" ref="Y109" ca="1">IFERROR(INDEX($E96:$AH96, MAX(1,COLUMN(Y109) - MATCH("Yes",$E107:$AH107,0))), 0)</f>
        <v>0</v>
      </c>
      <c r="Z109" s="60" cm="1">
        <f t="array" aca="1" ref="Z109" ca="1">IFERROR(INDEX($E96:$AH96, MAX(1,COLUMN(Z109) - MATCH("Yes",$E107:$AH107,0))), 0)</f>
        <v>0</v>
      </c>
      <c r="AA109" s="60" cm="1">
        <f t="array" aca="1" ref="AA109" ca="1">IFERROR(INDEX($E96:$AH96, MAX(1,COLUMN(AA109) - MATCH("Yes",$E107:$AH107,0))), 0)</f>
        <v>0</v>
      </c>
      <c r="AB109" s="60" cm="1">
        <f t="array" aca="1" ref="AB109" ca="1">IFERROR(INDEX($E96:$AH96, MAX(1,COLUMN(AB109) - MATCH("Yes",$E107:$AH107,0))), 0)</f>
        <v>0</v>
      </c>
      <c r="AC109" s="60" cm="1">
        <f t="array" aca="1" ref="AC109" ca="1">IFERROR(INDEX($E96:$AH96, MAX(1,COLUMN(AC109) - MATCH("Yes",$E107:$AH107,0))), 0)</f>
        <v>0</v>
      </c>
      <c r="AD109" s="60" cm="1">
        <f t="array" aca="1" ref="AD109" ca="1">IFERROR(INDEX($E96:$AH96, MAX(1,COLUMN(AD109) - MATCH("Yes",$E107:$AH107,0))), 0)</f>
        <v>0</v>
      </c>
      <c r="AE109" s="60" cm="1">
        <f t="array" aca="1" ref="AE109" ca="1">IFERROR(INDEX($E96:$AH96, MAX(1,COLUMN(AE109) - MATCH("Yes",$E107:$AH107,0))), 0)</f>
        <v>0</v>
      </c>
      <c r="AF109" s="60" cm="1">
        <f t="array" aca="1" ref="AF109" ca="1">IFERROR(INDEX($E96:$AH96, MAX(1,COLUMN(AF109) - MATCH("Yes",$E107:$AH107,0))), 0)</f>
        <v>0</v>
      </c>
      <c r="AG109" s="60" cm="1">
        <f t="array" aca="1" ref="AG109" ca="1">IFERROR(INDEX($E96:$AH96, MAX(1,COLUMN(AG109) - MATCH("Yes",$E107:$AH107,0))), 0)</f>
        <v>0</v>
      </c>
      <c r="AH109" s="60" cm="1">
        <f t="array" aca="1" ref="AH109" ca="1">IFERROR(INDEX($E96:$AH96, MAX(1,COLUMN(AH109) - MATCH("Yes",$E107:$AH107,0))), 0)</f>
        <v>0</v>
      </c>
    </row>
    <row r="110" spans="1:34" ht="14.4" customHeight="1" x14ac:dyDescent="0.3">
      <c r="A110" s="241"/>
      <c r="B110" s="229">
        <f t="shared" ref="B110:B111" ca="1" si="43">E110+NPV(HLOOKUP($C$3,$C$7:$E$9,2,FALSE),F110:AH110)</f>
        <v>13.174757359374155</v>
      </c>
      <c r="C110" s="229">
        <f t="shared" ref="C110:C111" ca="1" si="44">SUM(E110:AH110)</f>
        <v>29.767466711874071</v>
      </c>
      <c r="D110" t="s">
        <v>97</v>
      </c>
      <c r="E110" s="60">
        <f t="shared" ref="E110:AH110" ca="1" si="45">IF(SUM(E106:AH106)=0, E97, PRODUCT(E97*E106))</f>
        <v>0.992248890395802</v>
      </c>
      <c r="F110" s="60">
        <f t="shared" ca="1" si="45"/>
        <v>0.992248890395802</v>
      </c>
      <c r="G110" s="54">
        <f t="shared" ca="1" si="45"/>
        <v>0.992248890395802</v>
      </c>
      <c r="H110" s="230">
        <f t="shared" ca="1" si="45"/>
        <v>0.992248890395802</v>
      </c>
      <c r="I110" s="230">
        <f t="shared" ca="1" si="45"/>
        <v>0.992248890395802</v>
      </c>
      <c r="J110" s="230">
        <f t="shared" ca="1" si="45"/>
        <v>0.992248890395802</v>
      </c>
      <c r="K110" s="56">
        <f t="shared" ca="1" si="45"/>
        <v>0.992248890395802</v>
      </c>
      <c r="L110" s="60">
        <f t="shared" ca="1" si="45"/>
        <v>0.992248890395802</v>
      </c>
      <c r="M110" s="60">
        <f t="shared" ca="1" si="45"/>
        <v>0.992248890395802</v>
      </c>
      <c r="N110" s="60">
        <f t="shared" ca="1" si="45"/>
        <v>0.992248890395802</v>
      </c>
      <c r="O110" s="60">
        <f t="shared" ca="1" si="45"/>
        <v>0.992248890395802</v>
      </c>
      <c r="P110" s="60">
        <f t="shared" ca="1" si="45"/>
        <v>0.992248890395802</v>
      </c>
      <c r="Q110" s="60">
        <f t="shared" ca="1" si="45"/>
        <v>0.992248890395802</v>
      </c>
      <c r="R110" s="60">
        <f t="shared" ca="1" si="45"/>
        <v>0.992248890395802</v>
      </c>
      <c r="S110" s="60">
        <f t="shared" ca="1" si="45"/>
        <v>0.992248890395802</v>
      </c>
      <c r="T110" s="60">
        <f t="shared" ca="1" si="45"/>
        <v>0.992248890395802</v>
      </c>
      <c r="U110" s="60">
        <f t="shared" ca="1" si="45"/>
        <v>0.992248890395802</v>
      </c>
      <c r="V110" s="60">
        <f t="shared" ca="1" si="45"/>
        <v>0.992248890395802</v>
      </c>
      <c r="W110" s="60">
        <f t="shared" ca="1" si="45"/>
        <v>0.992248890395802</v>
      </c>
      <c r="X110" s="60">
        <f t="shared" ca="1" si="45"/>
        <v>0.992248890395802</v>
      </c>
      <c r="Y110" s="60">
        <f t="shared" ca="1" si="45"/>
        <v>0.992248890395802</v>
      </c>
      <c r="Z110" s="60">
        <f t="shared" ca="1" si="45"/>
        <v>0.992248890395802</v>
      </c>
      <c r="AA110" s="60">
        <f t="shared" ca="1" si="45"/>
        <v>0.992248890395802</v>
      </c>
      <c r="AB110" s="60">
        <f t="shared" ca="1" si="45"/>
        <v>0.992248890395802</v>
      </c>
      <c r="AC110" s="60">
        <f t="shared" ca="1" si="45"/>
        <v>0.992248890395802</v>
      </c>
      <c r="AD110" s="60">
        <f t="shared" ca="1" si="45"/>
        <v>0.992248890395802</v>
      </c>
      <c r="AE110" s="60">
        <f t="shared" ca="1" si="45"/>
        <v>0.992248890395802</v>
      </c>
      <c r="AF110" s="60">
        <f t="shared" ca="1" si="45"/>
        <v>0.992248890395802</v>
      </c>
      <c r="AG110" s="60">
        <f t="shared" ca="1" si="45"/>
        <v>0.992248890395802</v>
      </c>
      <c r="AH110" s="60">
        <f t="shared" ca="1" si="45"/>
        <v>0.992248890395802</v>
      </c>
    </row>
    <row r="111" spans="1:34" ht="14.4" customHeight="1" x14ac:dyDescent="0.3">
      <c r="A111" s="241"/>
      <c r="B111" s="229">
        <f t="shared" ca="1" si="43"/>
        <v>13.174757359374155</v>
      </c>
      <c r="C111" s="229">
        <f t="shared" ca="1" si="44"/>
        <v>29.767466711874071</v>
      </c>
      <c r="D111" t="s">
        <v>401</v>
      </c>
      <c r="E111" s="60">
        <f t="shared" ref="E111:AH111" ca="1" si="46">IF(SUM(E106:AH106)=0, E97, PRODUCT(E98*E106))</f>
        <v>0.992248890395802</v>
      </c>
      <c r="F111" s="60">
        <f t="shared" ca="1" si="46"/>
        <v>0.992248890395802</v>
      </c>
      <c r="G111" s="54">
        <f t="shared" ca="1" si="46"/>
        <v>0.992248890395802</v>
      </c>
      <c r="H111" s="230">
        <f t="shared" ca="1" si="46"/>
        <v>0.992248890395802</v>
      </c>
      <c r="I111" s="230">
        <f t="shared" ca="1" si="46"/>
        <v>0.992248890395802</v>
      </c>
      <c r="J111" s="230">
        <f t="shared" ca="1" si="46"/>
        <v>0.992248890395802</v>
      </c>
      <c r="K111" s="56">
        <f t="shared" ca="1" si="46"/>
        <v>0.992248890395802</v>
      </c>
      <c r="L111" s="60">
        <f t="shared" ca="1" si="46"/>
        <v>0.992248890395802</v>
      </c>
      <c r="M111" s="60">
        <f t="shared" ca="1" si="46"/>
        <v>0.992248890395802</v>
      </c>
      <c r="N111" s="60">
        <f t="shared" ca="1" si="46"/>
        <v>0.992248890395802</v>
      </c>
      <c r="O111" s="60">
        <f t="shared" ca="1" si="46"/>
        <v>0.992248890395802</v>
      </c>
      <c r="P111" s="60">
        <f t="shared" ca="1" si="46"/>
        <v>0.992248890395802</v>
      </c>
      <c r="Q111" s="60">
        <f t="shared" ca="1" si="46"/>
        <v>0.992248890395802</v>
      </c>
      <c r="R111" s="60">
        <f t="shared" ca="1" si="46"/>
        <v>0.992248890395802</v>
      </c>
      <c r="S111" s="60">
        <f t="shared" ca="1" si="46"/>
        <v>0.992248890395802</v>
      </c>
      <c r="T111" s="60">
        <f t="shared" ca="1" si="46"/>
        <v>0.992248890395802</v>
      </c>
      <c r="U111" s="60">
        <f t="shared" ca="1" si="46"/>
        <v>0.992248890395802</v>
      </c>
      <c r="V111" s="60">
        <f t="shared" ca="1" si="46"/>
        <v>0.992248890395802</v>
      </c>
      <c r="W111" s="60">
        <f t="shared" ca="1" si="46"/>
        <v>0.992248890395802</v>
      </c>
      <c r="X111" s="60">
        <f t="shared" ca="1" si="46"/>
        <v>0.992248890395802</v>
      </c>
      <c r="Y111" s="60">
        <f t="shared" ca="1" si="46"/>
        <v>0.992248890395802</v>
      </c>
      <c r="Z111" s="60">
        <f t="shared" ca="1" si="46"/>
        <v>0.992248890395802</v>
      </c>
      <c r="AA111" s="60">
        <f t="shared" ca="1" si="46"/>
        <v>0.992248890395802</v>
      </c>
      <c r="AB111" s="60">
        <f t="shared" ca="1" si="46"/>
        <v>0.992248890395802</v>
      </c>
      <c r="AC111" s="60">
        <f t="shared" ca="1" si="46"/>
        <v>0.992248890395802</v>
      </c>
      <c r="AD111" s="60">
        <f t="shared" ca="1" si="46"/>
        <v>0.992248890395802</v>
      </c>
      <c r="AE111" s="60">
        <f t="shared" ca="1" si="46"/>
        <v>0.992248890395802</v>
      </c>
      <c r="AF111" s="60">
        <f t="shared" ca="1" si="46"/>
        <v>0.992248890395802</v>
      </c>
      <c r="AG111" s="60">
        <f t="shared" ca="1" si="46"/>
        <v>0.992248890395802</v>
      </c>
      <c r="AH111" s="60">
        <f t="shared" ca="1" si="46"/>
        <v>0.992248890395802</v>
      </c>
    </row>
    <row r="112" spans="1:34" ht="14.4" customHeight="1" x14ac:dyDescent="0.3">
      <c r="A112" s="241"/>
      <c r="B112" s="229">
        <f ca="1">E112+NPV(HLOOKUP($C$3,$C$7:$E$9,2,FALSE),F112:AH112)</f>
        <v>0</v>
      </c>
      <c r="C112" s="229">
        <f ca="1">SUM(E112:AH112)</f>
        <v>0</v>
      </c>
      <c r="D112" t="s">
        <v>402</v>
      </c>
      <c r="E112" s="45">
        <f t="shared" ref="E112:AH112" ca="1" si="47">E111-SUM(E109:E110)</f>
        <v>0</v>
      </c>
      <c r="F112" s="45">
        <f t="shared" ca="1" si="47"/>
        <v>0</v>
      </c>
      <c r="G112" s="54">
        <f t="shared" ca="1" si="47"/>
        <v>0</v>
      </c>
      <c r="H112" s="230">
        <f t="shared" ca="1" si="47"/>
        <v>0</v>
      </c>
      <c r="I112" s="230">
        <f t="shared" ca="1" si="47"/>
        <v>0</v>
      </c>
      <c r="J112" s="230">
        <f t="shared" ca="1" si="47"/>
        <v>0</v>
      </c>
      <c r="K112" s="56">
        <f t="shared" ca="1" si="47"/>
        <v>0</v>
      </c>
      <c r="L112" s="45">
        <f t="shared" ca="1" si="47"/>
        <v>0</v>
      </c>
      <c r="M112" s="60">
        <f t="shared" ca="1" si="47"/>
        <v>0</v>
      </c>
      <c r="N112" s="60">
        <f t="shared" ca="1" si="47"/>
        <v>0</v>
      </c>
      <c r="O112" s="60">
        <f t="shared" ca="1" si="47"/>
        <v>0</v>
      </c>
      <c r="P112" s="60">
        <f t="shared" ca="1" si="47"/>
        <v>0</v>
      </c>
      <c r="Q112" s="60">
        <f t="shared" ca="1" si="47"/>
        <v>0</v>
      </c>
      <c r="R112" s="60">
        <f t="shared" ca="1" si="47"/>
        <v>0</v>
      </c>
      <c r="S112" s="60">
        <f t="shared" ca="1" si="47"/>
        <v>0</v>
      </c>
      <c r="T112" s="60">
        <f t="shared" ca="1" si="47"/>
        <v>0</v>
      </c>
      <c r="U112" s="60">
        <f t="shared" ca="1" si="47"/>
        <v>0</v>
      </c>
      <c r="V112" s="60">
        <f t="shared" ca="1" si="47"/>
        <v>0</v>
      </c>
      <c r="W112" s="60">
        <f t="shared" ca="1" si="47"/>
        <v>0</v>
      </c>
      <c r="X112" s="60">
        <f t="shared" ca="1" si="47"/>
        <v>0</v>
      </c>
      <c r="Y112" s="60">
        <f t="shared" ca="1" si="47"/>
        <v>0</v>
      </c>
      <c r="Z112" s="60">
        <f t="shared" ca="1" si="47"/>
        <v>0</v>
      </c>
      <c r="AA112" s="60">
        <f t="shared" ca="1" si="47"/>
        <v>0</v>
      </c>
      <c r="AB112" s="60">
        <f t="shared" ca="1" si="47"/>
        <v>0</v>
      </c>
      <c r="AC112" s="60">
        <f t="shared" ca="1" si="47"/>
        <v>0</v>
      </c>
      <c r="AD112" s="60">
        <f t="shared" ca="1" si="47"/>
        <v>0</v>
      </c>
      <c r="AE112" s="60">
        <f t="shared" ca="1" si="47"/>
        <v>0</v>
      </c>
      <c r="AF112" s="60">
        <f t="shared" ca="1" si="47"/>
        <v>0</v>
      </c>
      <c r="AG112" s="60">
        <f t="shared" ca="1" si="47"/>
        <v>0</v>
      </c>
      <c r="AH112" s="60">
        <f t="shared" ca="1" si="47"/>
        <v>0</v>
      </c>
    </row>
    <row r="113" spans="1:34" ht="14.4" customHeight="1" thickBot="1" x14ac:dyDescent="0.35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213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42" t="s">
        <v>403</v>
      </c>
      <c r="B115" s="41" t="s">
        <v>220</v>
      </c>
      <c r="C115" s="41" t="s">
        <v>203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33">
        <f ca="1">E116+NPV(HLOOKUP($C$3,$C$7:$E$9,2,FALSE),F116:AH116)</f>
        <v>0</v>
      </c>
      <c r="C116" s="233">
        <f ca="1"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 ca="1">HLOOKUP($C$4,$C$7:$E$9,3,FALSE)*'2.3.1 Cost_Sum'!M133</f>
        <v>0</v>
      </c>
      <c r="M116" s="60">
        <f ca="1">HLOOKUP($C$4,$C$7:$E$9,3,FALSE)*'2.3.1 Cost_Sum'!N133</f>
        <v>0</v>
      </c>
      <c r="N116" s="60">
        <f ca="1">HLOOKUP($C$4,$C$7:$E$9,3,FALSE)*'2.3.1 Cost_Sum'!O133</f>
        <v>0</v>
      </c>
      <c r="O116" s="60">
        <f ca="1">HLOOKUP($C$4,$C$7:$E$9,3,FALSE)*'2.3.1 Cost_Sum'!P133</f>
        <v>0</v>
      </c>
      <c r="P116" s="60">
        <f ca="1">HLOOKUP($C$4,$C$7:$E$9,3,FALSE)*'2.3.1 Cost_Sum'!Q133</f>
        <v>0</v>
      </c>
      <c r="Q116" s="60">
        <f ca="1">HLOOKUP($C$4,$C$7:$E$9,3,FALSE)*'2.3.1 Cost_Sum'!R133</f>
        <v>0</v>
      </c>
      <c r="R116" s="60">
        <f ca="1">HLOOKUP($C$4,$C$7:$E$9,3,FALSE)*'2.3.1 Cost_Sum'!S133</f>
        <v>0</v>
      </c>
      <c r="S116" s="60">
        <f ca="1">HLOOKUP($C$4,$C$7:$E$9,3,FALSE)*'2.3.1 Cost_Sum'!T133</f>
        <v>0</v>
      </c>
      <c r="T116" s="60">
        <f ca="1">HLOOKUP($C$4,$C$7:$E$9,3,FALSE)*'2.3.1 Cost_Sum'!U133</f>
        <v>0</v>
      </c>
      <c r="U116" s="60">
        <f ca="1">HLOOKUP($C$4,$C$7:$E$9,3,FALSE)*'2.3.1 Cost_Sum'!V133</f>
        <v>0</v>
      </c>
      <c r="V116" s="60">
        <f ca="1">HLOOKUP($C$4,$C$7:$E$9,3,FALSE)*'2.3.1 Cost_Sum'!W133</f>
        <v>0</v>
      </c>
      <c r="W116" s="60">
        <f ca="1">HLOOKUP($C$4,$C$7:$E$9,3,FALSE)*'2.3.1 Cost_Sum'!X133</f>
        <v>0</v>
      </c>
      <c r="X116" s="60">
        <f ca="1">HLOOKUP($C$4,$C$7:$E$9,3,FALSE)*'2.3.1 Cost_Sum'!Y133</f>
        <v>0</v>
      </c>
      <c r="Y116" s="60">
        <f ca="1">HLOOKUP($C$4,$C$7:$E$9,3,FALSE)*'2.3.1 Cost_Sum'!Z133</f>
        <v>0</v>
      </c>
      <c r="Z116" s="60">
        <f ca="1">HLOOKUP($C$4,$C$7:$E$9,3,FALSE)*'2.3.1 Cost_Sum'!AA133</f>
        <v>0</v>
      </c>
      <c r="AA116" s="60">
        <f ca="1">HLOOKUP($C$4,$C$7:$E$9,3,FALSE)*'2.3.1 Cost_Sum'!AB133</f>
        <v>0</v>
      </c>
      <c r="AB116" s="60">
        <f ca="1">HLOOKUP($C$4,$C$7:$E$9,3,FALSE)*'2.3.1 Cost_Sum'!AC133</f>
        <v>0</v>
      </c>
      <c r="AC116" s="60">
        <f ca="1">HLOOKUP($C$4,$C$7:$E$9,3,FALSE)*'2.3.1 Cost_Sum'!AD133</f>
        <v>0</v>
      </c>
      <c r="AD116" s="60">
        <f ca="1">HLOOKUP($C$4,$C$7:$E$9,3,FALSE)*'2.3.1 Cost_Sum'!AE133</f>
        <v>0</v>
      </c>
      <c r="AE116" s="60">
        <f ca="1">HLOOKUP($C$4,$C$7:$E$9,3,FALSE)*'2.3.1 Cost_Sum'!AF133</f>
        <v>0</v>
      </c>
      <c r="AF116" s="60">
        <f ca="1">HLOOKUP($C$4,$C$7:$E$9,3,FALSE)*'2.3.1 Cost_Sum'!AG133</f>
        <v>0</v>
      </c>
      <c r="AG116" s="60">
        <f ca="1">HLOOKUP($C$4,$C$7:$E$9,3,FALSE)*'2.3.1 Cost_Sum'!AH133</f>
        <v>0</v>
      </c>
      <c r="AH116" s="60">
        <f ca="1">HLOOKUP($C$4,$C$7:$E$9,3,FALSE)*'2.3.1 Cost_Sum'!AI133</f>
        <v>0</v>
      </c>
    </row>
    <row r="117" spans="1:34" s="40" customFormat="1" ht="14.4" customHeight="1" x14ac:dyDescent="0.3">
      <c r="A117"/>
      <c r="B117" s="229">
        <f t="shared" ref="B117:B118" si="48">E117+NPV(HLOOKUP($C$3,$C$7:$E$9,2,FALSE),F117:AH117)</f>
        <v>0</v>
      </c>
      <c r="C117" s="229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" customHeight="1" x14ac:dyDescent="0.3">
      <c r="B118" s="229">
        <f t="shared" si="48"/>
        <v>0</v>
      </c>
      <c r="C118" s="229">
        <f t="shared" si="49"/>
        <v>0</v>
      </c>
      <c r="D118" t="s">
        <v>401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" customHeight="1" x14ac:dyDescent="0.3">
      <c r="B119" s="229">
        <f ca="1">E119+NPV(HLOOKUP($C$3,$C$7:$E$9,2,FALSE),F119:AH119)</f>
        <v>0</v>
      </c>
      <c r="C119" s="229">
        <f ca="1">SUM(E119:AH119)</f>
        <v>0</v>
      </c>
      <c r="D119" t="s">
        <v>402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ca="1" si="52"/>
        <v>0</v>
      </c>
      <c r="M119" s="60">
        <f t="shared" ca="1" si="52"/>
        <v>0</v>
      </c>
      <c r="N119" s="60">
        <f t="shared" ca="1" si="52"/>
        <v>0</v>
      </c>
      <c r="O119" s="60">
        <f t="shared" ca="1" si="52"/>
        <v>0</v>
      </c>
      <c r="P119" s="60">
        <f t="shared" ca="1" si="52"/>
        <v>0</v>
      </c>
      <c r="Q119" s="60">
        <f t="shared" ca="1" si="52"/>
        <v>0</v>
      </c>
      <c r="R119" s="60">
        <f t="shared" ca="1" si="52"/>
        <v>0</v>
      </c>
      <c r="S119" s="60">
        <f t="shared" ca="1" si="52"/>
        <v>0</v>
      </c>
      <c r="T119" s="60">
        <f t="shared" ca="1" si="52"/>
        <v>0</v>
      </c>
      <c r="U119" s="60">
        <f t="shared" ca="1" si="52"/>
        <v>0</v>
      </c>
      <c r="V119" s="60">
        <f t="shared" ca="1" si="52"/>
        <v>0</v>
      </c>
      <c r="W119" s="60">
        <f t="shared" ca="1" si="52"/>
        <v>0</v>
      </c>
      <c r="X119" s="60">
        <f t="shared" ca="1" si="52"/>
        <v>0</v>
      </c>
      <c r="Y119" s="60">
        <f t="shared" ca="1" si="52"/>
        <v>0</v>
      </c>
      <c r="Z119" s="60">
        <f t="shared" ca="1" si="52"/>
        <v>0</v>
      </c>
      <c r="AA119" s="60">
        <f t="shared" ca="1" si="52"/>
        <v>0</v>
      </c>
      <c r="AB119" s="60">
        <f t="shared" ca="1" si="52"/>
        <v>0</v>
      </c>
      <c r="AC119" s="60">
        <f t="shared" ca="1" si="52"/>
        <v>0</v>
      </c>
      <c r="AD119" s="60">
        <f t="shared" ca="1" si="52"/>
        <v>0</v>
      </c>
      <c r="AE119" s="60">
        <f t="shared" ca="1" si="52"/>
        <v>0</v>
      </c>
      <c r="AF119" s="60">
        <f t="shared" ca="1" si="52"/>
        <v>0</v>
      </c>
      <c r="AG119" s="60">
        <f t="shared" ca="1" si="52"/>
        <v>0</v>
      </c>
      <c r="AH119" s="60">
        <f t="shared" ca="1" si="52"/>
        <v>0</v>
      </c>
    </row>
    <row r="120" spans="1:34" ht="14.4" customHeight="1" x14ac:dyDescent="0.3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29"/>
      <c r="C122" s="229"/>
      <c r="D122" t="s">
        <v>204</v>
      </c>
      <c r="E122" s="53" cm="1">
        <f t="array" ref="E122:AH122">TRANSPOSE(Option_6_SR_Base)*HLOOKUP($C$5,$C$7:$E$10,4,FALSE)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" customHeight="1" x14ac:dyDescent="0.3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29"/>
      <c r="C124" s="229"/>
      <c r="D124" t="s">
        <v>404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38">
        <f>IF(SUM($E116:G116)&lt;=0,0,-PMT($C$8,VLOOKUP($B114,$B$11:$C$20,2,FALSE),$B116))</f>
        <v>0</v>
      </c>
      <c r="H124" s="239">
        <f>IF(SUM($E116:H116)&lt;=0,0,-PMT($C$8,VLOOKUP($B114,$B$11:$C$20,2,FALSE),$B116))</f>
        <v>0</v>
      </c>
      <c r="I124" s="239">
        <f>IF(SUM($E116:I116)&lt;=0,0,-PMT($C$8,VLOOKUP($B114,$B$11:$C$20,2,FALSE),$B116))</f>
        <v>0</v>
      </c>
      <c r="J124" s="239">
        <f>IF(SUM($E116:J116)&lt;=0,0,-PMT($C$8,VLOOKUP($B114,$B$11:$C$20,2,FALSE),$B116))</f>
        <v>0</v>
      </c>
      <c r="K124" s="240">
        <f>IF(SUM($E116:K116)&lt;=0,0,-PMT($C$8,VLOOKUP($B114,$B$11:$C$20,2,FALSE),$B116))</f>
        <v>0</v>
      </c>
      <c r="L124" s="53">
        <f ca="1">IF(SUM($E116:L116)&lt;=0,0,-PMT($C$8,VLOOKUP($B114,$B$11:$C$20,2,FALSE),$B116))</f>
        <v>0</v>
      </c>
      <c r="M124" s="53">
        <f ca="1">IF(SUM($E116:M116)&lt;=0,0,-PMT($C$8,VLOOKUP($B114,$B$11:$C$20,2,FALSE),$B116))</f>
        <v>0</v>
      </c>
      <c r="N124" s="53">
        <f ca="1">IF(SUM($E116:N116)&lt;=0,0,-PMT($C$8,VLOOKUP($B114,$B$11:$C$20,2,FALSE),$B116))</f>
        <v>0</v>
      </c>
      <c r="O124" s="53">
        <f ca="1">IF(SUM($E116:O116)&lt;=0,0,-PMT($C$8,VLOOKUP($B114,$B$11:$C$20,2,FALSE),$B116))</f>
        <v>0</v>
      </c>
      <c r="P124" s="53">
        <f ca="1">IF(SUM($E116:P116)&lt;=0,0,-PMT($C$8,VLOOKUP($B114,$B$11:$C$20,2,FALSE),$B116))</f>
        <v>0</v>
      </c>
      <c r="Q124" s="53">
        <f ca="1">IF(SUM($E116:Q116)&lt;=0,0,-PMT($C$8,VLOOKUP($B114,$B$11:$C$20,2,FALSE),$B116))</f>
        <v>0</v>
      </c>
      <c r="R124" s="53">
        <f ca="1">IF(SUM($E116:R116)&lt;=0,0,-PMT($C$8,VLOOKUP($B114,$B$11:$C$20,2,FALSE),$B116))</f>
        <v>0</v>
      </c>
      <c r="S124" s="53">
        <f ca="1">IF(SUM($E116:S116)&lt;=0,0,-PMT($C$8,VLOOKUP($B114,$B$11:$C$20,2,FALSE),$B116))</f>
        <v>0</v>
      </c>
      <c r="T124" s="53">
        <f ca="1">IF(SUM($E116:T116)&lt;=0,0,-PMT($C$8,VLOOKUP($B114,$B$11:$C$20,2,FALSE),$B116))</f>
        <v>0</v>
      </c>
      <c r="U124" s="53">
        <f ca="1">IF(SUM($E116:U116)&lt;=0,0,-PMT($C$8,VLOOKUP($B114,$B$11:$C$20,2,FALSE),$B116))</f>
        <v>0</v>
      </c>
      <c r="V124" s="53">
        <f ca="1">IF(SUM($E116:V116)&lt;=0,0,-PMT($C$8,VLOOKUP($B114,$B$11:$C$20,2,FALSE),$B116))</f>
        <v>0</v>
      </c>
      <c r="W124" s="53">
        <f ca="1">IF(SUM($E116:W116)&lt;=0,0,-PMT($C$8,VLOOKUP($B114,$B$11:$C$20,2,FALSE),$B116))</f>
        <v>0</v>
      </c>
      <c r="X124" s="53">
        <f ca="1">IF(SUM($E116:X116)&lt;=0,0,-PMT($C$8,VLOOKUP($B114,$B$11:$C$20,2,FALSE),$B116))</f>
        <v>0</v>
      </c>
      <c r="Y124" s="53">
        <f ca="1">IF(SUM($E116:Y116)&lt;=0,0,-PMT($C$8,VLOOKUP($B114,$B$11:$C$20,2,FALSE),$B116))</f>
        <v>0</v>
      </c>
      <c r="Z124" s="53">
        <f ca="1">IF(SUM($E116:Z116)&lt;=0,0,-PMT($C$8,VLOOKUP($B114,$B$11:$C$20,2,FALSE),$B116))</f>
        <v>0</v>
      </c>
      <c r="AA124" s="53">
        <f ca="1">IF(SUM($E116:AA116)&lt;=0,0,-PMT($C$8,VLOOKUP($B114,$B$11:$C$20,2,FALSE),$B116))</f>
        <v>0</v>
      </c>
      <c r="AB124" s="53">
        <f ca="1">IF(SUM($E116:AB116)&lt;=0,0,-PMT($C$8,VLOOKUP($B114,$B$11:$C$20,2,FALSE),$B116))</f>
        <v>0</v>
      </c>
      <c r="AC124" s="53">
        <f ca="1">IF(SUM($E116:AC116)&lt;=0,0,-PMT($C$8,VLOOKUP($B114,$B$11:$C$20,2,FALSE),$B116))</f>
        <v>0</v>
      </c>
      <c r="AD124" s="53">
        <f ca="1">IF(SUM($E116:AD116)&lt;=0,0,-PMT($C$8,VLOOKUP($B114,$B$11:$C$20,2,FALSE),$B116))</f>
        <v>0</v>
      </c>
      <c r="AE124" s="53">
        <f ca="1">IF(SUM($E116:AE116)&lt;=0,0,-PMT($C$8,VLOOKUP($B114,$B$11:$C$20,2,FALSE),$B116))</f>
        <v>0</v>
      </c>
      <c r="AF124" s="53">
        <f ca="1">IF(SUM($E116:AF116)&lt;=0,0,-PMT($C$8,VLOOKUP($B114,$B$11:$C$20,2,FALSE),$B116))</f>
        <v>0</v>
      </c>
      <c r="AG124" s="53">
        <f ca="1">IF(SUM($E116:AG116)&lt;=0,0,-PMT($C$8,VLOOKUP($B114,$B$11:$C$20,2,FALSE),$B116))</f>
        <v>0</v>
      </c>
      <c r="AH124" s="53">
        <f ca="1">IF(SUM($E116:AH116)&lt;=0,0,-PMT($C$8,VLOOKUP($B114,$B$11:$C$20,2,FALSE),$B116))</f>
        <v>0</v>
      </c>
    </row>
    <row r="125" spans="1:34" ht="14.4" customHeight="1" x14ac:dyDescent="0.3">
      <c r="B125" s="229"/>
      <c r="C125" s="229"/>
      <c r="D125" t="s">
        <v>405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0">
        <f t="shared" si="53"/>
        <v>0</v>
      </c>
      <c r="I125" s="230">
        <f t="shared" si="53"/>
        <v>0</v>
      </c>
      <c r="J125" s="230">
        <f t="shared" si="53"/>
        <v>0</v>
      </c>
      <c r="K125" s="56">
        <f t="shared" si="53"/>
        <v>0</v>
      </c>
      <c r="L125" s="53">
        <f t="shared" ca="1" si="53"/>
        <v>0</v>
      </c>
      <c r="M125" s="53">
        <f t="shared" ca="1" si="53"/>
        <v>0</v>
      </c>
      <c r="N125" s="53">
        <f t="shared" ca="1" si="53"/>
        <v>0</v>
      </c>
      <c r="O125" s="53">
        <f t="shared" ca="1" si="53"/>
        <v>0</v>
      </c>
      <c r="P125" s="53">
        <f t="shared" ca="1" si="53"/>
        <v>0</v>
      </c>
      <c r="Q125" s="53">
        <f t="shared" ca="1" si="53"/>
        <v>0</v>
      </c>
      <c r="R125" s="53">
        <f t="shared" ca="1" si="53"/>
        <v>0</v>
      </c>
      <c r="S125" s="53">
        <f t="shared" ca="1" si="53"/>
        <v>0</v>
      </c>
      <c r="T125" s="53">
        <f t="shared" ca="1" si="53"/>
        <v>0</v>
      </c>
      <c r="U125" s="53">
        <f t="shared" ca="1" si="53"/>
        <v>0</v>
      </c>
      <c r="V125" s="53">
        <f t="shared" ca="1" si="53"/>
        <v>0</v>
      </c>
      <c r="W125" s="53">
        <f t="shared" ca="1" si="53"/>
        <v>0</v>
      </c>
      <c r="X125" s="53">
        <f t="shared" ca="1" si="53"/>
        <v>0</v>
      </c>
      <c r="Y125" s="53">
        <f t="shared" ca="1" si="53"/>
        <v>0</v>
      </c>
      <c r="Z125" s="53">
        <f t="shared" ca="1" si="53"/>
        <v>0</v>
      </c>
      <c r="AA125" s="53">
        <f t="shared" ca="1" si="53"/>
        <v>0</v>
      </c>
      <c r="AB125" s="53">
        <f t="shared" ca="1" si="53"/>
        <v>0</v>
      </c>
      <c r="AC125" s="53">
        <f t="shared" ca="1" si="53"/>
        <v>0</v>
      </c>
      <c r="AD125" s="53">
        <f t="shared" ca="1" si="53"/>
        <v>0</v>
      </c>
      <c r="AE125" s="53">
        <f t="shared" ca="1" si="53"/>
        <v>0</v>
      </c>
      <c r="AF125" s="53">
        <f t="shared" ca="1" si="53"/>
        <v>0</v>
      </c>
      <c r="AG125" s="53">
        <f t="shared" ca="1" si="53"/>
        <v>0</v>
      </c>
      <c r="AH125" s="53">
        <f t="shared" ca="1" si="53"/>
        <v>0</v>
      </c>
    </row>
    <row r="126" spans="1:34" ht="14.4" customHeight="1" x14ac:dyDescent="0.3">
      <c r="B126" s="229"/>
      <c r="C126" s="229"/>
      <c r="D126" t="s">
        <v>406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0</v>
      </c>
      <c r="J126" s="230">
        <f t="shared" si="54"/>
        <v>0</v>
      </c>
      <c r="K126" s="56">
        <f t="shared" si="54"/>
        <v>0</v>
      </c>
      <c r="L126" s="53">
        <f t="shared" ca="1" si="54"/>
        <v>0</v>
      </c>
      <c r="M126" s="53">
        <f t="shared" ca="1" si="54"/>
        <v>0</v>
      </c>
      <c r="N126" s="53">
        <f t="shared" ca="1" si="54"/>
        <v>0</v>
      </c>
      <c r="O126" s="53">
        <f t="shared" ca="1" si="54"/>
        <v>0</v>
      </c>
      <c r="P126" s="53">
        <f t="shared" ca="1" si="54"/>
        <v>0</v>
      </c>
      <c r="Q126" s="53">
        <f t="shared" ca="1" si="54"/>
        <v>0</v>
      </c>
      <c r="R126" s="53">
        <f t="shared" ca="1" si="54"/>
        <v>0</v>
      </c>
      <c r="S126" s="53">
        <f t="shared" ca="1" si="54"/>
        <v>0</v>
      </c>
      <c r="T126" s="53">
        <f t="shared" ca="1" si="54"/>
        <v>0</v>
      </c>
      <c r="U126" s="53">
        <f t="shared" ca="1" si="54"/>
        <v>0</v>
      </c>
      <c r="V126" s="53">
        <f t="shared" ca="1" si="54"/>
        <v>0</v>
      </c>
      <c r="W126" s="53">
        <f t="shared" ca="1" si="54"/>
        <v>0</v>
      </c>
      <c r="X126" s="53">
        <f t="shared" ca="1" si="54"/>
        <v>0</v>
      </c>
      <c r="Y126" s="53">
        <f t="shared" ca="1" si="54"/>
        <v>0</v>
      </c>
      <c r="Z126" s="53">
        <f t="shared" ca="1" si="54"/>
        <v>0</v>
      </c>
      <c r="AA126" s="53">
        <f t="shared" ca="1" si="54"/>
        <v>0</v>
      </c>
      <c r="AB126" s="53">
        <f t="shared" ca="1" si="54"/>
        <v>0</v>
      </c>
      <c r="AC126" s="53">
        <f t="shared" ca="1" si="54"/>
        <v>0</v>
      </c>
      <c r="AD126" s="53">
        <f t="shared" ca="1" si="54"/>
        <v>0</v>
      </c>
      <c r="AE126" s="53">
        <f t="shared" ca="1" si="54"/>
        <v>0</v>
      </c>
      <c r="AF126" s="53">
        <f t="shared" ca="1" si="54"/>
        <v>0</v>
      </c>
      <c r="AG126" s="53">
        <f t="shared" ca="1" si="54"/>
        <v>0</v>
      </c>
      <c r="AH126" s="53">
        <f t="shared" ca="1" si="54"/>
        <v>0</v>
      </c>
    </row>
    <row r="127" spans="1:34" x14ac:dyDescent="0.3">
      <c r="B127" s="229"/>
      <c r="C127" s="229"/>
      <c r="D127" t="s">
        <v>227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 ca="1">IF(AND(L126=1,SUM($E126:L126)=1),"Yes","-")</f>
        <v>-</v>
      </c>
      <c r="M127" s="61" t="str">
        <f ca="1">IF(AND(M126=1,SUM($E126:M126)=1),"Yes","-")</f>
        <v>-</v>
      </c>
      <c r="N127" s="61" t="str">
        <f ca="1">IF(AND(N126=1,SUM($E126:N126)=1),"Yes","-")</f>
        <v>-</v>
      </c>
      <c r="O127" s="61" t="str">
        <f ca="1">IF(AND(O126=1,SUM($E126:O126)=1),"Yes","-")</f>
        <v>-</v>
      </c>
      <c r="P127" s="61" t="str">
        <f ca="1">IF(AND(P126=1,SUM($E126:P126)=1),"Yes","-")</f>
        <v>-</v>
      </c>
      <c r="Q127" s="61" t="str">
        <f ca="1">IF(AND(Q126=1,SUM($E126:Q126)=1),"Yes","-")</f>
        <v>-</v>
      </c>
      <c r="R127" s="61" t="str">
        <f ca="1">IF(AND(R126=1,SUM($E126:R126)=1),"Yes","-")</f>
        <v>-</v>
      </c>
      <c r="S127" s="61" t="str">
        <f ca="1">IF(AND(S126=1,SUM($E126:S126)=1),"Yes","-")</f>
        <v>-</v>
      </c>
      <c r="T127" s="61" t="str">
        <f ca="1">IF(AND(T126=1,SUM($E126:T126)=1),"Yes","-")</f>
        <v>-</v>
      </c>
      <c r="U127" s="61" t="str">
        <f ca="1">IF(AND(U126=1,SUM($E126:U126)=1),"Yes","-")</f>
        <v>-</v>
      </c>
      <c r="V127" s="61" t="str">
        <f ca="1">IF(AND(V126=1,SUM($E126:V126)=1),"Yes","-")</f>
        <v>-</v>
      </c>
      <c r="W127" s="61" t="str">
        <f ca="1">IF(AND(W126=1,SUM($E126:W126)=1),"Yes","-")</f>
        <v>-</v>
      </c>
      <c r="X127" s="61" t="str">
        <f ca="1">IF(AND(X126=1,SUM($E126:X126)=1),"Yes","-")</f>
        <v>-</v>
      </c>
      <c r="Y127" s="61" t="str">
        <f ca="1">IF(AND(Y126=1,SUM($E126:Y126)=1),"Yes","-")</f>
        <v>-</v>
      </c>
      <c r="Z127" s="61" t="str">
        <f ca="1">IF(AND(Z126=1,SUM($E126:Z126)=1),"Yes","-")</f>
        <v>-</v>
      </c>
      <c r="AA127" s="61" t="str">
        <f ca="1">IF(AND(AA126=1,SUM($E126:AA126)=1),"Yes","-")</f>
        <v>-</v>
      </c>
      <c r="AB127" s="61" t="str">
        <f ca="1">IF(AND(AB126=1,SUM($E126:AB126)=1),"Yes","-")</f>
        <v>-</v>
      </c>
      <c r="AC127" s="61" t="str">
        <f ca="1">IF(AND(AC126=1,SUM($E126:AC126)=1),"Yes","-")</f>
        <v>-</v>
      </c>
      <c r="AD127" s="61" t="str">
        <f ca="1">IF(AND(AD126=1,SUM($E126:AD126)=1),"Yes","-")</f>
        <v>-</v>
      </c>
      <c r="AE127" s="61" t="str">
        <f ca="1">IF(AND(AE126=1,SUM($E126:AE126)=1),"Yes","-")</f>
        <v>-</v>
      </c>
      <c r="AF127" s="61" t="str">
        <f ca="1">IF(AND(AF126=1,SUM($E126:AF126)=1),"Yes","-")</f>
        <v>-</v>
      </c>
      <c r="AG127" s="61" t="str">
        <f ca="1">IF(AND(AG126=1,SUM($E126:AG126)=1),"Yes","-")</f>
        <v>-</v>
      </c>
      <c r="AH127" s="61" t="str">
        <f ca="1">IF(AND(AH126=1,SUM($E126:AH126)=1),"Yes","-")</f>
        <v>-</v>
      </c>
    </row>
    <row r="128" spans="1:34" ht="14.4" customHeight="1" x14ac:dyDescent="0.3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41" t="s">
        <v>407</v>
      </c>
      <c r="B129" s="229">
        <f ca="1">E129+NPV(HLOOKUP($C$3,$C$7:$E$9,2,FALSE),F129:AH129)</f>
        <v>0</v>
      </c>
      <c r="C129" s="229">
        <f ca="1">SUM(E129:AH129)</f>
        <v>0</v>
      </c>
      <c r="D129" t="s">
        <v>93</v>
      </c>
      <c r="E129" s="60" cm="1">
        <f t="array" aca="1" ref="E129" ca="1">IFERROR(INDEX($E116:$AH116, MAX(1,COLUMN(E129) - MATCH("Yes",$E127:$AH127,0))), 0)</f>
        <v>0</v>
      </c>
      <c r="F129" s="60" cm="1">
        <f t="array" aca="1" ref="F129" ca="1">IFERROR(INDEX($E116:$AH116, MAX(1,COLUMN(F129) - MATCH("Yes",$E127:$AH127,0))), 0)</f>
        <v>0</v>
      </c>
      <c r="G129" s="62" cm="1">
        <f t="array" aca="1" ref="G129" ca="1">IFERROR(INDEX($E116:$AH116, MAX(1,COLUMN(G129) - MATCH("Yes",$E127:$AH127,0))), 0)</f>
        <v>0</v>
      </c>
      <c r="H129" s="231" cm="1">
        <f t="array" aca="1" ref="H129" ca="1">IFERROR(INDEX($E116:$AH116, MAX(1,COLUMN(H129) - MATCH("Yes",$E127:$AH127,0))), 0)</f>
        <v>0</v>
      </c>
      <c r="I129" s="231" cm="1">
        <f t="array" aca="1" ref="I129" ca="1">IFERROR(INDEX($E116:$AH116, MAX(1,COLUMN(I129) - MATCH("Yes",$E127:$AH127,0))), 0)</f>
        <v>0</v>
      </c>
      <c r="J129" s="231" cm="1">
        <f t="array" aca="1" ref="J129" ca="1">IFERROR(INDEX($E116:$AH116, MAX(1,COLUMN(J129) - MATCH("Yes",$E127:$AH127,0))), 0)</f>
        <v>0</v>
      </c>
      <c r="K129" s="64" cm="1">
        <f t="array" aca="1" ref="K129" ca="1">IFERROR(INDEX($E116:$AH116, MAX(1,COLUMN(K129) - MATCH("Yes",$E127:$AH127,0))), 0)</f>
        <v>0</v>
      </c>
      <c r="L129" s="60" cm="1">
        <f t="array" aca="1" ref="L129" ca="1">IFERROR(INDEX($E116:$AH116, MAX(1,COLUMN(L129) - MATCH("Yes",$E127:$AH127,0))), 0)</f>
        <v>0</v>
      </c>
      <c r="M129" s="60" cm="1">
        <f t="array" aca="1" ref="M129" ca="1">IFERROR(INDEX($E116:$AH116, MAX(1,COLUMN(M129) - MATCH("Yes",$E127:$AH127,0))), 0)</f>
        <v>0</v>
      </c>
      <c r="N129" s="60" cm="1">
        <f t="array" aca="1" ref="N129" ca="1">IFERROR(INDEX($E116:$AH116, MAX(1,COLUMN(N129) - MATCH("Yes",$E127:$AH127,0))), 0)</f>
        <v>0</v>
      </c>
      <c r="O129" s="60" cm="1">
        <f t="array" aca="1" ref="O129" ca="1">IFERROR(INDEX($E116:$AH116, MAX(1,COLUMN(O129) - MATCH("Yes",$E127:$AH127,0))), 0)</f>
        <v>0</v>
      </c>
      <c r="P129" s="60" cm="1">
        <f t="array" aca="1" ref="P129" ca="1">IFERROR(INDEX($E116:$AH116, MAX(1,COLUMN(P129) - MATCH("Yes",$E127:$AH127,0))), 0)</f>
        <v>0</v>
      </c>
      <c r="Q129" s="60" cm="1">
        <f t="array" aca="1" ref="Q129" ca="1">IFERROR(INDEX($E116:$AH116, MAX(1,COLUMN(Q129) - MATCH("Yes",$E127:$AH127,0))), 0)</f>
        <v>0</v>
      </c>
      <c r="R129" s="60" cm="1">
        <f t="array" aca="1" ref="R129" ca="1">IFERROR(INDEX($E116:$AH116, MAX(1,COLUMN(R129) - MATCH("Yes",$E127:$AH127,0))), 0)</f>
        <v>0</v>
      </c>
      <c r="S129" s="60" cm="1">
        <f t="array" aca="1" ref="S129" ca="1">IFERROR(INDEX($E116:$AH116, MAX(1,COLUMN(S129) - MATCH("Yes",$E127:$AH127,0))), 0)</f>
        <v>0</v>
      </c>
      <c r="T129" s="60" cm="1">
        <f t="array" aca="1" ref="T129" ca="1">IFERROR(INDEX($E116:$AH116, MAX(1,COLUMN(T129) - MATCH("Yes",$E127:$AH127,0))), 0)</f>
        <v>0</v>
      </c>
      <c r="U129" s="60" cm="1">
        <f t="array" aca="1" ref="U129" ca="1">IFERROR(INDEX($E116:$AH116, MAX(1,COLUMN(U129) - MATCH("Yes",$E127:$AH127,0))), 0)</f>
        <v>0</v>
      </c>
      <c r="V129" s="60" cm="1">
        <f t="array" aca="1" ref="V129" ca="1">IFERROR(INDEX($E116:$AH116, MAX(1,COLUMN(V129) - MATCH("Yes",$E127:$AH127,0))), 0)</f>
        <v>0</v>
      </c>
      <c r="W129" s="60" cm="1">
        <f t="array" aca="1" ref="W129" ca="1">IFERROR(INDEX($E116:$AH116, MAX(1,COLUMN(W129) - MATCH("Yes",$E127:$AH127,0))), 0)</f>
        <v>0</v>
      </c>
      <c r="X129" s="60" cm="1">
        <f t="array" aca="1" ref="X129" ca="1">IFERROR(INDEX($E116:$AH116, MAX(1,COLUMN(X129) - MATCH("Yes",$E127:$AH127,0))), 0)</f>
        <v>0</v>
      </c>
      <c r="Y129" s="60" cm="1">
        <f t="array" aca="1" ref="Y129" ca="1">IFERROR(INDEX($E116:$AH116, MAX(1,COLUMN(Y129) - MATCH("Yes",$E127:$AH127,0))), 0)</f>
        <v>0</v>
      </c>
      <c r="Z129" s="60" cm="1">
        <f t="array" aca="1" ref="Z129" ca="1">IFERROR(INDEX($E116:$AH116, MAX(1,COLUMN(Z129) - MATCH("Yes",$E127:$AH127,0))), 0)</f>
        <v>0</v>
      </c>
      <c r="AA129" s="60" cm="1">
        <f t="array" aca="1" ref="AA129" ca="1">IFERROR(INDEX($E116:$AH116, MAX(1,COLUMN(AA129) - MATCH("Yes",$E127:$AH127,0))), 0)</f>
        <v>0</v>
      </c>
      <c r="AB129" s="60" cm="1">
        <f t="array" aca="1" ref="AB129" ca="1">IFERROR(INDEX($E116:$AH116, MAX(1,COLUMN(AB129) - MATCH("Yes",$E127:$AH127,0))), 0)</f>
        <v>0</v>
      </c>
      <c r="AC129" s="60" cm="1">
        <f t="array" aca="1" ref="AC129" ca="1">IFERROR(INDEX($E116:$AH116, MAX(1,COLUMN(AC129) - MATCH("Yes",$E127:$AH127,0))), 0)</f>
        <v>0</v>
      </c>
      <c r="AD129" s="60" cm="1">
        <f t="array" aca="1" ref="AD129" ca="1">IFERROR(INDEX($E116:$AH116, MAX(1,COLUMN(AD129) - MATCH("Yes",$E127:$AH127,0))), 0)</f>
        <v>0</v>
      </c>
      <c r="AE129" s="60" cm="1">
        <f t="array" aca="1" ref="AE129" ca="1">IFERROR(INDEX($E116:$AH116, MAX(1,COLUMN(AE129) - MATCH("Yes",$E127:$AH127,0))), 0)</f>
        <v>0</v>
      </c>
      <c r="AF129" s="60" cm="1">
        <f t="array" aca="1" ref="AF129" ca="1">IFERROR(INDEX($E116:$AH116, MAX(1,COLUMN(AF129) - MATCH("Yes",$E127:$AH127,0))), 0)</f>
        <v>0</v>
      </c>
      <c r="AG129" s="60" cm="1">
        <f t="array" aca="1" ref="AG129" ca="1">IFERROR(INDEX($E116:$AH116, MAX(1,COLUMN(AG129) - MATCH("Yes",$E127:$AH127,0))), 0)</f>
        <v>0</v>
      </c>
      <c r="AH129" s="60" cm="1">
        <f t="array" aca="1" ref="AH129" ca="1">IFERROR(INDEX($E116:$AH116, MAX(1,COLUMN(AH129) - MATCH("Yes",$E127:$AH127,0))), 0)</f>
        <v>0</v>
      </c>
    </row>
    <row r="130" spans="1:34" ht="14.4" customHeight="1" x14ac:dyDescent="0.3">
      <c r="A130" s="241"/>
      <c r="B130" s="229">
        <f t="shared" ref="B130:B131" ca="1" si="55">E130+NPV(HLOOKUP($C$3,$C$7:$E$9,2,FALSE),F130:AH130)</f>
        <v>0</v>
      </c>
      <c r="C130" s="229">
        <f t="shared" ref="C130:C131" ca="1" si="56">SUM(E130:AH130)</f>
        <v>0</v>
      </c>
      <c r="D130" t="s">
        <v>97</v>
      </c>
      <c r="E130" s="60">
        <f t="shared" ref="E130:AH130" ca="1" si="57">IF(SUM(E126:AH126)=0, E117, PRODUCT(E117*E126))</f>
        <v>0</v>
      </c>
      <c r="F130" s="60">
        <f t="shared" ca="1" si="57"/>
        <v>0</v>
      </c>
      <c r="G130" s="62">
        <f t="shared" ca="1" si="57"/>
        <v>0</v>
      </c>
      <c r="H130" s="231">
        <f t="shared" ca="1" si="57"/>
        <v>0</v>
      </c>
      <c r="I130" s="231">
        <f t="shared" ca="1" si="57"/>
        <v>0</v>
      </c>
      <c r="J130" s="231">
        <f t="shared" ca="1" si="57"/>
        <v>0</v>
      </c>
      <c r="K130" s="64">
        <f t="shared" ca="1" si="57"/>
        <v>0</v>
      </c>
      <c r="L130" s="60">
        <f t="shared" ca="1" si="57"/>
        <v>0</v>
      </c>
      <c r="M130" s="60">
        <f t="shared" ca="1" si="57"/>
        <v>0</v>
      </c>
      <c r="N130" s="60">
        <f t="shared" ca="1" si="57"/>
        <v>0</v>
      </c>
      <c r="O130" s="60">
        <f t="shared" ca="1" si="57"/>
        <v>0</v>
      </c>
      <c r="P130" s="60">
        <f t="shared" ca="1" si="57"/>
        <v>0</v>
      </c>
      <c r="Q130" s="60">
        <f t="shared" ca="1" si="57"/>
        <v>0</v>
      </c>
      <c r="R130" s="60">
        <f t="shared" ca="1" si="57"/>
        <v>0</v>
      </c>
      <c r="S130" s="60">
        <f t="shared" ca="1" si="57"/>
        <v>0</v>
      </c>
      <c r="T130" s="60">
        <f t="shared" ca="1" si="57"/>
        <v>0</v>
      </c>
      <c r="U130" s="60">
        <f t="shared" ca="1" si="57"/>
        <v>0</v>
      </c>
      <c r="V130" s="60">
        <f t="shared" ca="1" si="57"/>
        <v>0</v>
      </c>
      <c r="W130" s="60">
        <f t="shared" ca="1" si="57"/>
        <v>0</v>
      </c>
      <c r="X130" s="60">
        <f t="shared" ca="1" si="57"/>
        <v>0</v>
      </c>
      <c r="Y130" s="60">
        <f t="shared" ca="1" si="57"/>
        <v>0</v>
      </c>
      <c r="Z130" s="60">
        <f t="shared" ca="1" si="57"/>
        <v>0</v>
      </c>
      <c r="AA130" s="60">
        <f t="shared" ca="1" si="57"/>
        <v>0</v>
      </c>
      <c r="AB130" s="60">
        <f t="shared" ca="1" si="57"/>
        <v>0</v>
      </c>
      <c r="AC130" s="60">
        <f t="shared" ca="1" si="57"/>
        <v>0</v>
      </c>
      <c r="AD130" s="60">
        <f t="shared" ca="1" si="57"/>
        <v>0</v>
      </c>
      <c r="AE130" s="60">
        <f t="shared" ca="1" si="57"/>
        <v>0</v>
      </c>
      <c r="AF130" s="60">
        <f t="shared" ca="1" si="57"/>
        <v>0</v>
      </c>
      <c r="AG130" s="60">
        <f t="shared" ca="1" si="57"/>
        <v>0</v>
      </c>
      <c r="AH130" s="60">
        <f t="shared" ca="1" si="57"/>
        <v>0</v>
      </c>
    </row>
    <row r="131" spans="1:34" ht="14.4" customHeight="1" x14ac:dyDescent="0.3">
      <c r="A131" s="241"/>
      <c r="B131" s="229">
        <f t="shared" ca="1" si="55"/>
        <v>0</v>
      </c>
      <c r="C131" s="229">
        <f t="shared" ca="1" si="56"/>
        <v>0</v>
      </c>
      <c r="D131" t="s">
        <v>401</v>
      </c>
      <c r="E131" s="60">
        <f t="shared" ref="E131:AH131" ca="1" si="58">IF(SUM(E126:AH126)=0, E117, PRODUCT(E118*E126))</f>
        <v>0</v>
      </c>
      <c r="F131" s="60">
        <f t="shared" ca="1" si="58"/>
        <v>0</v>
      </c>
      <c r="G131" s="62">
        <f t="shared" ca="1" si="58"/>
        <v>0</v>
      </c>
      <c r="H131" s="231">
        <f t="shared" ca="1" si="58"/>
        <v>0</v>
      </c>
      <c r="I131" s="231">
        <f t="shared" ca="1" si="58"/>
        <v>0</v>
      </c>
      <c r="J131" s="231">
        <f t="shared" ca="1" si="58"/>
        <v>0</v>
      </c>
      <c r="K131" s="64">
        <f t="shared" ca="1" si="58"/>
        <v>0</v>
      </c>
      <c r="L131" s="60">
        <f t="shared" ca="1" si="58"/>
        <v>0</v>
      </c>
      <c r="M131" s="60">
        <f t="shared" ca="1" si="58"/>
        <v>0</v>
      </c>
      <c r="N131" s="60">
        <f t="shared" ca="1" si="58"/>
        <v>0</v>
      </c>
      <c r="O131" s="60">
        <f t="shared" ca="1" si="58"/>
        <v>0</v>
      </c>
      <c r="P131" s="60">
        <f t="shared" ca="1" si="58"/>
        <v>0</v>
      </c>
      <c r="Q131" s="60">
        <f t="shared" ca="1" si="58"/>
        <v>0</v>
      </c>
      <c r="R131" s="60">
        <f t="shared" ca="1" si="58"/>
        <v>0</v>
      </c>
      <c r="S131" s="60">
        <f t="shared" ca="1" si="58"/>
        <v>0</v>
      </c>
      <c r="T131" s="60">
        <f t="shared" ca="1" si="58"/>
        <v>0</v>
      </c>
      <c r="U131" s="60">
        <f t="shared" ca="1" si="58"/>
        <v>0</v>
      </c>
      <c r="V131" s="60">
        <f t="shared" ca="1" si="58"/>
        <v>0</v>
      </c>
      <c r="W131" s="60">
        <f t="shared" ca="1" si="58"/>
        <v>0</v>
      </c>
      <c r="X131" s="60">
        <f t="shared" ca="1" si="58"/>
        <v>0</v>
      </c>
      <c r="Y131" s="60">
        <f t="shared" ca="1" si="58"/>
        <v>0</v>
      </c>
      <c r="Z131" s="60">
        <f t="shared" ca="1" si="58"/>
        <v>0</v>
      </c>
      <c r="AA131" s="60">
        <f t="shared" ca="1" si="58"/>
        <v>0</v>
      </c>
      <c r="AB131" s="60">
        <f t="shared" ca="1" si="58"/>
        <v>0</v>
      </c>
      <c r="AC131" s="60">
        <f t="shared" ca="1" si="58"/>
        <v>0</v>
      </c>
      <c r="AD131" s="60">
        <f t="shared" ca="1" si="58"/>
        <v>0</v>
      </c>
      <c r="AE131" s="60">
        <f t="shared" ca="1" si="58"/>
        <v>0</v>
      </c>
      <c r="AF131" s="60">
        <f t="shared" ca="1" si="58"/>
        <v>0</v>
      </c>
      <c r="AG131" s="60">
        <f t="shared" ca="1" si="58"/>
        <v>0</v>
      </c>
      <c r="AH131" s="60">
        <f t="shared" ca="1" si="58"/>
        <v>0</v>
      </c>
    </row>
    <row r="132" spans="1:34" ht="14.4" customHeight="1" x14ac:dyDescent="0.3">
      <c r="A132" s="241"/>
      <c r="B132" s="229">
        <f ca="1">E132+NPV(HLOOKUP($C$3,$C$7:$E$9,2,FALSE),F132:AH132)</f>
        <v>0</v>
      </c>
      <c r="C132" s="229">
        <f ca="1">SUM(E132:AH132)</f>
        <v>0</v>
      </c>
      <c r="D132" t="s">
        <v>402</v>
      </c>
      <c r="E132" s="45">
        <f t="shared" ref="E132:AH132" ca="1" si="59">E131-SUM(E129:E130)</f>
        <v>0</v>
      </c>
      <c r="F132" s="45">
        <f t="shared" ca="1" si="59"/>
        <v>0</v>
      </c>
      <c r="G132" s="54">
        <f t="shared" ca="1" si="59"/>
        <v>0</v>
      </c>
      <c r="H132" s="55">
        <f t="shared" ca="1" si="59"/>
        <v>0</v>
      </c>
      <c r="I132" s="55">
        <f t="shared" ca="1" si="59"/>
        <v>0</v>
      </c>
      <c r="J132" s="55">
        <f t="shared" ca="1" si="59"/>
        <v>0</v>
      </c>
      <c r="K132" s="56">
        <f t="shared" ca="1" si="59"/>
        <v>0</v>
      </c>
      <c r="L132" s="45">
        <f t="shared" ca="1" si="59"/>
        <v>0</v>
      </c>
      <c r="M132" s="60">
        <f t="shared" ca="1" si="59"/>
        <v>0</v>
      </c>
      <c r="N132" s="60">
        <f t="shared" ca="1" si="59"/>
        <v>0</v>
      </c>
      <c r="O132" s="60">
        <f t="shared" ca="1" si="59"/>
        <v>0</v>
      </c>
      <c r="P132" s="60">
        <f t="shared" ca="1" si="59"/>
        <v>0</v>
      </c>
      <c r="Q132" s="60">
        <f t="shared" ca="1" si="59"/>
        <v>0</v>
      </c>
      <c r="R132" s="60">
        <f t="shared" ca="1" si="59"/>
        <v>0</v>
      </c>
      <c r="S132" s="60">
        <f t="shared" ca="1" si="59"/>
        <v>0</v>
      </c>
      <c r="T132" s="60">
        <f t="shared" ca="1" si="59"/>
        <v>0</v>
      </c>
      <c r="U132" s="60">
        <f t="shared" ca="1" si="59"/>
        <v>0</v>
      </c>
      <c r="V132" s="60">
        <f t="shared" ca="1" si="59"/>
        <v>0</v>
      </c>
      <c r="W132" s="60">
        <f t="shared" ca="1" si="59"/>
        <v>0</v>
      </c>
      <c r="X132" s="60">
        <f t="shared" ca="1" si="59"/>
        <v>0</v>
      </c>
      <c r="Y132" s="60">
        <f t="shared" ca="1" si="59"/>
        <v>0</v>
      </c>
      <c r="Z132" s="60">
        <f t="shared" ca="1" si="59"/>
        <v>0</v>
      </c>
      <c r="AA132" s="60">
        <f t="shared" ca="1" si="59"/>
        <v>0</v>
      </c>
      <c r="AB132" s="60">
        <f t="shared" ca="1" si="59"/>
        <v>0</v>
      </c>
      <c r="AC132" s="60">
        <f t="shared" ca="1" si="59"/>
        <v>0</v>
      </c>
      <c r="AD132" s="60">
        <f t="shared" ca="1" si="59"/>
        <v>0</v>
      </c>
      <c r="AE132" s="60">
        <f t="shared" ca="1" si="59"/>
        <v>0</v>
      </c>
      <c r="AF132" s="60">
        <f t="shared" ca="1" si="59"/>
        <v>0</v>
      </c>
      <c r="AG132" s="60">
        <f t="shared" ca="1" si="59"/>
        <v>0</v>
      </c>
      <c r="AH132" s="60">
        <f t="shared" ca="1" si="59"/>
        <v>0</v>
      </c>
    </row>
    <row r="133" spans="1:34" ht="14.4" customHeight="1" thickBot="1" x14ac:dyDescent="0.35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214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42" t="s">
        <v>403</v>
      </c>
      <c r="B135" s="41" t="s">
        <v>220</v>
      </c>
      <c r="C135" s="41" t="s">
        <v>203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33">
        <f ca="1">E136+NPV(HLOOKUP($C$3,$C$7:$E$9,2,FALSE),F136:AH136)</f>
        <v>0</v>
      </c>
      <c r="C136" s="233">
        <f ca="1"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 ca="1">HLOOKUP($C$4,$C$7:$E$9,3,FALSE)*'2.3.1 Cost_Sum'!M158</f>
        <v>0</v>
      </c>
      <c r="M136" s="60">
        <f ca="1">HLOOKUP($C$4,$C$7:$E$9,3,FALSE)*'2.3.1 Cost_Sum'!N158</f>
        <v>0</v>
      </c>
      <c r="N136" s="60">
        <f ca="1">HLOOKUP($C$4,$C$7:$E$9,3,FALSE)*'2.3.1 Cost_Sum'!O158</f>
        <v>0</v>
      </c>
      <c r="O136" s="60">
        <f ca="1">HLOOKUP($C$4,$C$7:$E$9,3,FALSE)*'2.3.1 Cost_Sum'!P158</f>
        <v>0</v>
      </c>
      <c r="P136" s="60">
        <f ca="1">HLOOKUP($C$4,$C$7:$E$9,3,FALSE)*'2.3.1 Cost_Sum'!Q158</f>
        <v>0</v>
      </c>
      <c r="Q136" s="60">
        <f ca="1">HLOOKUP($C$4,$C$7:$E$9,3,FALSE)*'2.3.1 Cost_Sum'!R158</f>
        <v>0</v>
      </c>
      <c r="R136" s="60">
        <f ca="1">HLOOKUP($C$4,$C$7:$E$9,3,FALSE)*'2.3.1 Cost_Sum'!S158</f>
        <v>0</v>
      </c>
      <c r="S136" s="60">
        <f ca="1">HLOOKUP($C$4,$C$7:$E$9,3,FALSE)*'2.3.1 Cost_Sum'!T158</f>
        <v>0</v>
      </c>
      <c r="T136" s="60">
        <f ca="1">HLOOKUP($C$4,$C$7:$E$9,3,FALSE)*'2.3.1 Cost_Sum'!U158</f>
        <v>0</v>
      </c>
      <c r="U136" s="60">
        <f ca="1">HLOOKUP($C$4,$C$7:$E$9,3,FALSE)*'2.3.1 Cost_Sum'!V158</f>
        <v>0</v>
      </c>
      <c r="V136" s="60">
        <f ca="1">HLOOKUP($C$4,$C$7:$E$9,3,FALSE)*'2.3.1 Cost_Sum'!W158</f>
        <v>0</v>
      </c>
      <c r="W136" s="60">
        <f ca="1">HLOOKUP($C$4,$C$7:$E$9,3,FALSE)*'2.3.1 Cost_Sum'!X158</f>
        <v>0</v>
      </c>
      <c r="X136" s="60">
        <f ca="1">HLOOKUP($C$4,$C$7:$E$9,3,FALSE)*'2.3.1 Cost_Sum'!Y158</f>
        <v>0</v>
      </c>
      <c r="Y136" s="60">
        <f ca="1">HLOOKUP($C$4,$C$7:$E$9,3,FALSE)*'2.3.1 Cost_Sum'!Z158</f>
        <v>0</v>
      </c>
      <c r="Z136" s="60">
        <f ca="1">HLOOKUP($C$4,$C$7:$E$9,3,FALSE)*'2.3.1 Cost_Sum'!AA158</f>
        <v>0</v>
      </c>
      <c r="AA136" s="60">
        <f ca="1">HLOOKUP($C$4,$C$7:$E$9,3,FALSE)*'2.3.1 Cost_Sum'!AB158</f>
        <v>0</v>
      </c>
      <c r="AB136" s="60">
        <f ca="1">HLOOKUP($C$4,$C$7:$E$9,3,FALSE)*'2.3.1 Cost_Sum'!AC158</f>
        <v>0</v>
      </c>
      <c r="AC136" s="60">
        <f ca="1">HLOOKUP($C$4,$C$7:$E$9,3,FALSE)*'2.3.1 Cost_Sum'!AD158</f>
        <v>0</v>
      </c>
      <c r="AD136" s="60">
        <f ca="1">HLOOKUP($C$4,$C$7:$E$9,3,FALSE)*'2.3.1 Cost_Sum'!AE158</f>
        <v>0</v>
      </c>
      <c r="AE136" s="60">
        <f ca="1">HLOOKUP($C$4,$C$7:$E$9,3,FALSE)*'2.3.1 Cost_Sum'!AF158</f>
        <v>0</v>
      </c>
      <c r="AF136" s="60">
        <f ca="1">HLOOKUP($C$4,$C$7:$E$9,3,FALSE)*'2.3.1 Cost_Sum'!AG158</f>
        <v>0</v>
      </c>
      <c r="AG136" s="60">
        <f ca="1">HLOOKUP($C$4,$C$7:$E$9,3,FALSE)*'2.3.1 Cost_Sum'!AH158</f>
        <v>0</v>
      </c>
      <c r="AH136" s="60">
        <f ca="1">HLOOKUP($C$4,$C$7:$E$9,3,FALSE)*'2.3.1 Cost_Sum'!AI158</f>
        <v>0</v>
      </c>
    </row>
    <row r="137" spans="1:34" s="40" customFormat="1" ht="14.4" customHeight="1" x14ac:dyDescent="0.3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" customHeight="1" x14ac:dyDescent="0.3">
      <c r="B138" s="229">
        <f>E138+NPV(HLOOKUP($C$3,$C$7:$E$9,2,FALSE),F138:AH138)</f>
        <v>0</v>
      </c>
      <c r="C138" s="229">
        <f>SUM(E138:AH138)</f>
        <v>0</v>
      </c>
      <c r="D138" t="s">
        <v>401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" customHeight="1" x14ac:dyDescent="0.3">
      <c r="B139" s="229">
        <f ca="1">E139+NPV(HLOOKUP($C$3,$C$7:$E$9,2,FALSE),F139:AH139)</f>
        <v>0</v>
      </c>
      <c r="C139" s="229">
        <f ca="1">SUM(E139:AH139)</f>
        <v>0</v>
      </c>
      <c r="D139" t="s">
        <v>402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ca="1" si="62"/>
        <v>0</v>
      </c>
      <c r="M139" s="60">
        <f t="shared" ca="1" si="62"/>
        <v>0</v>
      </c>
      <c r="N139" s="60">
        <f t="shared" ca="1" si="62"/>
        <v>0</v>
      </c>
      <c r="O139" s="60">
        <f t="shared" ca="1" si="62"/>
        <v>0</v>
      </c>
      <c r="P139" s="60">
        <f t="shared" ca="1" si="62"/>
        <v>0</v>
      </c>
      <c r="Q139" s="60">
        <f t="shared" ca="1" si="62"/>
        <v>0</v>
      </c>
      <c r="R139" s="60">
        <f t="shared" ca="1" si="62"/>
        <v>0</v>
      </c>
      <c r="S139" s="60">
        <f t="shared" ca="1" si="62"/>
        <v>0</v>
      </c>
      <c r="T139" s="60">
        <f t="shared" ca="1" si="62"/>
        <v>0</v>
      </c>
      <c r="U139" s="60">
        <f t="shared" ca="1" si="62"/>
        <v>0</v>
      </c>
      <c r="V139" s="60">
        <f t="shared" ca="1" si="62"/>
        <v>0</v>
      </c>
      <c r="W139" s="60">
        <f t="shared" ca="1" si="62"/>
        <v>0</v>
      </c>
      <c r="X139" s="60">
        <f t="shared" ca="1" si="62"/>
        <v>0</v>
      </c>
      <c r="Y139" s="60">
        <f t="shared" ca="1" si="62"/>
        <v>0</v>
      </c>
      <c r="Z139" s="60">
        <f t="shared" ca="1" si="62"/>
        <v>0</v>
      </c>
      <c r="AA139" s="60">
        <f t="shared" ca="1" si="62"/>
        <v>0</v>
      </c>
      <c r="AB139" s="60">
        <f t="shared" ca="1" si="62"/>
        <v>0</v>
      </c>
      <c r="AC139" s="60">
        <f t="shared" ca="1" si="62"/>
        <v>0</v>
      </c>
      <c r="AD139" s="60">
        <f t="shared" ca="1" si="62"/>
        <v>0</v>
      </c>
      <c r="AE139" s="60">
        <f t="shared" ca="1" si="62"/>
        <v>0</v>
      </c>
      <c r="AF139" s="60">
        <f t="shared" ca="1" si="62"/>
        <v>0</v>
      </c>
      <c r="AG139" s="60">
        <f t="shared" ca="1" si="62"/>
        <v>0</v>
      </c>
      <c r="AH139" s="60">
        <f t="shared" ca="1" si="62"/>
        <v>0</v>
      </c>
    </row>
    <row r="140" spans="1:34" ht="14.4" customHeight="1" x14ac:dyDescent="0.3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29"/>
      <c r="C142" s="229"/>
      <c r="D142" t="s">
        <v>204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" customHeight="1" x14ac:dyDescent="0.3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29"/>
      <c r="C144" s="229"/>
      <c r="D144" t="s">
        <v>404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8">
        <f>IF(SUM($E136:G136)&lt;=0,0,-PMT($C$8,VLOOKUP($B134,$B$11:$C$20,2,FALSE),$B136))</f>
        <v>0</v>
      </c>
      <c r="H144" s="239">
        <f>IF(SUM($E136:H136)&lt;=0,0,-PMT($C$8,VLOOKUP($B134,$B$11:$C$20,2,FALSE),$B136))</f>
        <v>0</v>
      </c>
      <c r="I144" s="239">
        <f>IF(SUM($E136:I136)&lt;=0,0,-PMT($C$8,VLOOKUP($B134,$B$11:$C$20,2,FALSE),$B136))</f>
        <v>0</v>
      </c>
      <c r="J144" s="239">
        <f>IF(SUM($E136:J136)&lt;=0,0,-PMT($C$8,VLOOKUP($B134,$B$11:$C$20,2,FALSE),$B136))</f>
        <v>0</v>
      </c>
      <c r="K144" s="240">
        <f>IF(SUM($E136:K136)&lt;=0,0,-PMT($C$8,VLOOKUP($B134,$B$11:$C$20,2,FALSE),$B136))</f>
        <v>0</v>
      </c>
      <c r="L144" s="53">
        <f ca="1">IF(SUM($E136:L136)&lt;=0,0,-PMT($C$8,VLOOKUP($B134,$B$11:$C$20,2,FALSE),$B136))</f>
        <v>0</v>
      </c>
      <c r="M144" s="53">
        <f ca="1">IF(SUM($E136:M136)&lt;=0,0,-PMT($C$8,VLOOKUP($B134,$B$11:$C$20,2,FALSE),$B136))</f>
        <v>0</v>
      </c>
      <c r="N144" s="53">
        <f ca="1">IF(SUM($E136:N136)&lt;=0,0,-PMT($C$8,VLOOKUP($B134,$B$11:$C$20,2,FALSE),$B136))</f>
        <v>0</v>
      </c>
      <c r="O144" s="53">
        <f ca="1">IF(SUM($E136:O136)&lt;=0,0,-PMT($C$8,VLOOKUP($B134,$B$11:$C$20,2,FALSE),$B136))</f>
        <v>0</v>
      </c>
      <c r="P144" s="53">
        <f ca="1">IF(SUM($E136:P136)&lt;=0,0,-PMT($C$8,VLOOKUP($B134,$B$11:$C$20,2,FALSE),$B136))</f>
        <v>0</v>
      </c>
      <c r="Q144" s="53">
        <f ca="1">IF(SUM($E136:Q136)&lt;=0,0,-PMT($C$8,VLOOKUP($B134,$B$11:$C$20,2,FALSE),$B136))</f>
        <v>0</v>
      </c>
      <c r="R144" s="53">
        <f ca="1">IF(SUM($E136:R136)&lt;=0,0,-PMT($C$8,VLOOKUP($B134,$B$11:$C$20,2,FALSE),$B136))</f>
        <v>0</v>
      </c>
      <c r="S144" s="53">
        <f ca="1">IF(SUM($E136:S136)&lt;=0,0,-PMT($C$8,VLOOKUP($B134,$B$11:$C$20,2,FALSE),$B136))</f>
        <v>0</v>
      </c>
      <c r="T144" s="53">
        <f ca="1">IF(SUM($E136:T136)&lt;=0,0,-PMT($C$8,VLOOKUP($B134,$B$11:$C$20,2,FALSE),$B136))</f>
        <v>0</v>
      </c>
      <c r="U144" s="53">
        <f ca="1">IF(SUM($E136:U136)&lt;=0,0,-PMT($C$8,VLOOKUP($B134,$B$11:$C$20,2,FALSE),$B136))</f>
        <v>0</v>
      </c>
      <c r="V144" s="53">
        <f ca="1">IF(SUM($E136:V136)&lt;=0,0,-PMT($C$8,VLOOKUP($B134,$B$11:$C$20,2,FALSE),$B136))</f>
        <v>0</v>
      </c>
      <c r="W144" s="53">
        <f ca="1">IF(SUM($E136:W136)&lt;=0,0,-PMT($C$8,VLOOKUP($B134,$B$11:$C$20,2,FALSE),$B136))</f>
        <v>0</v>
      </c>
      <c r="X144" s="53">
        <f ca="1">IF(SUM($E136:X136)&lt;=0,0,-PMT($C$8,VLOOKUP($B134,$B$11:$C$20,2,FALSE),$B136))</f>
        <v>0</v>
      </c>
      <c r="Y144" s="53">
        <f ca="1">IF(SUM($E136:Y136)&lt;=0,0,-PMT($C$8,VLOOKUP($B134,$B$11:$C$20,2,FALSE),$B136))</f>
        <v>0</v>
      </c>
      <c r="Z144" s="53">
        <f ca="1">IF(SUM($E136:Z136)&lt;=0,0,-PMT($C$8,VLOOKUP($B134,$B$11:$C$20,2,FALSE),$B136))</f>
        <v>0</v>
      </c>
      <c r="AA144" s="53">
        <f ca="1">IF(SUM($E136:AA136)&lt;=0,0,-PMT($C$8,VLOOKUP($B134,$B$11:$C$20,2,FALSE),$B136))</f>
        <v>0</v>
      </c>
      <c r="AB144" s="53">
        <f ca="1">IF(SUM($E136:AB136)&lt;=0,0,-PMT($C$8,VLOOKUP($B134,$B$11:$C$20,2,FALSE),$B136))</f>
        <v>0</v>
      </c>
      <c r="AC144" s="53">
        <f ca="1">IF(SUM($E136:AC136)&lt;=0,0,-PMT($C$8,VLOOKUP($B134,$B$11:$C$20,2,FALSE),$B136))</f>
        <v>0</v>
      </c>
      <c r="AD144" s="53">
        <f ca="1">IF(SUM($E136:AD136)&lt;=0,0,-PMT($C$8,VLOOKUP($B134,$B$11:$C$20,2,FALSE),$B136))</f>
        <v>0</v>
      </c>
      <c r="AE144" s="53">
        <f ca="1">IF(SUM($E136:AE136)&lt;=0,0,-PMT($C$8,VLOOKUP($B134,$B$11:$C$20,2,FALSE),$B136))</f>
        <v>0</v>
      </c>
      <c r="AF144" s="53">
        <f ca="1">IF(SUM($E136:AF136)&lt;=0,0,-PMT($C$8,VLOOKUP($B134,$B$11:$C$20,2,FALSE),$B136))</f>
        <v>0</v>
      </c>
      <c r="AG144" s="53">
        <f ca="1">IF(SUM($E136:AG136)&lt;=0,0,-PMT($C$8,VLOOKUP($B134,$B$11:$C$20,2,FALSE),$B136))</f>
        <v>0</v>
      </c>
      <c r="AH144" s="53">
        <f ca="1">IF(SUM($E136:AH136)&lt;=0,0,-PMT($C$8,VLOOKUP($B134,$B$11:$C$20,2,FALSE),$B136))</f>
        <v>0</v>
      </c>
    </row>
    <row r="145" spans="1:34" ht="14.4" customHeight="1" x14ac:dyDescent="0.3">
      <c r="B145" s="229"/>
      <c r="C145" s="229"/>
      <c r="D145" t="s">
        <v>405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ca="1" si="63"/>
        <v>0</v>
      </c>
      <c r="M145" s="53">
        <f t="shared" ca="1" si="63"/>
        <v>0</v>
      </c>
      <c r="N145" s="53">
        <f t="shared" ca="1" si="63"/>
        <v>0</v>
      </c>
      <c r="O145" s="53">
        <f t="shared" ca="1" si="63"/>
        <v>0</v>
      </c>
      <c r="P145" s="53">
        <f t="shared" ca="1" si="63"/>
        <v>0</v>
      </c>
      <c r="Q145" s="53">
        <f t="shared" ca="1" si="63"/>
        <v>0</v>
      </c>
      <c r="R145" s="53">
        <f t="shared" ca="1" si="63"/>
        <v>0</v>
      </c>
      <c r="S145" s="53">
        <f t="shared" ca="1" si="63"/>
        <v>0</v>
      </c>
      <c r="T145" s="53">
        <f t="shared" ca="1" si="63"/>
        <v>0</v>
      </c>
      <c r="U145" s="53">
        <f t="shared" ca="1" si="63"/>
        <v>0</v>
      </c>
      <c r="V145" s="53">
        <f t="shared" ca="1" si="63"/>
        <v>0</v>
      </c>
      <c r="W145" s="53">
        <f t="shared" ca="1" si="63"/>
        <v>0</v>
      </c>
      <c r="X145" s="53">
        <f t="shared" ca="1" si="63"/>
        <v>0</v>
      </c>
      <c r="Y145" s="53">
        <f t="shared" ca="1" si="63"/>
        <v>0</v>
      </c>
      <c r="Z145" s="53">
        <f t="shared" ca="1" si="63"/>
        <v>0</v>
      </c>
      <c r="AA145" s="53">
        <f t="shared" ca="1" si="63"/>
        <v>0</v>
      </c>
      <c r="AB145" s="53">
        <f t="shared" ca="1" si="63"/>
        <v>0</v>
      </c>
      <c r="AC145" s="53">
        <f t="shared" ca="1" si="63"/>
        <v>0</v>
      </c>
      <c r="AD145" s="53">
        <f t="shared" ca="1" si="63"/>
        <v>0</v>
      </c>
      <c r="AE145" s="53">
        <f t="shared" ca="1" si="63"/>
        <v>0</v>
      </c>
      <c r="AF145" s="53">
        <f t="shared" ca="1" si="63"/>
        <v>0</v>
      </c>
      <c r="AG145" s="53">
        <f t="shared" ca="1" si="63"/>
        <v>0</v>
      </c>
      <c r="AH145" s="53">
        <f t="shared" ca="1" si="63"/>
        <v>0</v>
      </c>
    </row>
    <row r="146" spans="1:34" ht="14.4" customHeight="1" x14ac:dyDescent="0.3">
      <c r="B146" s="229"/>
      <c r="C146" s="229"/>
      <c r="D146" t="s">
        <v>406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ca="1" si="64"/>
        <v>0</v>
      </c>
      <c r="M146" s="53">
        <f t="shared" ca="1" si="64"/>
        <v>0</v>
      </c>
      <c r="N146" s="53">
        <f t="shared" ca="1" si="64"/>
        <v>0</v>
      </c>
      <c r="O146" s="53">
        <f t="shared" ca="1" si="64"/>
        <v>0</v>
      </c>
      <c r="P146" s="53">
        <f t="shared" ca="1" si="64"/>
        <v>0</v>
      </c>
      <c r="Q146" s="53">
        <f t="shared" ca="1" si="64"/>
        <v>0</v>
      </c>
      <c r="R146" s="53">
        <f t="shared" ca="1" si="64"/>
        <v>0</v>
      </c>
      <c r="S146" s="53">
        <f t="shared" ca="1" si="64"/>
        <v>0</v>
      </c>
      <c r="T146" s="53">
        <f t="shared" ca="1" si="64"/>
        <v>0</v>
      </c>
      <c r="U146" s="53">
        <f t="shared" ca="1" si="64"/>
        <v>0</v>
      </c>
      <c r="V146" s="53">
        <f t="shared" ca="1" si="64"/>
        <v>0</v>
      </c>
      <c r="W146" s="53">
        <f t="shared" ca="1" si="64"/>
        <v>0</v>
      </c>
      <c r="X146" s="53">
        <f t="shared" ca="1" si="64"/>
        <v>0</v>
      </c>
      <c r="Y146" s="53">
        <f t="shared" ca="1" si="64"/>
        <v>0</v>
      </c>
      <c r="Z146" s="53">
        <f t="shared" ca="1" si="64"/>
        <v>0</v>
      </c>
      <c r="AA146" s="53">
        <f t="shared" ca="1" si="64"/>
        <v>0</v>
      </c>
      <c r="AB146" s="53">
        <f t="shared" ca="1" si="64"/>
        <v>0</v>
      </c>
      <c r="AC146" s="53">
        <f t="shared" ca="1" si="64"/>
        <v>0</v>
      </c>
      <c r="AD146" s="53">
        <f t="shared" ca="1" si="64"/>
        <v>0</v>
      </c>
      <c r="AE146" s="53">
        <f t="shared" ca="1" si="64"/>
        <v>0</v>
      </c>
      <c r="AF146" s="53">
        <f t="shared" ca="1" si="64"/>
        <v>0</v>
      </c>
      <c r="AG146" s="53">
        <f t="shared" ca="1" si="64"/>
        <v>0</v>
      </c>
      <c r="AH146" s="53">
        <f t="shared" ca="1" si="64"/>
        <v>0</v>
      </c>
    </row>
    <row r="147" spans="1:34" x14ac:dyDescent="0.3">
      <c r="B147" s="229"/>
      <c r="C147" s="229"/>
      <c r="D147" t="s">
        <v>227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 ca="1">IF(AND(L146=1,SUM($E146:L146)=1),"Yes","-")</f>
        <v>-</v>
      </c>
      <c r="M147" s="61" t="str">
        <f ca="1">IF(AND(M146=1,SUM($E146:M146)=1),"Yes","-")</f>
        <v>-</v>
      </c>
      <c r="N147" s="61" t="str">
        <f ca="1">IF(AND(N146=1,SUM($E146:N146)=1),"Yes","-")</f>
        <v>-</v>
      </c>
      <c r="O147" s="61" t="str">
        <f ca="1">IF(AND(O146=1,SUM($E146:O146)=1),"Yes","-")</f>
        <v>-</v>
      </c>
      <c r="P147" s="61" t="str">
        <f ca="1">IF(AND(P146=1,SUM($E146:P146)=1),"Yes","-")</f>
        <v>-</v>
      </c>
      <c r="Q147" s="61" t="str">
        <f ca="1">IF(AND(Q146=1,SUM($E146:Q146)=1),"Yes","-")</f>
        <v>-</v>
      </c>
      <c r="R147" s="61" t="str">
        <f ca="1">IF(AND(R146=1,SUM($E146:R146)=1),"Yes","-")</f>
        <v>-</v>
      </c>
      <c r="S147" s="61" t="str">
        <f ca="1">IF(AND(S146=1,SUM($E146:S146)=1),"Yes","-")</f>
        <v>-</v>
      </c>
      <c r="T147" s="61" t="str">
        <f ca="1">IF(AND(T146=1,SUM($E146:T146)=1),"Yes","-")</f>
        <v>-</v>
      </c>
      <c r="U147" s="61" t="str">
        <f ca="1">IF(AND(U146=1,SUM($E146:U146)=1),"Yes","-")</f>
        <v>-</v>
      </c>
      <c r="V147" s="61" t="str">
        <f ca="1">IF(AND(V146=1,SUM($E146:V146)=1),"Yes","-")</f>
        <v>-</v>
      </c>
      <c r="W147" s="61" t="str">
        <f ca="1">IF(AND(W146=1,SUM($E146:W146)=1),"Yes","-")</f>
        <v>-</v>
      </c>
      <c r="X147" s="61" t="str">
        <f ca="1">IF(AND(X146=1,SUM($E146:X146)=1),"Yes","-")</f>
        <v>-</v>
      </c>
      <c r="Y147" s="61" t="str">
        <f ca="1">IF(AND(Y146=1,SUM($E146:Y146)=1),"Yes","-")</f>
        <v>-</v>
      </c>
      <c r="Z147" s="61" t="str">
        <f ca="1">IF(AND(Z146=1,SUM($E146:Z146)=1),"Yes","-")</f>
        <v>-</v>
      </c>
      <c r="AA147" s="61" t="str">
        <f ca="1">IF(AND(AA146=1,SUM($E146:AA146)=1),"Yes","-")</f>
        <v>-</v>
      </c>
      <c r="AB147" s="61" t="str">
        <f ca="1">IF(AND(AB146=1,SUM($E146:AB146)=1),"Yes","-")</f>
        <v>-</v>
      </c>
      <c r="AC147" s="61" t="str">
        <f ca="1">IF(AND(AC146=1,SUM($E146:AC146)=1),"Yes","-")</f>
        <v>-</v>
      </c>
      <c r="AD147" s="61" t="str">
        <f ca="1">IF(AND(AD146=1,SUM($E146:AD146)=1),"Yes","-")</f>
        <v>-</v>
      </c>
      <c r="AE147" s="61" t="str">
        <f ca="1">IF(AND(AE146=1,SUM($E146:AE146)=1),"Yes","-")</f>
        <v>-</v>
      </c>
      <c r="AF147" s="61" t="str">
        <f ca="1">IF(AND(AF146=1,SUM($E146:AF146)=1),"Yes","-")</f>
        <v>-</v>
      </c>
      <c r="AG147" s="61" t="str">
        <f ca="1">IF(AND(AG146=1,SUM($E146:AG146)=1),"Yes","-")</f>
        <v>-</v>
      </c>
      <c r="AH147" s="61" t="str">
        <f ca="1">IF(AND(AH146=1,SUM($E146:AH146)=1),"Yes","-")</f>
        <v>-</v>
      </c>
    </row>
    <row r="148" spans="1:34" ht="14.4" customHeight="1" x14ac:dyDescent="0.3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41" t="s">
        <v>407</v>
      </c>
      <c r="B149" s="229">
        <f ca="1">E149+NPV(HLOOKUP($C$3,$C$7:$E$9,2,FALSE),F149:AH149)</f>
        <v>0</v>
      </c>
      <c r="C149" s="229">
        <f ca="1">SUM(E149:AH149)</f>
        <v>0</v>
      </c>
      <c r="D149" t="s">
        <v>93</v>
      </c>
      <c r="E149" s="60" cm="1">
        <f t="array" aca="1" ref="E149" ca="1">IFERROR(INDEX($E136:$AH136, MAX(1,COLUMN(E149) - MATCH("Yes",$E147:$AH147,0))), 0)</f>
        <v>0</v>
      </c>
      <c r="F149" s="60" cm="1">
        <f t="array" aca="1" ref="F149" ca="1">IFERROR(INDEX($E136:$AH136, MAX(1,COLUMN(F149) - MATCH("Yes",$E147:$AH147,0))), 0)</f>
        <v>0</v>
      </c>
      <c r="G149" s="62" cm="1">
        <f t="array" aca="1" ref="G149" ca="1">IFERROR(INDEX($E136:$AH136, MAX(1,COLUMN(G149) - MATCH("Yes",$E147:$AH147,0))), 0)</f>
        <v>0</v>
      </c>
      <c r="H149" s="231" cm="1">
        <f t="array" aca="1" ref="H149" ca="1">IFERROR(INDEX($E136:$AH136, MAX(1,COLUMN(H149) - MATCH("Yes",$E147:$AH147,0))), 0)</f>
        <v>0</v>
      </c>
      <c r="I149" s="231" cm="1">
        <f t="array" aca="1" ref="I149" ca="1">IFERROR(INDEX($E136:$AH136, MAX(1,COLUMN(I149) - MATCH("Yes",$E147:$AH147,0))), 0)</f>
        <v>0</v>
      </c>
      <c r="J149" s="231" cm="1">
        <f t="array" aca="1" ref="J149" ca="1">IFERROR(INDEX($E136:$AH136, MAX(1,COLUMN(J149) - MATCH("Yes",$E147:$AH147,0))), 0)</f>
        <v>0</v>
      </c>
      <c r="K149" s="64" cm="1">
        <f t="array" aca="1" ref="K149" ca="1">IFERROR(INDEX($E136:$AH136, MAX(1,COLUMN(K149) - MATCH("Yes",$E147:$AH147,0))), 0)</f>
        <v>0</v>
      </c>
      <c r="L149" s="60" cm="1">
        <f t="array" aca="1" ref="L149" ca="1">IFERROR(INDEX($E136:$AH136, MAX(1,COLUMN(L149) - MATCH("Yes",$E147:$AH147,0))), 0)</f>
        <v>0</v>
      </c>
      <c r="M149" s="60" cm="1">
        <f t="array" aca="1" ref="M149" ca="1">IFERROR(INDEX($E136:$AH136, MAX(1,COLUMN(M149) - MATCH("Yes",$E147:$AH147,0))), 0)</f>
        <v>0</v>
      </c>
      <c r="N149" s="60" cm="1">
        <f t="array" aca="1" ref="N149" ca="1">IFERROR(INDEX($E136:$AH136, MAX(1,COLUMN(N149) - MATCH("Yes",$E147:$AH147,0))), 0)</f>
        <v>0</v>
      </c>
      <c r="O149" s="60" cm="1">
        <f t="array" aca="1" ref="O149" ca="1">IFERROR(INDEX($E136:$AH136, MAX(1,COLUMN(O149) - MATCH("Yes",$E147:$AH147,0))), 0)</f>
        <v>0</v>
      </c>
      <c r="P149" s="60" cm="1">
        <f t="array" aca="1" ref="P149" ca="1">IFERROR(INDEX($E136:$AH136, MAX(1,COLUMN(P149) - MATCH("Yes",$E147:$AH147,0))), 0)</f>
        <v>0</v>
      </c>
      <c r="Q149" s="60" cm="1">
        <f t="array" aca="1" ref="Q149" ca="1">IFERROR(INDEX($E136:$AH136, MAX(1,COLUMN(Q149) - MATCH("Yes",$E147:$AH147,0))), 0)</f>
        <v>0</v>
      </c>
      <c r="R149" s="60" cm="1">
        <f t="array" aca="1" ref="R149" ca="1">IFERROR(INDEX($E136:$AH136, MAX(1,COLUMN(R149) - MATCH("Yes",$E147:$AH147,0))), 0)</f>
        <v>0</v>
      </c>
      <c r="S149" s="60" cm="1">
        <f t="array" aca="1" ref="S149" ca="1">IFERROR(INDEX($E136:$AH136, MAX(1,COLUMN(S149) - MATCH("Yes",$E147:$AH147,0))), 0)</f>
        <v>0</v>
      </c>
      <c r="T149" s="60" cm="1">
        <f t="array" aca="1" ref="T149" ca="1">IFERROR(INDEX($E136:$AH136, MAX(1,COLUMN(T149) - MATCH("Yes",$E147:$AH147,0))), 0)</f>
        <v>0</v>
      </c>
      <c r="U149" s="60" cm="1">
        <f t="array" aca="1" ref="U149" ca="1">IFERROR(INDEX($E136:$AH136, MAX(1,COLUMN(U149) - MATCH("Yes",$E147:$AH147,0))), 0)</f>
        <v>0</v>
      </c>
      <c r="V149" s="60" cm="1">
        <f t="array" aca="1" ref="V149" ca="1">IFERROR(INDEX($E136:$AH136, MAX(1,COLUMN(V149) - MATCH("Yes",$E147:$AH147,0))), 0)</f>
        <v>0</v>
      </c>
      <c r="W149" s="60" cm="1">
        <f t="array" aca="1" ref="W149" ca="1">IFERROR(INDEX($E136:$AH136, MAX(1,COLUMN(W149) - MATCH("Yes",$E147:$AH147,0))), 0)</f>
        <v>0</v>
      </c>
      <c r="X149" s="60" cm="1">
        <f t="array" aca="1" ref="X149" ca="1">IFERROR(INDEX($E136:$AH136, MAX(1,COLUMN(X149) - MATCH("Yes",$E147:$AH147,0))), 0)</f>
        <v>0</v>
      </c>
      <c r="Y149" s="60" cm="1">
        <f t="array" aca="1" ref="Y149" ca="1">IFERROR(INDEX($E136:$AH136, MAX(1,COLUMN(Y149) - MATCH("Yes",$E147:$AH147,0))), 0)</f>
        <v>0</v>
      </c>
      <c r="Z149" s="60" cm="1">
        <f t="array" aca="1" ref="Z149" ca="1">IFERROR(INDEX($E136:$AH136, MAX(1,COLUMN(Z149) - MATCH("Yes",$E147:$AH147,0))), 0)</f>
        <v>0</v>
      </c>
      <c r="AA149" s="60" cm="1">
        <f t="array" aca="1" ref="AA149" ca="1">IFERROR(INDEX($E136:$AH136, MAX(1,COLUMN(AA149) - MATCH("Yes",$E147:$AH147,0))), 0)</f>
        <v>0</v>
      </c>
      <c r="AB149" s="60" cm="1">
        <f t="array" aca="1" ref="AB149" ca="1">IFERROR(INDEX($E136:$AH136, MAX(1,COLUMN(AB149) - MATCH("Yes",$E147:$AH147,0))), 0)</f>
        <v>0</v>
      </c>
      <c r="AC149" s="60" cm="1">
        <f t="array" aca="1" ref="AC149" ca="1">IFERROR(INDEX($E136:$AH136, MAX(1,COLUMN(AC149) - MATCH("Yes",$E147:$AH147,0))), 0)</f>
        <v>0</v>
      </c>
      <c r="AD149" s="60" cm="1">
        <f t="array" aca="1" ref="AD149" ca="1">IFERROR(INDEX($E136:$AH136, MAX(1,COLUMN(AD149) - MATCH("Yes",$E147:$AH147,0))), 0)</f>
        <v>0</v>
      </c>
      <c r="AE149" s="60" cm="1">
        <f t="array" aca="1" ref="AE149" ca="1">IFERROR(INDEX($E136:$AH136, MAX(1,COLUMN(AE149) - MATCH("Yes",$E147:$AH147,0))), 0)</f>
        <v>0</v>
      </c>
      <c r="AF149" s="60" cm="1">
        <f t="array" aca="1" ref="AF149" ca="1">IFERROR(INDEX($E136:$AH136, MAX(1,COLUMN(AF149) - MATCH("Yes",$E147:$AH147,0))), 0)</f>
        <v>0</v>
      </c>
      <c r="AG149" s="60" cm="1">
        <f t="array" aca="1" ref="AG149" ca="1">IFERROR(INDEX($E136:$AH136, MAX(1,COLUMN(AG149) - MATCH("Yes",$E147:$AH147,0))), 0)</f>
        <v>0</v>
      </c>
      <c r="AH149" s="60" cm="1">
        <f t="array" aca="1" ref="AH149" ca="1">IFERROR(INDEX($E136:$AH136, MAX(1,COLUMN(AH149) - MATCH("Yes",$E147:$AH147,0))), 0)</f>
        <v>0</v>
      </c>
    </row>
    <row r="150" spans="1:34" ht="14.4" customHeight="1" x14ac:dyDescent="0.3">
      <c r="A150" s="241"/>
      <c r="B150" s="229">
        <f t="shared" ref="B150:B151" ca="1" si="65">E150+NPV(HLOOKUP($C$3,$C$7:$E$9,2,FALSE),F150:AH150)</f>
        <v>0</v>
      </c>
      <c r="C150" s="229">
        <f t="shared" ref="C150:C151" ca="1" si="66">SUM(E150:AH150)</f>
        <v>0</v>
      </c>
      <c r="D150" t="s">
        <v>97</v>
      </c>
      <c r="E150" s="60">
        <f t="shared" ref="E150:AH150" ca="1" si="67">IF(SUM(E146:AH146)=0, E137, PRODUCT(E137*E146))</f>
        <v>0</v>
      </c>
      <c r="F150" s="60">
        <f t="shared" ca="1" si="67"/>
        <v>0</v>
      </c>
      <c r="G150" s="62">
        <f t="shared" ca="1" si="67"/>
        <v>0</v>
      </c>
      <c r="H150" s="231">
        <f t="shared" ca="1" si="67"/>
        <v>0</v>
      </c>
      <c r="I150" s="231">
        <f t="shared" ca="1" si="67"/>
        <v>0</v>
      </c>
      <c r="J150" s="231">
        <f t="shared" ca="1" si="67"/>
        <v>0</v>
      </c>
      <c r="K150" s="64">
        <f t="shared" ca="1" si="67"/>
        <v>0</v>
      </c>
      <c r="L150" s="60">
        <f t="shared" ca="1" si="67"/>
        <v>0</v>
      </c>
      <c r="M150" s="60">
        <f t="shared" ca="1" si="67"/>
        <v>0</v>
      </c>
      <c r="N150" s="60">
        <f t="shared" ca="1" si="67"/>
        <v>0</v>
      </c>
      <c r="O150" s="60">
        <f t="shared" ca="1" si="67"/>
        <v>0</v>
      </c>
      <c r="P150" s="60">
        <f t="shared" ca="1" si="67"/>
        <v>0</v>
      </c>
      <c r="Q150" s="60">
        <f t="shared" ca="1" si="67"/>
        <v>0</v>
      </c>
      <c r="R150" s="60">
        <f t="shared" ca="1" si="67"/>
        <v>0</v>
      </c>
      <c r="S150" s="60">
        <f t="shared" ca="1" si="67"/>
        <v>0</v>
      </c>
      <c r="T150" s="60">
        <f t="shared" ca="1" si="67"/>
        <v>0</v>
      </c>
      <c r="U150" s="60">
        <f t="shared" ca="1" si="67"/>
        <v>0</v>
      </c>
      <c r="V150" s="60">
        <f t="shared" ca="1" si="67"/>
        <v>0</v>
      </c>
      <c r="W150" s="60">
        <f t="shared" ca="1" si="67"/>
        <v>0</v>
      </c>
      <c r="X150" s="60">
        <f t="shared" ca="1" si="67"/>
        <v>0</v>
      </c>
      <c r="Y150" s="60">
        <f t="shared" ca="1" si="67"/>
        <v>0</v>
      </c>
      <c r="Z150" s="60">
        <f t="shared" ca="1" si="67"/>
        <v>0</v>
      </c>
      <c r="AA150" s="60">
        <f t="shared" ca="1" si="67"/>
        <v>0</v>
      </c>
      <c r="AB150" s="60">
        <f t="shared" ca="1" si="67"/>
        <v>0</v>
      </c>
      <c r="AC150" s="60">
        <f t="shared" ca="1" si="67"/>
        <v>0</v>
      </c>
      <c r="AD150" s="60">
        <f t="shared" ca="1" si="67"/>
        <v>0</v>
      </c>
      <c r="AE150" s="60">
        <f t="shared" ca="1" si="67"/>
        <v>0</v>
      </c>
      <c r="AF150" s="60">
        <f t="shared" ca="1" si="67"/>
        <v>0</v>
      </c>
      <c r="AG150" s="60">
        <f t="shared" ca="1" si="67"/>
        <v>0</v>
      </c>
      <c r="AH150" s="60">
        <f t="shared" ca="1" si="67"/>
        <v>0</v>
      </c>
    </row>
    <row r="151" spans="1:34" ht="14.4" customHeight="1" x14ac:dyDescent="0.3">
      <c r="A151" s="241"/>
      <c r="B151" s="229">
        <f t="shared" ca="1" si="65"/>
        <v>0</v>
      </c>
      <c r="C151" s="229">
        <f t="shared" ca="1" si="66"/>
        <v>0</v>
      </c>
      <c r="D151" t="s">
        <v>401</v>
      </c>
      <c r="E151" s="60">
        <f t="shared" ref="E151:AH151" ca="1" si="68">IF(SUM(E146:AH146)=0, E137, PRODUCT(E138*E146))</f>
        <v>0</v>
      </c>
      <c r="F151" s="60">
        <f t="shared" ca="1" si="68"/>
        <v>0</v>
      </c>
      <c r="G151" s="62">
        <f t="shared" ca="1" si="68"/>
        <v>0</v>
      </c>
      <c r="H151" s="231">
        <f t="shared" ca="1" si="68"/>
        <v>0</v>
      </c>
      <c r="I151" s="231">
        <f t="shared" ca="1" si="68"/>
        <v>0</v>
      </c>
      <c r="J151" s="231">
        <f t="shared" ca="1" si="68"/>
        <v>0</v>
      </c>
      <c r="K151" s="64">
        <f t="shared" ca="1" si="68"/>
        <v>0</v>
      </c>
      <c r="L151" s="60">
        <f t="shared" ca="1" si="68"/>
        <v>0</v>
      </c>
      <c r="M151" s="60">
        <f t="shared" ca="1" si="68"/>
        <v>0</v>
      </c>
      <c r="N151" s="60">
        <f t="shared" ca="1" si="68"/>
        <v>0</v>
      </c>
      <c r="O151" s="60">
        <f t="shared" ca="1" si="68"/>
        <v>0</v>
      </c>
      <c r="P151" s="60">
        <f t="shared" ca="1" si="68"/>
        <v>0</v>
      </c>
      <c r="Q151" s="60">
        <f t="shared" ca="1" si="68"/>
        <v>0</v>
      </c>
      <c r="R151" s="60">
        <f t="shared" ca="1" si="68"/>
        <v>0</v>
      </c>
      <c r="S151" s="60">
        <f t="shared" ca="1" si="68"/>
        <v>0</v>
      </c>
      <c r="T151" s="60">
        <f t="shared" ca="1" si="68"/>
        <v>0</v>
      </c>
      <c r="U151" s="60">
        <f t="shared" ca="1" si="68"/>
        <v>0</v>
      </c>
      <c r="V151" s="60">
        <f t="shared" ca="1" si="68"/>
        <v>0</v>
      </c>
      <c r="W151" s="60">
        <f t="shared" ca="1" si="68"/>
        <v>0</v>
      </c>
      <c r="X151" s="60">
        <f t="shared" ca="1" si="68"/>
        <v>0</v>
      </c>
      <c r="Y151" s="60">
        <f t="shared" ca="1" si="68"/>
        <v>0</v>
      </c>
      <c r="Z151" s="60">
        <f t="shared" ca="1" si="68"/>
        <v>0</v>
      </c>
      <c r="AA151" s="60">
        <f t="shared" ca="1" si="68"/>
        <v>0</v>
      </c>
      <c r="AB151" s="60">
        <f t="shared" ca="1" si="68"/>
        <v>0</v>
      </c>
      <c r="AC151" s="60">
        <f t="shared" ca="1" si="68"/>
        <v>0</v>
      </c>
      <c r="AD151" s="60">
        <f t="shared" ca="1" si="68"/>
        <v>0</v>
      </c>
      <c r="AE151" s="60">
        <f t="shared" ca="1" si="68"/>
        <v>0</v>
      </c>
      <c r="AF151" s="60">
        <f t="shared" ca="1" si="68"/>
        <v>0</v>
      </c>
      <c r="AG151" s="60">
        <f t="shared" ca="1" si="68"/>
        <v>0</v>
      </c>
      <c r="AH151" s="60">
        <f t="shared" ca="1" si="68"/>
        <v>0</v>
      </c>
    </row>
    <row r="152" spans="1:34" ht="14.4" customHeight="1" x14ac:dyDescent="0.3">
      <c r="A152" s="241"/>
      <c r="B152" s="229">
        <f ca="1">E152+NPV(HLOOKUP($C$3,$C$7:$E$9,2,FALSE),F152:AH152)</f>
        <v>0</v>
      </c>
      <c r="C152" s="229">
        <f ca="1">SUM(E152:AH152)</f>
        <v>0</v>
      </c>
      <c r="D152" t="s">
        <v>402</v>
      </c>
      <c r="E152" s="45">
        <f t="shared" ref="E152:AH152" ca="1" si="69">E151-SUM(E149:E150)</f>
        <v>0</v>
      </c>
      <c r="F152" s="45">
        <f t="shared" ca="1" si="69"/>
        <v>0</v>
      </c>
      <c r="G152" s="54">
        <f t="shared" ca="1" si="69"/>
        <v>0</v>
      </c>
      <c r="H152" s="55">
        <f t="shared" ca="1" si="69"/>
        <v>0</v>
      </c>
      <c r="I152" s="55">
        <f t="shared" ca="1" si="69"/>
        <v>0</v>
      </c>
      <c r="J152" s="55">
        <f t="shared" ca="1" si="69"/>
        <v>0</v>
      </c>
      <c r="K152" s="56">
        <f t="shared" ca="1" si="69"/>
        <v>0</v>
      </c>
      <c r="L152" s="45">
        <f t="shared" ca="1" si="69"/>
        <v>0</v>
      </c>
      <c r="M152" s="60">
        <f t="shared" ca="1" si="69"/>
        <v>0</v>
      </c>
      <c r="N152" s="60">
        <f t="shared" ca="1" si="69"/>
        <v>0</v>
      </c>
      <c r="O152" s="60">
        <f t="shared" ca="1" si="69"/>
        <v>0</v>
      </c>
      <c r="P152" s="60">
        <f t="shared" ca="1" si="69"/>
        <v>0</v>
      </c>
      <c r="Q152" s="60">
        <f t="shared" ca="1" si="69"/>
        <v>0</v>
      </c>
      <c r="R152" s="60">
        <f t="shared" ca="1" si="69"/>
        <v>0</v>
      </c>
      <c r="S152" s="60">
        <f t="shared" ca="1" si="69"/>
        <v>0</v>
      </c>
      <c r="T152" s="60">
        <f t="shared" ca="1" si="69"/>
        <v>0</v>
      </c>
      <c r="U152" s="60">
        <f t="shared" ca="1" si="69"/>
        <v>0</v>
      </c>
      <c r="V152" s="60">
        <f t="shared" ca="1" si="69"/>
        <v>0</v>
      </c>
      <c r="W152" s="60">
        <f t="shared" ca="1" si="69"/>
        <v>0</v>
      </c>
      <c r="X152" s="60">
        <f t="shared" ca="1" si="69"/>
        <v>0</v>
      </c>
      <c r="Y152" s="60">
        <f t="shared" ca="1" si="69"/>
        <v>0</v>
      </c>
      <c r="Z152" s="60">
        <f t="shared" ca="1" si="69"/>
        <v>0</v>
      </c>
      <c r="AA152" s="60">
        <f t="shared" ca="1" si="69"/>
        <v>0</v>
      </c>
      <c r="AB152" s="60">
        <f t="shared" ca="1" si="69"/>
        <v>0</v>
      </c>
      <c r="AC152" s="60">
        <f t="shared" ca="1" si="69"/>
        <v>0</v>
      </c>
      <c r="AD152" s="60">
        <f t="shared" ca="1" si="69"/>
        <v>0</v>
      </c>
      <c r="AE152" s="60">
        <f t="shared" ca="1" si="69"/>
        <v>0</v>
      </c>
      <c r="AF152" s="60">
        <f t="shared" ca="1" si="69"/>
        <v>0</v>
      </c>
      <c r="AG152" s="60">
        <f t="shared" ca="1" si="69"/>
        <v>0</v>
      </c>
      <c r="AH152" s="60">
        <f t="shared" ca="1" si="69"/>
        <v>0</v>
      </c>
    </row>
    <row r="153" spans="1:34" ht="14.4" customHeight="1" thickBot="1" x14ac:dyDescent="0.35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215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42" t="s">
        <v>403</v>
      </c>
      <c r="B155" s="41" t="s">
        <v>220</v>
      </c>
      <c r="C155" s="41" t="s">
        <v>203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33">
        <f ca="1">E156+NPV(HLOOKUP($C$3,$C$7:$E$9,2,FALSE),F156:AH156)</f>
        <v>0</v>
      </c>
      <c r="C156" s="233">
        <f ca="1">SUM(E156:AH156)</f>
        <v>0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0</v>
      </c>
      <c r="H156" s="230">
        <f>HLOOKUP($C$4,$C$7:$E$9,3,FALSE)*'2.3.1 Cost_Sum'!I183</f>
        <v>0</v>
      </c>
      <c r="I156" s="230">
        <f>HLOOKUP($C$4,$C$7:$E$9,3,FALSE)*'2.3.1 Cost_Sum'!J183</f>
        <v>0</v>
      </c>
      <c r="J156" s="230">
        <f>HLOOKUP($C$4,$C$7:$E$9,3,FALSE)*'2.3.1 Cost_Sum'!K183</f>
        <v>0</v>
      </c>
      <c r="K156" s="56">
        <f>HLOOKUP($C$4,$C$7:$E$9,3,FALSE)*'2.3.1 Cost_Sum'!L183</f>
        <v>0</v>
      </c>
      <c r="L156" s="60">
        <f ca="1">HLOOKUP($C$4,$C$7:$E$9,3,FALSE)*'2.3.1 Cost_Sum'!M183</f>
        <v>0</v>
      </c>
      <c r="M156" s="60">
        <f ca="1">HLOOKUP($C$4,$C$7:$E$9,3,FALSE)*'2.3.1 Cost_Sum'!N183</f>
        <v>0</v>
      </c>
      <c r="N156" s="60">
        <f ca="1">HLOOKUP($C$4,$C$7:$E$9,3,FALSE)*'2.3.1 Cost_Sum'!O183</f>
        <v>0</v>
      </c>
      <c r="O156" s="60">
        <f ca="1">HLOOKUP($C$4,$C$7:$E$9,3,FALSE)*'2.3.1 Cost_Sum'!P183</f>
        <v>0</v>
      </c>
      <c r="P156" s="60">
        <f ca="1">HLOOKUP($C$4,$C$7:$E$9,3,FALSE)*'2.3.1 Cost_Sum'!Q183</f>
        <v>0</v>
      </c>
      <c r="Q156" s="60">
        <f ca="1">HLOOKUP($C$4,$C$7:$E$9,3,FALSE)*'2.3.1 Cost_Sum'!R183</f>
        <v>0</v>
      </c>
      <c r="R156" s="60">
        <f ca="1">HLOOKUP($C$4,$C$7:$E$9,3,FALSE)*'2.3.1 Cost_Sum'!S183</f>
        <v>0</v>
      </c>
      <c r="S156" s="60">
        <f ca="1">HLOOKUP($C$4,$C$7:$E$9,3,FALSE)*'2.3.1 Cost_Sum'!T183</f>
        <v>0</v>
      </c>
      <c r="T156" s="60">
        <f ca="1">HLOOKUP($C$4,$C$7:$E$9,3,FALSE)*'2.3.1 Cost_Sum'!U183</f>
        <v>0</v>
      </c>
      <c r="U156" s="60">
        <f ca="1">HLOOKUP($C$4,$C$7:$E$9,3,FALSE)*'2.3.1 Cost_Sum'!V183</f>
        <v>0</v>
      </c>
      <c r="V156" s="60">
        <f ca="1">HLOOKUP($C$4,$C$7:$E$9,3,FALSE)*'2.3.1 Cost_Sum'!W183</f>
        <v>0</v>
      </c>
      <c r="W156" s="60">
        <f ca="1">HLOOKUP($C$4,$C$7:$E$9,3,FALSE)*'2.3.1 Cost_Sum'!X183</f>
        <v>0</v>
      </c>
      <c r="X156" s="60">
        <f ca="1">HLOOKUP($C$4,$C$7:$E$9,3,FALSE)*'2.3.1 Cost_Sum'!Y183</f>
        <v>0</v>
      </c>
      <c r="Y156" s="60">
        <f ca="1">HLOOKUP($C$4,$C$7:$E$9,3,FALSE)*'2.3.1 Cost_Sum'!Z183</f>
        <v>0</v>
      </c>
      <c r="Z156" s="60">
        <f ca="1">HLOOKUP($C$4,$C$7:$E$9,3,FALSE)*'2.3.1 Cost_Sum'!AA183</f>
        <v>0</v>
      </c>
      <c r="AA156" s="60">
        <f ca="1">HLOOKUP($C$4,$C$7:$E$9,3,FALSE)*'2.3.1 Cost_Sum'!AB183</f>
        <v>0</v>
      </c>
      <c r="AB156" s="60">
        <f ca="1">HLOOKUP($C$4,$C$7:$E$9,3,FALSE)*'2.3.1 Cost_Sum'!AC183</f>
        <v>0</v>
      </c>
      <c r="AC156" s="60">
        <f ca="1">HLOOKUP($C$4,$C$7:$E$9,3,FALSE)*'2.3.1 Cost_Sum'!AD183</f>
        <v>0</v>
      </c>
      <c r="AD156" s="60">
        <f ca="1">HLOOKUP($C$4,$C$7:$E$9,3,FALSE)*'2.3.1 Cost_Sum'!AE183</f>
        <v>0</v>
      </c>
      <c r="AE156" s="60">
        <f ca="1">HLOOKUP($C$4,$C$7:$E$9,3,FALSE)*'2.3.1 Cost_Sum'!AF183</f>
        <v>0</v>
      </c>
      <c r="AF156" s="60">
        <f ca="1">HLOOKUP($C$4,$C$7:$E$9,3,FALSE)*'2.3.1 Cost_Sum'!AG183</f>
        <v>0</v>
      </c>
      <c r="AG156" s="60">
        <f ca="1">HLOOKUP($C$4,$C$7:$E$9,3,FALSE)*'2.3.1 Cost_Sum'!AH183</f>
        <v>0</v>
      </c>
      <c r="AH156" s="60">
        <f ca="1">HLOOKUP($C$4,$C$7:$E$9,3,FALSE)*'2.3.1 Cost_Sum'!AI183</f>
        <v>0</v>
      </c>
    </row>
    <row r="157" spans="1:34" s="40" customFormat="1" ht="14.4" customHeight="1" x14ac:dyDescent="0.3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30">
        <f>HLOOKUP($C$4,$C$7:$E$9,3,FALSE)*'2.3.1 Cost_Sum'!I184</f>
        <v>0</v>
      </c>
      <c r="I157" s="230">
        <f>HLOOKUP($C$4,$C$7:$E$9,3,FALSE)*'2.3.1 Cost_Sum'!J184</f>
        <v>0</v>
      </c>
      <c r="J157" s="230">
        <f>HLOOKUP($C$4,$C$7:$E$9,3,FALSE)*'2.3.1 Cost_Sum'!K184</f>
        <v>0</v>
      </c>
      <c r="K157" s="56">
        <f>HLOOKUP($C$4,$C$7:$E$9,3,FALSE)*'2.3.1 Cost_Sum'!L184</f>
        <v>0</v>
      </c>
      <c r="L157" s="60">
        <f>HLOOKUP($C$4,$C$7:$E$9,3,FALSE)*'2.3.1 Cost_Sum'!M184</f>
        <v>0</v>
      </c>
      <c r="M157" s="60">
        <f>HLOOKUP($C$4,$C$7:$E$9,3,FALSE)*'2.3.1 Cost_Sum'!N184</f>
        <v>0</v>
      </c>
      <c r="N157" s="60">
        <f>HLOOKUP($C$4,$C$7:$E$9,3,FALSE)*'2.3.1 Cost_Sum'!O184</f>
        <v>0</v>
      </c>
      <c r="O157" s="60">
        <f>HLOOKUP($C$4,$C$7:$E$9,3,FALSE)*'2.3.1 Cost_Sum'!P184</f>
        <v>0</v>
      </c>
      <c r="P157" s="60">
        <f>HLOOKUP($C$4,$C$7:$E$9,3,FALSE)*'2.3.1 Cost_Sum'!Q184</f>
        <v>0</v>
      </c>
      <c r="Q157" s="60">
        <f>HLOOKUP($C$4,$C$7:$E$9,3,FALSE)*'2.3.1 Cost_Sum'!R184</f>
        <v>0</v>
      </c>
      <c r="R157" s="60">
        <f>HLOOKUP($C$4,$C$7:$E$9,3,FALSE)*'2.3.1 Cost_Sum'!S184</f>
        <v>0</v>
      </c>
      <c r="S157" s="60">
        <f>HLOOKUP($C$4,$C$7:$E$9,3,FALSE)*'2.3.1 Cost_Sum'!T184</f>
        <v>0</v>
      </c>
      <c r="T157" s="60">
        <f>HLOOKUP($C$4,$C$7:$E$9,3,FALSE)*'2.3.1 Cost_Sum'!U184</f>
        <v>0</v>
      </c>
      <c r="U157" s="60">
        <f>HLOOKUP($C$4,$C$7:$E$9,3,FALSE)*'2.3.1 Cost_Sum'!V184</f>
        <v>0</v>
      </c>
      <c r="V157" s="60">
        <f>HLOOKUP($C$4,$C$7:$E$9,3,FALSE)*'2.3.1 Cost_Sum'!W184</f>
        <v>0</v>
      </c>
      <c r="W157" s="60">
        <f>HLOOKUP($C$4,$C$7:$E$9,3,FALSE)*'2.3.1 Cost_Sum'!X184</f>
        <v>0</v>
      </c>
      <c r="X157" s="60">
        <f>HLOOKUP($C$4,$C$7:$E$9,3,FALSE)*'2.3.1 Cost_Sum'!Y184</f>
        <v>0</v>
      </c>
      <c r="Y157" s="60">
        <f>HLOOKUP($C$4,$C$7:$E$9,3,FALSE)*'2.3.1 Cost_Sum'!Z184</f>
        <v>0</v>
      </c>
      <c r="Z157" s="60">
        <f>HLOOKUP($C$4,$C$7:$E$9,3,FALSE)*'2.3.1 Cost_Sum'!AA184</f>
        <v>0</v>
      </c>
      <c r="AA157" s="60">
        <f>HLOOKUP($C$4,$C$7:$E$9,3,FALSE)*'2.3.1 Cost_Sum'!AB184</f>
        <v>0</v>
      </c>
      <c r="AB157" s="60">
        <f>HLOOKUP($C$4,$C$7:$E$9,3,FALSE)*'2.3.1 Cost_Sum'!AC184</f>
        <v>0</v>
      </c>
      <c r="AC157" s="60">
        <f>HLOOKUP($C$4,$C$7:$E$9,3,FALSE)*'2.3.1 Cost_Sum'!AD184</f>
        <v>0</v>
      </c>
      <c r="AD157" s="60">
        <f>HLOOKUP($C$4,$C$7:$E$9,3,FALSE)*'2.3.1 Cost_Sum'!AE184</f>
        <v>0</v>
      </c>
      <c r="AE157" s="60">
        <f>HLOOKUP($C$4,$C$7:$E$9,3,FALSE)*'2.3.1 Cost_Sum'!AF184</f>
        <v>0</v>
      </c>
      <c r="AF157" s="60">
        <f>HLOOKUP($C$4,$C$7:$E$9,3,FALSE)*'2.3.1 Cost_Sum'!AG184</f>
        <v>0</v>
      </c>
      <c r="AG157" s="60">
        <f>HLOOKUP($C$4,$C$7:$E$9,3,FALSE)*'2.3.1 Cost_Sum'!AH184</f>
        <v>0</v>
      </c>
      <c r="AH157" s="60">
        <f>HLOOKUP($C$4,$C$7:$E$9,3,FALSE)*'2.3.1 Cost_Sum'!AI184</f>
        <v>0</v>
      </c>
    </row>
    <row r="158" spans="1:34" ht="14.4" customHeight="1" x14ac:dyDescent="0.3">
      <c r="B158" s="229">
        <f>E158+NPV(HLOOKUP($C$3,$C$7:$E$9,2,FALSE),F158:AH158)</f>
        <v>0</v>
      </c>
      <c r="C158" s="229">
        <f>SUM(E158:AH158)</f>
        <v>0</v>
      </c>
      <c r="D158" t="s">
        <v>401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" customHeight="1" x14ac:dyDescent="0.3">
      <c r="B159" s="229">
        <f ca="1">E159+NPV(HLOOKUP($C$3,$C$7:$E$9,2,FALSE),F159:AH159)</f>
        <v>0</v>
      </c>
      <c r="C159" s="229">
        <f ca="1">SUM(E159:AH159)</f>
        <v>0</v>
      </c>
      <c r="D159" t="s">
        <v>402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ca="1" si="72"/>
        <v>0</v>
      </c>
      <c r="M159" s="60">
        <f t="shared" ca="1" si="72"/>
        <v>0</v>
      </c>
      <c r="N159" s="60">
        <f t="shared" ca="1" si="72"/>
        <v>0</v>
      </c>
      <c r="O159" s="60">
        <f t="shared" ca="1" si="72"/>
        <v>0</v>
      </c>
      <c r="P159" s="60">
        <f t="shared" ca="1" si="72"/>
        <v>0</v>
      </c>
      <c r="Q159" s="60">
        <f t="shared" ca="1" si="72"/>
        <v>0</v>
      </c>
      <c r="R159" s="60">
        <f t="shared" ca="1" si="72"/>
        <v>0</v>
      </c>
      <c r="S159" s="60">
        <f t="shared" ca="1" si="72"/>
        <v>0</v>
      </c>
      <c r="T159" s="60">
        <f t="shared" ca="1" si="72"/>
        <v>0</v>
      </c>
      <c r="U159" s="60">
        <f t="shared" ca="1" si="72"/>
        <v>0</v>
      </c>
      <c r="V159" s="60">
        <f t="shared" ca="1" si="72"/>
        <v>0</v>
      </c>
      <c r="W159" s="60">
        <f t="shared" ca="1" si="72"/>
        <v>0</v>
      </c>
      <c r="X159" s="60">
        <f t="shared" ca="1" si="72"/>
        <v>0</v>
      </c>
      <c r="Y159" s="60">
        <f t="shared" ca="1" si="72"/>
        <v>0</v>
      </c>
      <c r="Z159" s="60">
        <f t="shared" ca="1" si="72"/>
        <v>0</v>
      </c>
      <c r="AA159" s="60">
        <f t="shared" ca="1" si="72"/>
        <v>0</v>
      </c>
      <c r="AB159" s="60">
        <f t="shared" ca="1" si="72"/>
        <v>0</v>
      </c>
      <c r="AC159" s="60">
        <f t="shared" ca="1" si="72"/>
        <v>0</v>
      </c>
      <c r="AD159" s="60">
        <f t="shared" ca="1" si="72"/>
        <v>0</v>
      </c>
      <c r="AE159" s="60">
        <f t="shared" ca="1" si="72"/>
        <v>0</v>
      </c>
      <c r="AF159" s="60">
        <f t="shared" ca="1" si="72"/>
        <v>0</v>
      </c>
      <c r="AG159" s="60">
        <f t="shared" ca="1" si="72"/>
        <v>0</v>
      </c>
      <c r="AH159" s="60">
        <f t="shared" ca="1" si="72"/>
        <v>0</v>
      </c>
    </row>
    <row r="160" spans="1:34" ht="14.4" customHeight="1" x14ac:dyDescent="0.3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29"/>
      <c r="C162" s="229"/>
      <c r="D162" t="s">
        <v>204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" customHeight="1" x14ac:dyDescent="0.3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29"/>
      <c r="C164" s="229"/>
      <c r="D164" t="s">
        <v>404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8">
        <f>IF(SUM($E156:G156)&lt;=0,0,-PMT($C$8,VLOOKUP($B154,$B$11:$C$20,2,FALSE),$B156))</f>
        <v>0</v>
      </c>
      <c r="H164" s="239">
        <f>IF(SUM($E156:H156)&lt;=0,0,-PMT($C$8,VLOOKUP($B154,$B$11:$C$20,2,FALSE),$B156))</f>
        <v>0</v>
      </c>
      <c r="I164" s="239">
        <f>IF(SUM($E156:I156)&lt;=0,0,-PMT($C$8,VLOOKUP($B154,$B$11:$C$20,2,FALSE),$B156))</f>
        <v>0</v>
      </c>
      <c r="J164" s="239">
        <f>IF(SUM($E156:J156)&lt;=0,0,-PMT($C$8,VLOOKUP($B154,$B$11:$C$20,2,FALSE),$B156))</f>
        <v>0</v>
      </c>
      <c r="K164" s="240">
        <f>IF(SUM($E156:K156)&lt;=0,0,-PMT($C$8,VLOOKUP($B154,$B$11:$C$20,2,FALSE),$B156))</f>
        <v>0</v>
      </c>
      <c r="L164" s="53">
        <f ca="1">IF(SUM($E156:L156)&lt;=0,0,-PMT($C$8,VLOOKUP($B154,$B$11:$C$20,2,FALSE),$B156))</f>
        <v>0</v>
      </c>
      <c r="M164" s="53">
        <f ca="1">IF(SUM($E156:M156)&lt;=0,0,-PMT($C$8,VLOOKUP($B154,$B$11:$C$20,2,FALSE),$B156))</f>
        <v>0</v>
      </c>
      <c r="N164" s="53">
        <f ca="1">IF(SUM($E156:N156)&lt;=0,0,-PMT($C$8,VLOOKUP($B154,$B$11:$C$20,2,FALSE),$B156))</f>
        <v>0</v>
      </c>
      <c r="O164" s="53">
        <f ca="1">IF(SUM($E156:O156)&lt;=0,0,-PMT($C$8,VLOOKUP($B154,$B$11:$C$20,2,FALSE),$B156))</f>
        <v>0</v>
      </c>
      <c r="P164" s="53">
        <f ca="1">IF(SUM($E156:P156)&lt;=0,0,-PMT($C$8,VLOOKUP($B154,$B$11:$C$20,2,FALSE),$B156))</f>
        <v>0</v>
      </c>
      <c r="Q164" s="53">
        <f ca="1">IF(SUM($E156:Q156)&lt;=0,0,-PMT($C$8,VLOOKUP($B154,$B$11:$C$20,2,FALSE),$B156))</f>
        <v>0</v>
      </c>
      <c r="R164" s="53">
        <f ca="1">IF(SUM($E156:R156)&lt;=0,0,-PMT($C$8,VLOOKUP($B154,$B$11:$C$20,2,FALSE),$B156))</f>
        <v>0</v>
      </c>
      <c r="S164" s="53">
        <f ca="1">IF(SUM($E156:S156)&lt;=0,0,-PMT($C$8,VLOOKUP($B154,$B$11:$C$20,2,FALSE),$B156))</f>
        <v>0</v>
      </c>
      <c r="T164" s="53">
        <f ca="1">IF(SUM($E156:T156)&lt;=0,0,-PMT($C$8,VLOOKUP($B154,$B$11:$C$20,2,FALSE),$B156))</f>
        <v>0</v>
      </c>
      <c r="U164" s="53">
        <f ca="1">IF(SUM($E156:U156)&lt;=0,0,-PMT($C$8,VLOOKUP($B154,$B$11:$C$20,2,FALSE),$B156))</f>
        <v>0</v>
      </c>
      <c r="V164" s="53">
        <f ca="1">IF(SUM($E156:V156)&lt;=0,0,-PMT($C$8,VLOOKUP($B154,$B$11:$C$20,2,FALSE),$B156))</f>
        <v>0</v>
      </c>
      <c r="W164" s="53">
        <f ca="1">IF(SUM($E156:W156)&lt;=0,0,-PMT($C$8,VLOOKUP($B154,$B$11:$C$20,2,FALSE),$B156))</f>
        <v>0</v>
      </c>
      <c r="X164" s="53">
        <f ca="1">IF(SUM($E156:X156)&lt;=0,0,-PMT($C$8,VLOOKUP($B154,$B$11:$C$20,2,FALSE),$B156))</f>
        <v>0</v>
      </c>
      <c r="Y164" s="53">
        <f ca="1">IF(SUM($E156:Y156)&lt;=0,0,-PMT($C$8,VLOOKUP($B154,$B$11:$C$20,2,FALSE),$B156))</f>
        <v>0</v>
      </c>
      <c r="Z164" s="53">
        <f ca="1">IF(SUM($E156:Z156)&lt;=0,0,-PMT($C$8,VLOOKUP($B154,$B$11:$C$20,2,FALSE),$B156))</f>
        <v>0</v>
      </c>
      <c r="AA164" s="53">
        <f ca="1">IF(SUM($E156:AA156)&lt;=0,0,-PMT($C$8,VLOOKUP($B154,$B$11:$C$20,2,FALSE),$B156))</f>
        <v>0</v>
      </c>
      <c r="AB164" s="53">
        <f ca="1">IF(SUM($E156:AB156)&lt;=0,0,-PMT($C$8,VLOOKUP($B154,$B$11:$C$20,2,FALSE),$B156))</f>
        <v>0</v>
      </c>
      <c r="AC164" s="53">
        <f ca="1">IF(SUM($E156:AC156)&lt;=0,0,-PMT($C$8,VLOOKUP($B154,$B$11:$C$20,2,FALSE),$B156))</f>
        <v>0</v>
      </c>
      <c r="AD164" s="53">
        <f ca="1">IF(SUM($E156:AD156)&lt;=0,0,-PMT($C$8,VLOOKUP($B154,$B$11:$C$20,2,FALSE),$B156))</f>
        <v>0</v>
      </c>
      <c r="AE164" s="53">
        <f ca="1">IF(SUM($E156:AE156)&lt;=0,0,-PMT($C$8,VLOOKUP($B154,$B$11:$C$20,2,FALSE),$B156))</f>
        <v>0</v>
      </c>
      <c r="AF164" s="53">
        <f ca="1">IF(SUM($E156:AF156)&lt;=0,0,-PMT($C$8,VLOOKUP($B154,$B$11:$C$20,2,FALSE),$B156))</f>
        <v>0</v>
      </c>
      <c r="AG164" s="53">
        <f ca="1">IF(SUM($E156:AG156)&lt;=0,0,-PMT($C$8,VLOOKUP($B154,$B$11:$C$20,2,FALSE),$B156))</f>
        <v>0</v>
      </c>
      <c r="AH164" s="53">
        <f ca="1">IF(SUM($E156:AH156)&lt;=0,0,-PMT($C$8,VLOOKUP($B154,$B$11:$C$20,2,FALSE),$B156))</f>
        <v>0</v>
      </c>
    </row>
    <row r="165" spans="1:34" ht="14.4" customHeight="1" x14ac:dyDescent="0.3">
      <c r="B165" s="229"/>
      <c r="C165" s="229"/>
      <c r="D165" t="s">
        <v>405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ca="1" si="73"/>
        <v>0</v>
      </c>
      <c r="M165" s="53">
        <f t="shared" ca="1" si="73"/>
        <v>0</v>
      </c>
      <c r="N165" s="53">
        <f t="shared" ca="1" si="73"/>
        <v>0</v>
      </c>
      <c r="O165" s="53">
        <f t="shared" ca="1" si="73"/>
        <v>0</v>
      </c>
      <c r="P165" s="53">
        <f t="shared" ca="1" si="73"/>
        <v>0</v>
      </c>
      <c r="Q165" s="53">
        <f t="shared" ca="1" si="73"/>
        <v>0</v>
      </c>
      <c r="R165" s="53">
        <f t="shared" ca="1" si="73"/>
        <v>0</v>
      </c>
      <c r="S165" s="53">
        <f t="shared" ca="1" si="73"/>
        <v>0</v>
      </c>
      <c r="T165" s="53">
        <f t="shared" ca="1" si="73"/>
        <v>0</v>
      </c>
      <c r="U165" s="53">
        <f t="shared" ca="1" si="73"/>
        <v>0</v>
      </c>
      <c r="V165" s="53">
        <f t="shared" ca="1" si="73"/>
        <v>0</v>
      </c>
      <c r="W165" s="53">
        <f t="shared" ca="1" si="73"/>
        <v>0</v>
      </c>
      <c r="X165" s="53">
        <f t="shared" ca="1" si="73"/>
        <v>0</v>
      </c>
      <c r="Y165" s="53">
        <f t="shared" ca="1" si="73"/>
        <v>0</v>
      </c>
      <c r="Z165" s="53">
        <f t="shared" ca="1" si="73"/>
        <v>0</v>
      </c>
      <c r="AA165" s="53">
        <f t="shared" ca="1" si="73"/>
        <v>0</v>
      </c>
      <c r="AB165" s="53">
        <f t="shared" ca="1" si="73"/>
        <v>0</v>
      </c>
      <c r="AC165" s="53">
        <f t="shared" ca="1" si="73"/>
        <v>0</v>
      </c>
      <c r="AD165" s="53">
        <f t="shared" ca="1" si="73"/>
        <v>0</v>
      </c>
      <c r="AE165" s="53">
        <f t="shared" ca="1" si="73"/>
        <v>0</v>
      </c>
      <c r="AF165" s="53">
        <f t="shared" ca="1" si="73"/>
        <v>0</v>
      </c>
      <c r="AG165" s="53">
        <f t="shared" ca="1" si="73"/>
        <v>0</v>
      </c>
      <c r="AH165" s="53">
        <f t="shared" ca="1" si="73"/>
        <v>0</v>
      </c>
    </row>
    <row r="166" spans="1:34" ht="14.4" customHeight="1" x14ac:dyDescent="0.3">
      <c r="B166" s="229"/>
      <c r="C166" s="229"/>
      <c r="D166" t="s">
        <v>406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ca="1" si="74"/>
        <v>0</v>
      </c>
      <c r="M166" s="53">
        <f t="shared" ca="1" si="74"/>
        <v>0</v>
      </c>
      <c r="N166" s="53">
        <f t="shared" ca="1" si="74"/>
        <v>0</v>
      </c>
      <c r="O166" s="53">
        <f t="shared" ca="1" si="74"/>
        <v>0</v>
      </c>
      <c r="P166" s="53">
        <f t="shared" ca="1" si="74"/>
        <v>0</v>
      </c>
      <c r="Q166" s="53">
        <f t="shared" ca="1" si="74"/>
        <v>0</v>
      </c>
      <c r="R166" s="53">
        <f t="shared" ca="1" si="74"/>
        <v>0</v>
      </c>
      <c r="S166" s="53">
        <f t="shared" ca="1" si="74"/>
        <v>0</v>
      </c>
      <c r="T166" s="53">
        <f t="shared" ca="1" si="74"/>
        <v>0</v>
      </c>
      <c r="U166" s="53">
        <f t="shared" ca="1" si="74"/>
        <v>0</v>
      </c>
      <c r="V166" s="53">
        <f t="shared" ca="1" si="74"/>
        <v>0</v>
      </c>
      <c r="W166" s="53">
        <f t="shared" ca="1" si="74"/>
        <v>0</v>
      </c>
      <c r="X166" s="53">
        <f t="shared" ca="1" si="74"/>
        <v>0</v>
      </c>
      <c r="Y166" s="53">
        <f t="shared" ca="1" si="74"/>
        <v>0</v>
      </c>
      <c r="Z166" s="53">
        <f t="shared" ca="1" si="74"/>
        <v>0</v>
      </c>
      <c r="AA166" s="53">
        <f t="shared" ca="1" si="74"/>
        <v>0</v>
      </c>
      <c r="AB166" s="53">
        <f t="shared" ca="1" si="74"/>
        <v>0</v>
      </c>
      <c r="AC166" s="53">
        <f t="shared" ca="1" si="74"/>
        <v>0</v>
      </c>
      <c r="AD166" s="53">
        <f t="shared" ca="1" si="74"/>
        <v>0</v>
      </c>
      <c r="AE166" s="53">
        <f t="shared" ca="1" si="74"/>
        <v>0</v>
      </c>
      <c r="AF166" s="53">
        <f t="shared" ca="1" si="74"/>
        <v>0</v>
      </c>
      <c r="AG166" s="53">
        <f t="shared" ca="1" si="74"/>
        <v>0</v>
      </c>
      <c r="AH166" s="53">
        <f t="shared" ca="1" si="74"/>
        <v>0</v>
      </c>
    </row>
    <row r="167" spans="1:34" x14ac:dyDescent="0.3">
      <c r="B167" s="229"/>
      <c r="C167" s="229"/>
      <c r="D167" t="s">
        <v>227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 ca="1">IF(AND(L166=1,SUM($E166:L166)=1),"Yes","-")</f>
        <v>-</v>
      </c>
      <c r="M167" s="61" t="str">
        <f ca="1">IF(AND(M166=1,SUM($E166:M166)=1),"Yes","-")</f>
        <v>-</v>
      </c>
      <c r="N167" s="61" t="str">
        <f ca="1">IF(AND(N166=1,SUM($E166:N166)=1),"Yes","-")</f>
        <v>-</v>
      </c>
      <c r="O167" s="61" t="str">
        <f ca="1">IF(AND(O166=1,SUM($E166:O166)=1),"Yes","-")</f>
        <v>-</v>
      </c>
      <c r="P167" s="61" t="str">
        <f ca="1">IF(AND(P166=1,SUM($E166:P166)=1),"Yes","-")</f>
        <v>-</v>
      </c>
      <c r="Q167" s="61" t="str">
        <f ca="1">IF(AND(Q166=1,SUM($E166:Q166)=1),"Yes","-")</f>
        <v>-</v>
      </c>
      <c r="R167" s="61" t="str">
        <f ca="1">IF(AND(R166=1,SUM($E166:R166)=1),"Yes","-")</f>
        <v>-</v>
      </c>
      <c r="S167" s="61" t="str">
        <f ca="1">IF(AND(S166=1,SUM($E166:S166)=1),"Yes","-")</f>
        <v>-</v>
      </c>
      <c r="T167" s="61" t="str">
        <f ca="1">IF(AND(T166=1,SUM($E166:T166)=1),"Yes","-")</f>
        <v>-</v>
      </c>
      <c r="U167" s="61" t="str">
        <f ca="1">IF(AND(U166=1,SUM($E166:U166)=1),"Yes","-")</f>
        <v>-</v>
      </c>
      <c r="V167" s="61" t="str">
        <f ca="1">IF(AND(V166=1,SUM($E166:V166)=1),"Yes","-")</f>
        <v>-</v>
      </c>
      <c r="W167" s="61" t="str">
        <f ca="1">IF(AND(W166=1,SUM($E166:W166)=1),"Yes","-")</f>
        <v>-</v>
      </c>
      <c r="X167" s="61" t="str">
        <f ca="1">IF(AND(X166=1,SUM($E166:X166)=1),"Yes","-")</f>
        <v>-</v>
      </c>
      <c r="Y167" s="61" t="str">
        <f ca="1">IF(AND(Y166=1,SUM($E166:Y166)=1),"Yes","-")</f>
        <v>-</v>
      </c>
      <c r="Z167" s="61" t="str">
        <f ca="1">IF(AND(Z166=1,SUM($E166:Z166)=1),"Yes","-")</f>
        <v>-</v>
      </c>
      <c r="AA167" s="61" t="str">
        <f ca="1">IF(AND(AA166=1,SUM($E166:AA166)=1),"Yes","-")</f>
        <v>-</v>
      </c>
      <c r="AB167" s="61" t="str">
        <f ca="1">IF(AND(AB166=1,SUM($E166:AB166)=1),"Yes","-")</f>
        <v>-</v>
      </c>
      <c r="AC167" s="61" t="str">
        <f ca="1">IF(AND(AC166=1,SUM($E166:AC166)=1),"Yes","-")</f>
        <v>-</v>
      </c>
      <c r="AD167" s="61" t="str">
        <f ca="1">IF(AND(AD166=1,SUM($E166:AD166)=1),"Yes","-")</f>
        <v>-</v>
      </c>
      <c r="AE167" s="61" t="str">
        <f ca="1">IF(AND(AE166=1,SUM($E166:AE166)=1),"Yes","-")</f>
        <v>-</v>
      </c>
      <c r="AF167" s="61" t="str">
        <f ca="1">IF(AND(AF166=1,SUM($E166:AF166)=1),"Yes","-")</f>
        <v>-</v>
      </c>
      <c r="AG167" s="61" t="str">
        <f ca="1">IF(AND(AG166=1,SUM($E166:AG166)=1),"Yes","-")</f>
        <v>-</v>
      </c>
      <c r="AH167" s="61" t="str">
        <f ca="1">IF(AND(AH166=1,SUM($E166:AH166)=1),"Yes","-")</f>
        <v>-</v>
      </c>
    </row>
    <row r="168" spans="1:34" ht="14.4" customHeight="1" x14ac:dyDescent="0.3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41" t="s">
        <v>407</v>
      </c>
      <c r="B169" s="229">
        <f ca="1">E169+NPV(HLOOKUP($C$3,$C$7:$E$9,2,FALSE),F169:AH169)</f>
        <v>0</v>
      </c>
      <c r="C169" s="229">
        <f ca="1">SUM(E169:AH169)</f>
        <v>0</v>
      </c>
      <c r="D169" t="s">
        <v>93</v>
      </c>
      <c r="E169" s="60" cm="1">
        <f t="array" aca="1" ref="E169" ca="1">IFERROR(INDEX($E156:$AH156, MAX(1,COLUMN(E169) - MATCH("Yes",$E167:$AH167,0))), 0)</f>
        <v>0</v>
      </c>
      <c r="F169" s="60" cm="1">
        <f t="array" aca="1" ref="F169" ca="1">IFERROR(INDEX($E156:$AH156, MAX(1,COLUMN(F169) - MATCH("Yes",$E167:$AH167,0))), 0)</f>
        <v>0</v>
      </c>
      <c r="G169" s="62" cm="1">
        <f t="array" aca="1" ref="G169" ca="1">IFERROR(INDEX($E156:$AH156, MAX(1,COLUMN(G169) - MATCH("Yes",$E167:$AH167,0))), 0)</f>
        <v>0</v>
      </c>
      <c r="H169" s="231" cm="1">
        <f t="array" aca="1" ref="H169" ca="1">IFERROR(INDEX($E156:$AH156, MAX(1,COLUMN(H169) - MATCH("Yes",$E167:$AH167,0))), 0)</f>
        <v>0</v>
      </c>
      <c r="I169" s="231" cm="1">
        <f t="array" aca="1" ref="I169" ca="1">IFERROR(INDEX($E156:$AH156, MAX(1,COLUMN(I169) - MATCH("Yes",$E167:$AH167,0))), 0)</f>
        <v>0</v>
      </c>
      <c r="J169" s="231" cm="1">
        <f t="array" aca="1" ref="J169" ca="1">IFERROR(INDEX($E156:$AH156, MAX(1,COLUMN(J169) - MATCH("Yes",$E167:$AH167,0))), 0)</f>
        <v>0</v>
      </c>
      <c r="K169" s="64" cm="1">
        <f t="array" aca="1" ref="K169" ca="1">IFERROR(INDEX($E156:$AH156, MAX(1,COLUMN(K169) - MATCH("Yes",$E167:$AH167,0))), 0)</f>
        <v>0</v>
      </c>
      <c r="L169" s="60" cm="1">
        <f t="array" aca="1" ref="L169" ca="1">IFERROR(INDEX($E156:$AH156, MAX(1,COLUMN(L169) - MATCH("Yes",$E167:$AH167,0))), 0)</f>
        <v>0</v>
      </c>
      <c r="M169" s="60" cm="1">
        <f t="array" aca="1" ref="M169" ca="1">IFERROR(INDEX($E156:$AH156, MAX(1,COLUMN(M169) - MATCH("Yes",$E167:$AH167,0))), 0)</f>
        <v>0</v>
      </c>
      <c r="N169" s="60" cm="1">
        <f t="array" aca="1" ref="N169" ca="1">IFERROR(INDEX($E156:$AH156, MAX(1,COLUMN(N169) - MATCH("Yes",$E167:$AH167,0))), 0)</f>
        <v>0</v>
      </c>
      <c r="O169" s="60" cm="1">
        <f t="array" aca="1" ref="O169" ca="1">IFERROR(INDEX($E156:$AH156, MAX(1,COLUMN(O169) - MATCH("Yes",$E167:$AH167,0))), 0)</f>
        <v>0</v>
      </c>
      <c r="P169" s="60" cm="1">
        <f t="array" aca="1" ref="P169" ca="1">IFERROR(INDEX($E156:$AH156, MAX(1,COLUMN(P169) - MATCH("Yes",$E167:$AH167,0))), 0)</f>
        <v>0</v>
      </c>
      <c r="Q169" s="60" cm="1">
        <f t="array" aca="1" ref="Q169" ca="1">IFERROR(INDEX($E156:$AH156, MAX(1,COLUMN(Q169) - MATCH("Yes",$E167:$AH167,0))), 0)</f>
        <v>0</v>
      </c>
      <c r="R169" s="60" cm="1">
        <f t="array" aca="1" ref="R169" ca="1">IFERROR(INDEX($E156:$AH156, MAX(1,COLUMN(R169) - MATCH("Yes",$E167:$AH167,0))), 0)</f>
        <v>0</v>
      </c>
      <c r="S169" s="60" cm="1">
        <f t="array" aca="1" ref="S169" ca="1">IFERROR(INDEX($E156:$AH156, MAX(1,COLUMN(S169) - MATCH("Yes",$E167:$AH167,0))), 0)</f>
        <v>0</v>
      </c>
      <c r="T169" s="60" cm="1">
        <f t="array" aca="1" ref="T169" ca="1">IFERROR(INDEX($E156:$AH156, MAX(1,COLUMN(T169) - MATCH("Yes",$E167:$AH167,0))), 0)</f>
        <v>0</v>
      </c>
      <c r="U169" s="60" cm="1">
        <f t="array" aca="1" ref="U169" ca="1">IFERROR(INDEX($E156:$AH156, MAX(1,COLUMN(U169) - MATCH("Yes",$E167:$AH167,0))), 0)</f>
        <v>0</v>
      </c>
      <c r="V169" s="60" cm="1">
        <f t="array" aca="1" ref="V169" ca="1">IFERROR(INDEX($E156:$AH156, MAX(1,COLUMN(V169) - MATCH("Yes",$E167:$AH167,0))), 0)</f>
        <v>0</v>
      </c>
      <c r="W169" s="60" cm="1">
        <f t="array" aca="1" ref="W169" ca="1">IFERROR(INDEX($E156:$AH156, MAX(1,COLUMN(W169) - MATCH("Yes",$E167:$AH167,0))), 0)</f>
        <v>0</v>
      </c>
      <c r="X169" s="60" cm="1">
        <f t="array" aca="1" ref="X169" ca="1">IFERROR(INDEX($E156:$AH156, MAX(1,COLUMN(X169) - MATCH("Yes",$E167:$AH167,0))), 0)</f>
        <v>0</v>
      </c>
      <c r="Y169" s="60" cm="1">
        <f t="array" aca="1" ref="Y169" ca="1">IFERROR(INDEX($E156:$AH156, MAX(1,COLUMN(Y169) - MATCH("Yes",$E167:$AH167,0))), 0)</f>
        <v>0</v>
      </c>
      <c r="Z169" s="60" cm="1">
        <f t="array" aca="1" ref="Z169" ca="1">IFERROR(INDEX($E156:$AH156, MAX(1,COLUMN(Z169) - MATCH("Yes",$E167:$AH167,0))), 0)</f>
        <v>0</v>
      </c>
      <c r="AA169" s="60" cm="1">
        <f t="array" aca="1" ref="AA169" ca="1">IFERROR(INDEX($E156:$AH156, MAX(1,COLUMN(AA169) - MATCH("Yes",$E167:$AH167,0))), 0)</f>
        <v>0</v>
      </c>
      <c r="AB169" s="60" cm="1">
        <f t="array" aca="1" ref="AB169" ca="1">IFERROR(INDEX($E156:$AH156, MAX(1,COLUMN(AB169) - MATCH("Yes",$E167:$AH167,0))), 0)</f>
        <v>0</v>
      </c>
      <c r="AC169" s="60" cm="1">
        <f t="array" aca="1" ref="AC169" ca="1">IFERROR(INDEX($E156:$AH156, MAX(1,COLUMN(AC169) - MATCH("Yes",$E167:$AH167,0))), 0)</f>
        <v>0</v>
      </c>
      <c r="AD169" s="60" cm="1">
        <f t="array" aca="1" ref="AD169" ca="1">IFERROR(INDEX($E156:$AH156, MAX(1,COLUMN(AD169) - MATCH("Yes",$E167:$AH167,0))), 0)</f>
        <v>0</v>
      </c>
      <c r="AE169" s="60" cm="1">
        <f t="array" aca="1" ref="AE169" ca="1">IFERROR(INDEX($E156:$AH156, MAX(1,COLUMN(AE169) - MATCH("Yes",$E167:$AH167,0))), 0)</f>
        <v>0</v>
      </c>
      <c r="AF169" s="60" cm="1">
        <f t="array" aca="1" ref="AF169" ca="1">IFERROR(INDEX($E156:$AH156, MAX(1,COLUMN(AF169) - MATCH("Yes",$E167:$AH167,0))), 0)</f>
        <v>0</v>
      </c>
      <c r="AG169" s="60" cm="1">
        <f t="array" aca="1" ref="AG169" ca="1">IFERROR(INDEX($E156:$AH156, MAX(1,COLUMN(AG169) - MATCH("Yes",$E167:$AH167,0))), 0)</f>
        <v>0</v>
      </c>
      <c r="AH169" s="60" cm="1">
        <f t="array" aca="1" ref="AH169" ca="1">IFERROR(INDEX($E156:$AH156, MAX(1,COLUMN(AH169) - MATCH("Yes",$E167:$AH167,0))), 0)</f>
        <v>0</v>
      </c>
    </row>
    <row r="170" spans="1:34" ht="14.4" customHeight="1" x14ac:dyDescent="0.3">
      <c r="A170" s="241"/>
      <c r="B170" s="229">
        <f t="shared" ref="B170:B171" ca="1" si="75">E170+NPV(HLOOKUP($C$3,$C$7:$E$9,2,FALSE),F170:AH170)</f>
        <v>0</v>
      </c>
      <c r="C170" s="229">
        <f t="shared" ref="C170:C171" ca="1" si="76">SUM(E170:AH170)</f>
        <v>0</v>
      </c>
      <c r="D170" t="s">
        <v>97</v>
      </c>
      <c r="E170" s="60">
        <f t="shared" ref="E170:AH170" ca="1" si="77">IF(SUM(E166:AH166)=0, E157, PRODUCT(E157*E166))</f>
        <v>0</v>
      </c>
      <c r="F170" s="60">
        <f t="shared" ca="1" si="77"/>
        <v>0</v>
      </c>
      <c r="G170" s="62">
        <f t="shared" ca="1" si="77"/>
        <v>0</v>
      </c>
      <c r="H170" s="231">
        <f t="shared" ca="1" si="77"/>
        <v>0</v>
      </c>
      <c r="I170" s="231">
        <f t="shared" ca="1" si="77"/>
        <v>0</v>
      </c>
      <c r="J170" s="231">
        <f t="shared" ca="1" si="77"/>
        <v>0</v>
      </c>
      <c r="K170" s="64">
        <f t="shared" ca="1" si="77"/>
        <v>0</v>
      </c>
      <c r="L170" s="60">
        <f t="shared" ca="1" si="77"/>
        <v>0</v>
      </c>
      <c r="M170" s="60">
        <f t="shared" ca="1" si="77"/>
        <v>0</v>
      </c>
      <c r="N170" s="60">
        <f t="shared" ca="1" si="77"/>
        <v>0</v>
      </c>
      <c r="O170" s="60">
        <f t="shared" ca="1" si="77"/>
        <v>0</v>
      </c>
      <c r="P170" s="60">
        <f t="shared" ca="1" si="77"/>
        <v>0</v>
      </c>
      <c r="Q170" s="60">
        <f t="shared" ca="1" si="77"/>
        <v>0</v>
      </c>
      <c r="R170" s="60">
        <f t="shared" ca="1" si="77"/>
        <v>0</v>
      </c>
      <c r="S170" s="60">
        <f t="shared" ca="1" si="77"/>
        <v>0</v>
      </c>
      <c r="T170" s="60">
        <f t="shared" ca="1" si="77"/>
        <v>0</v>
      </c>
      <c r="U170" s="60">
        <f t="shared" ca="1" si="77"/>
        <v>0</v>
      </c>
      <c r="V170" s="60">
        <f t="shared" ca="1" si="77"/>
        <v>0</v>
      </c>
      <c r="W170" s="60">
        <f t="shared" ca="1" si="77"/>
        <v>0</v>
      </c>
      <c r="X170" s="60">
        <f t="shared" ca="1" si="77"/>
        <v>0</v>
      </c>
      <c r="Y170" s="60">
        <f t="shared" ca="1" si="77"/>
        <v>0</v>
      </c>
      <c r="Z170" s="60">
        <f t="shared" ca="1" si="77"/>
        <v>0</v>
      </c>
      <c r="AA170" s="60">
        <f t="shared" ca="1" si="77"/>
        <v>0</v>
      </c>
      <c r="AB170" s="60">
        <f t="shared" ca="1" si="77"/>
        <v>0</v>
      </c>
      <c r="AC170" s="60">
        <f t="shared" ca="1" si="77"/>
        <v>0</v>
      </c>
      <c r="AD170" s="60">
        <f t="shared" ca="1" si="77"/>
        <v>0</v>
      </c>
      <c r="AE170" s="60">
        <f t="shared" ca="1" si="77"/>
        <v>0</v>
      </c>
      <c r="AF170" s="60">
        <f t="shared" ca="1" si="77"/>
        <v>0</v>
      </c>
      <c r="AG170" s="60">
        <f t="shared" ca="1" si="77"/>
        <v>0</v>
      </c>
      <c r="AH170" s="60">
        <f t="shared" ca="1" si="77"/>
        <v>0</v>
      </c>
    </row>
    <row r="171" spans="1:34" ht="14.4" customHeight="1" x14ac:dyDescent="0.3">
      <c r="A171" s="241"/>
      <c r="B171" s="229">
        <f t="shared" ca="1" si="75"/>
        <v>0</v>
      </c>
      <c r="C171" s="229">
        <f t="shared" ca="1" si="76"/>
        <v>0</v>
      </c>
      <c r="D171" t="s">
        <v>401</v>
      </c>
      <c r="E171" s="60">
        <f t="shared" ref="E171:AH171" ca="1" si="78">IF(SUM(E166:AH166)=0, E157, PRODUCT(E158*E166))</f>
        <v>0</v>
      </c>
      <c r="F171" s="60">
        <f t="shared" ca="1" si="78"/>
        <v>0</v>
      </c>
      <c r="G171" s="54">
        <f t="shared" ca="1" si="78"/>
        <v>0</v>
      </c>
      <c r="H171" s="55">
        <f t="shared" ca="1" si="78"/>
        <v>0</v>
      </c>
      <c r="I171" s="55">
        <f t="shared" ca="1" si="78"/>
        <v>0</v>
      </c>
      <c r="J171" s="55">
        <f t="shared" ca="1" si="78"/>
        <v>0</v>
      </c>
      <c r="K171" s="56">
        <f t="shared" ca="1" si="78"/>
        <v>0</v>
      </c>
      <c r="L171" s="60">
        <f t="shared" ca="1" si="78"/>
        <v>0</v>
      </c>
      <c r="M171" s="60">
        <f t="shared" ca="1" si="78"/>
        <v>0</v>
      </c>
      <c r="N171" s="60">
        <f t="shared" ca="1" si="78"/>
        <v>0</v>
      </c>
      <c r="O171" s="60">
        <f t="shared" ca="1" si="78"/>
        <v>0</v>
      </c>
      <c r="P171" s="60">
        <f t="shared" ca="1" si="78"/>
        <v>0</v>
      </c>
      <c r="Q171" s="60">
        <f t="shared" ca="1" si="78"/>
        <v>0</v>
      </c>
      <c r="R171" s="60">
        <f t="shared" ca="1" si="78"/>
        <v>0</v>
      </c>
      <c r="S171" s="60">
        <f t="shared" ca="1" si="78"/>
        <v>0</v>
      </c>
      <c r="T171" s="60">
        <f t="shared" ca="1" si="78"/>
        <v>0</v>
      </c>
      <c r="U171" s="60">
        <f t="shared" ca="1" si="78"/>
        <v>0</v>
      </c>
      <c r="V171" s="60">
        <f t="shared" ca="1" si="78"/>
        <v>0</v>
      </c>
      <c r="W171" s="60">
        <f t="shared" ca="1" si="78"/>
        <v>0</v>
      </c>
      <c r="X171" s="60">
        <f t="shared" ca="1" si="78"/>
        <v>0</v>
      </c>
      <c r="Y171" s="60">
        <f t="shared" ca="1" si="78"/>
        <v>0</v>
      </c>
      <c r="Z171" s="60">
        <f t="shared" ca="1" si="78"/>
        <v>0</v>
      </c>
      <c r="AA171" s="60">
        <f t="shared" ca="1" si="78"/>
        <v>0</v>
      </c>
      <c r="AB171" s="60">
        <f t="shared" ca="1" si="78"/>
        <v>0</v>
      </c>
      <c r="AC171" s="60">
        <f t="shared" ca="1" si="78"/>
        <v>0</v>
      </c>
      <c r="AD171" s="60">
        <f t="shared" ca="1" si="78"/>
        <v>0</v>
      </c>
      <c r="AE171" s="60">
        <f t="shared" ca="1" si="78"/>
        <v>0</v>
      </c>
      <c r="AF171" s="60">
        <f t="shared" ca="1" si="78"/>
        <v>0</v>
      </c>
      <c r="AG171" s="60">
        <f t="shared" ca="1" si="78"/>
        <v>0</v>
      </c>
      <c r="AH171" s="60">
        <f t="shared" ca="1" si="78"/>
        <v>0</v>
      </c>
    </row>
    <row r="172" spans="1:34" ht="14.4" customHeight="1" x14ac:dyDescent="0.3">
      <c r="A172" s="241"/>
      <c r="B172" s="229">
        <f ca="1">E172+NPV(HLOOKUP($C$3,$C$7:$E$9,2,FALSE),F172:AH172)</f>
        <v>0</v>
      </c>
      <c r="C172" s="229">
        <f ca="1">SUM(E172:AH172)</f>
        <v>0</v>
      </c>
      <c r="D172" t="s">
        <v>402</v>
      </c>
      <c r="E172" s="45">
        <f t="shared" ref="E172:AH172" ca="1" si="79">E171-SUM(E169:E170)</f>
        <v>0</v>
      </c>
      <c r="F172" s="45">
        <f t="shared" ca="1" si="79"/>
        <v>0</v>
      </c>
      <c r="G172" s="54">
        <f t="shared" ca="1" si="79"/>
        <v>0</v>
      </c>
      <c r="H172" s="55">
        <f t="shared" ca="1" si="79"/>
        <v>0</v>
      </c>
      <c r="I172" s="55">
        <f t="shared" ca="1" si="79"/>
        <v>0</v>
      </c>
      <c r="J172" s="55">
        <f t="shared" ca="1" si="79"/>
        <v>0</v>
      </c>
      <c r="K172" s="56">
        <f t="shared" ca="1" si="79"/>
        <v>0</v>
      </c>
      <c r="L172" s="45">
        <f t="shared" ca="1" si="79"/>
        <v>0</v>
      </c>
      <c r="M172" s="60">
        <f t="shared" ca="1" si="79"/>
        <v>0</v>
      </c>
      <c r="N172" s="60">
        <f t="shared" ca="1" si="79"/>
        <v>0</v>
      </c>
      <c r="O172" s="60">
        <f t="shared" ca="1" si="79"/>
        <v>0</v>
      </c>
      <c r="P172" s="60">
        <f t="shared" ca="1" si="79"/>
        <v>0</v>
      </c>
      <c r="Q172" s="60">
        <f t="shared" ca="1" si="79"/>
        <v>0</v>
      </c>
      <c r="R172" s="60">
        <f t="shared" ca="1" si="79"/>
        <v>0</v>
      </c>
      <c r="S172" s="60">
        <f t="shared" ca="1" si="79"/>
        <v>0</v>
      </c>
      <c r="T172" s="60">
        <f t="shared" ca="1" si="79"/>
        <v>0</v>
      </c>
      <c r="U172" s="60">
        <f t="shared" ca="1" si="79"/>
        <v>0</v>
      </c>
      <c r="V172" s="60">
        <f t="shared" ca="1" si="79"/>
        <v>0</v>
      </c>
      <c r="W172" s="60">
        <f t="shared" ca="1" si="79"/>
        <v>0</v>
      </c>
      <c r="X172" s="60">
        <f t="shared" ca="1" si="79"/>
        <v>0</v>
      </c>
      <c r="Y172" s="60">
        <f t="shared" ca="1" si="79"/>
        <v>0</v>
      </c>
      <c r="Z172" s="60">
        <f t="shared" ca="1" si="79"/>
        <v>0</v>
      </c>
      <c r="AA172" s="60">
        <f t="shared" ca="1" si="79"/>
        <v>0</v>
      </c>
      <c r="AB172" s="60">
        <f t="shared" ca="1" si="79"/>
        <v>0</v>
      </c>
      <c r="AC172" s="60">
        <f t="shared" ca="1" si="79"/>
        <v>0</v>
      </c>
      <c r="AD172" s="60">
        <f t="shared" ca="1" si="79"/>
        <v>0</v>
      </c>
      <c r="AE172" s="60">
        <f t="shared" ca="1" si="79"/>
        <v>0</v>
      </c>
      <c r="AF172" s="60">
        <f t="shared" ca="1" si="79"/>
        <v>0</v>
      </c>
      <c r="AG172" s="60">
        <f t="shared" ca="1" si="79"/>
        <v>0</v>
      </c>
      <c r="AH172" s="60">
        <f t="shared" ca="1" si="79"/>
        <v>0</v>
      </c>
    </row>
    <row r="173" spans="1:34" ht="14.4" customHeight="1" thickBot="1" x14ac:dyDescent="0.35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216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42" t="s">
        <v>403</v>
      </c>
      <c r="B175" s="41" t="s">
        <v>220</v>
      </c>
      <c r="C175" s="41" t="s">
        <v>203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33">
        <f ca="1">E176+NPV(HLOOKUP($C$3,$C$7:$E$9,2,FALSE),F176:AH176)</f>
        <v>0</v>
      </c>
      <c r="C176" s="233">
        <f ca="1"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 ca="1">HLOOKUP($C$4,$C$7:$E$9,3,FALSE)*'2.3.1 Cost_Sum'!M208</f>
        <v>0</v>
      </c>
      <c r="M176" s="60">
        <f ca="1">HLOOKUP($C$4,$C$7:$E$9,3,FALSE)*'2.3.1 Cost_Sum'!N208</f>
        <v>0</v>
      </c>
      <c r="N176" s="60">
        <f ca="1">HLOOKUP($C$4,$C$7:$E$9,3,FALSE)*'2.3.1 Cost_Sum'!O208</f>
        <v>0</v>
      </c>
      <c r="O176" s="60">
        <f ca="1">HLOOKUP($C$4,$C$7:$E$9,3,FALSE)*'2.3.1 Cost_Sum'!P208</f>
        <v>0</v>
      </c>
      <c r="P176" s="60">
        <f ca="1">HLOOKUP($C$4,$C$7:$E$9,3,FALSE)*'2.3.1 Cost_Sum'!Q208</f>
        <v>0</v>
      </c>
      <c r="Q176" s="60">
        <f ca="1">HLOOKUP($C$4,$C$7:$E$9,3,FALSE)*'2.3.1 Cost_Sum'!R208</f>
        <v>0</v>
      </c>
      <c r="R176" s="60">
        <f ca="1">HLOOKUP($C$4,$C$7:$E$9,3,FALSE)*'2.3.1 Cost_Sum'!S208</f>
        <v>0</v>
      </c>
      <c r="S176" s="60">
        <f ca="1">HLOOKUP($C$4,$C$7:$E$9,3,FALSE)*'2.3.1 Cost_Sum'!T208</f>
        <v>0</v>
      </c>
      <c r="T176" s="60">
        <f ca="1">HLOOKUP($C$4,$C$7:$E$9,3,FALSE)*'2.3.1 Cost_Sum'!U208</f>
        <v>0</v>
      </c>
      <c r="U176" s="60">
        <f ca="1">HLOOKUP($C$4,$C$7:$E$9,3,FALSE)*'2.3.1 Cost_Sum'!V208</f>
        <v>0</v>
      </c>
      <c r="V176" s="60">
        <f ca="1">HLOOKUP($C$4,$C$7:$E$9,3,FALSE)*'2.3.1 Cost_Sum'!W208</f>
        <v>0</v>
      </c>
      <c r="W176" s="60">
        <f ca="1">HLOOKUP($C$4,$C$7:$E$9,3,FALSE)*'2.3.1 Cost_Sum'!X208</f>
        <v>0</v>
      </c>
      <c r="X176" s="60">
        <f ca="1">HLOOKUP($C$4,$C$7:$E$9,3,FALSE)*'2.3.1 Cost_Sum'!Y208</f>
        <v>0</v>
      </c>
      <c r="Y176" s="60">
        <f ca="1">HLOOKUP($C$4,$C$7:$E$9,3,FALSE)*'2.3.1 Cost_Sum'!Z208</f>
        <v>0</v>
      </c>
      <c r="Z176" s="60">
        <f ca="1">HLOOKUP($C$4,$C$7:$E$9,3,FALSE)*'2.3.1 Cost_Sum'!AA208</f>
        <v>0</v>
      </c>
      <c r="AA176" s="60">
        <f ca="1">HLOOKUP($C$4,$C$7:$E$9,3,FALSE)*'2.3.1 Cost_Sum'!AB208</f>
        <v>0</v>
      </c>
      <c r="AB176" s="60">
        <f ca="1">HLOOKUP($C$4,$C$7:$E$9,3,FALSE)*'2.3.1 Cost_Sum'!AC208</f>
        <v>0</v>
      </c>
      <c r="AC176" s="60">
        <f ca="1">HLOOKUP($C$4,$C$7:$E$9,3,FALSE)*'2.3.1 Cost_Sum'!AD208</f>
        <v>0</v>
      </c>
      <c r="AD176" s="60">
        <f ca="1">HLOOKUP($C$4,$C$7:$E$9,3,FALSE)*'2.3.1 Cost_Sum'!AE208</f>
        <v>0</v>
      </c>
      <c r="AE176" s="60">
        <f ca="1">HLOOKUP($C$4,$C$7:$E$9,3,FALSE)*'2.3.1 Cost_Sum'!AF208</f>
        <v>0</v>
      </c>
      <c r="AF176" s="60">
        <f ca="1">HLOOKUP($C$4,$C$7:$E$9,3,FALSE)*'2.3.1 Cost_Sum'!AG208</f>
        <v>0</v>
      </c>
      <c r="AG176" s="60">
        <f ca="1">HLOOKUP($C$4,$C$7:$E$9,3,FALSE)*'2.3.1 Cost_Sum'!AH208</f>
        <v>0</v>
      </c>
      <c r="AH176" s="60">
        <f ca="1">HLOOKUP($C$4,$C$7:$E$9,3,FALSE)*'2.3.1 Cost_Sum'!AI208</f>
        <v>0</v>
      </c>
    </row>
    <row r="177" spans="1:34" s="40" customFormat="1" x14ac:dyDescent="0.3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 x14ac:dyDescent="0.3">
      <c r="B178" s="229">
        <f>E178+NPV(HLOOKUP($C$3,$C$7:$E$9,2,FALSE),F178:AH178)</f>
        <v>0</v>
      </c>
      <c r="C178" s="229">
        <f>SUM(E178:AH178)</f>
        <v>0</v>
      </c>
      <c r="D178" t="s">
        <v>401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 x14ac:dyDescent="0.3">
      <c r="B179" s="229">
        <f ca="1">E179+NPV(HLOOKUP($C$3,$C$7:$E$9,2,FALSE),F179:AH179)</f>
        <v>0</v>
      </c>
      <c r="C179" s="229">
        <f ca="1">SUM(E179:AH179)</f>
        <v>0</v>
      </c>
      <c r="D179" t="s">
        <v>402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ca="1" si="82"/>
        <v>0</v>
      </c>
      <c r="M179" s="60">
        <f t="shared" ca="1" si="82"/>
        <v>0</v>
      </c>
      <c r="N179" s="60">
        <f t="shared" ca="1" si="82"/>
        <v>0</v>
      </c>
      <c r="O179" s="60">
        <f t="shared" ca="1" si="82"/>
        <v>0</v>
      </c>
      <c r="P179" s="60">
        <f t="shared" ca="1" si="82"/>
        <v>0</v>
      </c>
      <c r="Q179" s="60">
        <f t="shared" ca="1" si="82"/>
        <v>0</v>
      </c>
      <c r="R179" s="60">
        <f t="shared" ca="1" si="82"/>
        <v>0</v>
      </c>
      <c r="S179" s="60">
        <f t="shared" ca="1" si="82"/>
        <v>0</v>
      </c>
      <c r="T179" s="60">
        <f t="shared" ca="1" si="82"/>
        <v>0</v>
      </c>
      <c r="U179" s="60">
        <f t="shared" ca="1" si="82"/>
        <v>0</v>
      </c>
      <c r="V179" s="60">
        <f t="shared" ca="1" si="82"/>
        <v>0</v>
      </c>
      <c r="W179" s="60">
        <f t="shared" ca="1" si="82"/>
        <v>0</v>
      </c>
      <c r="X179" s="60">
        <f t="shared" ca="1" si="82"/>
        <v>0</v>
      </c>
      <c r="Y179" s="60">
        <f t="shared" ca="1" si="82"/>
        <v>0</v>
      </c>
      <c r="Z179" s="60">
        <f t="shared" ca="1" si="82"/>
        <v>0</v>
      </c>
      <c r="AA179" s="60">
        <f t="shared" ca="1" si="82"/>
        <v>0</v>
      </c>
      <c r="AB179" s="60">
        <f t="shared" ca="1" si="82"/>
        <v>0</v>
      </c>
      <c r="AC179" s="60">
        <f t="shared" ca="1" si="82"/>
        <v>0</v>
      </c>
      <c r="AD179" s="60">
        <f t="shared" ca="1" si="82"/>
        <v>0</v>
      </c>
      <c r="AE179" s="60">
        <f t="shared" ca="1" si="82"/>
        <v>0</v>
      </c>
      <c r="AF179" s="60">
        <f t="shared" ca="1" si="82"/>
        <v>0</v>
      </c>
      <c r="AG179" s="60">
        <f t="shared" ca="1" si="82"/>
        <v>0</v>
      </c>
      <c r="AH179" s="60">
        <f t="shared" ca="1" si="82"/>
        <v>0</v>
      </c>
    </row>
    <row r="180" spans="1:34" x14ac:dyDescent="0.3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29"/>
      <c r="C182" s="229"/>
      <c r="D182" t="s">
        <v>204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 x14ac:dyDescent="0.3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29"/>
      <c r="C184" s="229"/>
      <c r="D184" t="s">
        <v>404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8">
        <f>IF(SUM($E176:G176)&lt;=0,0,-PMT($C$8,VLOOKUP($B174,$B$11:$C$20,2,FALSE),$B176))</f>
        <v>0</v>
      </c>
      <c r="H184" s="239">
        <f>IF(SUM($E176:H176)&lt;=0,0,-PMT($C$8,VLOOKUP($B174,$B$11:$C$20,2,FALSE),$B176))</f>
        <v>0</v>
      </c>
      <c r="I184" s="239">
        <f>IF(SUM($E176:I176)&lt;=0,0,-PMT($C$8,VLOOKUP($B174,$B$11:$C$20,2,FALSE),$B176))</f>
        <v>0</v>
      </c>
      <c r="J184" s="239">
        <f>IF(SUM($E176:J176)&lt;=0,0,-PMT($C$8,VLOOKUP($B174,$B$11:$C$20,2,FALSE),$B176))</f>
        <v>0</v>
      </c>
      <c r="K184" s="240">
        <f>IF(SUM($E176:K176)&lt;=0,0,-PMT($C$8,VLOOKUP($B174,$B$11:$C$20,2,FALSE),$B176))</f>
        <v>0</v>
      </c>
      <c r="L184" s="53">
        <f ca="1">IF(SUM($E176:L176)&lt;=0,0,-PMT($C$8,VLOOKUP($B174,$B$11:$C$20,2,FALSE),$B176))</f>
        <v>0</v>
      </c>
      <c r="M184" s="53">
        <f ca="1">IF(SUM($E176:M176)&lt;=0,0,-PMT($C$8,VLOOKUP($B174,$B$11:$C$20,2,FALSE),$B176))</f>
        <v>0</v>
      </c>
      <c r="N184" s="53">
        <f ca="1">IF(SUM($E176:N176)&lt;=0,0,-PMT($C$8,VLOOKUP($B174,$B$11:$C$20,2,FALSE),$B176))</f>
        <v>0</v>
      </c>
      <c r="O184" s="53">
        <f ca="1">IF(SUM($E176:O176)&lt;=0,0,-PMT($C$8,VLOOKUP($B174,$B$11:$C$20,2,FALSE),$B176))</f>
        <v>0</v>
      </c>
      <c r="P184" s="53">
        <f ca="1">IF(SUM($E176:P176)&lt;=0,0,-PMT($C$8,VLOOKUP($B174,$B$11:$C$20,2,FALSE),$B176))</f>
        <v>0</v>
      </c>
      <c r="Q184" s="53">
        <f ca="1">IF(SUM($E176:Q176)&lt;=0,0,-PMT($C$8,VLOOKUP($B174,$B$11:$C$20,2,FALSE),$B176))</f>
        <v>0</v>
      </c>
      <c r="R184" s="53">
        <f ca="1">IF(SUM($E176:R176)&lt;=0,0,-PMT($C$8,VLOOKUP($B174,$B$11:$C$20,2,FALSE),$B176))</f>
        <v>0</v>
      </c>
      <c r="S184" s="53">
        <f ca="1">IF(SUM($E176:S176)&lt;=0,0,-PMT($C$8,VLOOKUP($B174,$B$11:$C$20,2,FALSE),$B176))</f>
        <v>0</v>
      </c>
      <c r="T184" s="53">
        <f ca="1">IF(SUM($E176:T176)&lt;=0,0,-PMT($C$8,VLOOKUP($B174,$B$11:$C$20,2,FALSE),$B176))</f>
        <v>0</v>
      </c>
      <c r="U184" s="53">
        <f ca="1">IF(SUM($E176:U176)&lt;=0,0,-PMT($C$8,VLOOKUP($B174,$B$11:$C$20,2,FALSE),$B176))</f>
        <v>0</v>
      </c>
      <c r="V184" s="53">
        <f ca="1">IF(SUM($E176:V176)&lt;=0,0,-PMT($C$8,VLOOKUP($B174,$B$11:$C$20,2,FALSE),$B176))</f>
        <v>0</v>
      </c>
      <c r="W184" s="53">
        <f ca="1">IF(SUM($E176:W176)&lt;=0,0,-PMT($C$8,VLOOKUP($B174,$B$11:$C$20,2,FALSE),$B176))</f>
        <v>0</v>
      </c>
      <c r="X184" s="53">
        <f ca="1">IF(SUM($E176:X176)&lt;=0,0,-PMT($C$8,VLOOKUP($B174,$B$11:$C$20,2,FALSE),$B176))</f>
        <v>0</v>
      </c>
      <c r="Y184" s="53">
        <f ca="1">IF(SUM($E176:Y176)&lt;=0,0,-PMT($C$8,VLOOKUP($B174,$B$11:$C$20,2,FALSE),$B176))</f>
        <v>0</v>
      </c>
      <c r="Z184" s="53">
        <f ca="1">IF(SUM($E176:Z176)&lt;=0,0,-PMT($C$8,VLOOKUP($B174,$B$11:$C$20,2,FALSE),$B176))</f>
        <v>0</v>
      </c>
      <c r="AA184" s="53">
        <f ca="1">IF(SUM($E176:AA176)&lt;=0,0,-PMT($C$8,VLOOKUP($B174,$B$11:$C$20,2,FALSE),$B176))</f>
        <v>0</v>
      </c>
      <c r="AB184" s="53">
        <f ca="1">IF(SUM($E176:AB176)&lt;=0,0,-PMT($C$8,VLOOKUP($B174,$B$11:$C$20,2,FALSE),$B176))</f>
        <v>0</v>
      </c>
      <c r="AC184" s="53">
        <f ca="1">IF(SUM($E176:AC176)&lt;=0,0,-PMT($C$8,VLOOKUP($B174,$B$11:$C$20,2,FALSE),$B176))</f>
        <v>0</v>
      </c>
      <c r="AD184" s="53">
        <f ca="1">IF(SUM($E176:AD176)&lt;=0,0,-PMT($C$8,VLOOKUP($B174,$B$11:$C$20,2,FALSE),$B176))</f>
        <v>0</v>
      </c>
      <c r="AE184" s="53">
        <f ca="1">IF(SUM($E176:AE176)&lt;=0,0,-PMT($C$8,VLOOKUP($B174,$B$11:$C$20,2,FALSE),$B176))</f>
        <v>0</v>
      </c>
      <c r="AF184" s="53">
        <f ca="1">IF(SUM($E176:AF176)&lt;=0,0,-PMT($C$8,VLOOKUP($B174,$B$11:$C$20,2,FALSE),$B176))</f>
        <v>0</v>
      </c>
      <c r="AG184" s="53">
        <f ca="1">IF(SUM($E176:AG176)&lt;=0,0,-PMT($C$8,VLOOKUP($B174,$B$11:$C$20,2,FALSE),$B176))</f>
        <v>0</v>
      </c>
      <c r="AH184" s="53">
        <f ca="1">IF(SUM($E176:AH176)&lt;=0,0,-PMT($C$8,VLOOKUP($B174,$B$11:$C$20,2,FALSE),$B176))</f>
        <v>0</v>
      </c>
    </row>
    <row r="185" spans="1:34" x14ac:dyDescent="0.3">
      <c r="B185" s="229"/>
      <c r="C185" s="229"/>
      <c r="D185" t="s">
        <v>405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ca="1" si="83"/>
        <v>0</v>
      </c>
      <c r="M185" s="53">
        <f t="shared" ca="1" si="83"/>
        <v>0</v>
      </c>
      <c r="N185" s="53">
        <f t="shared" ca="1" si="83"/>
        <v>0</v>
      </c>
      <c r="O185" s="53">
        <f t="shared" ca="1" si="83"/>
        <v>0</v>
      </c>
      <c r="P185" s="53">
        <f t="shared" ca="1" si="83"/>
        <v>0</v>
      </c>
      <c r="Q185" s="53">
        <f t="shared" ca="1" si="83"/>
        <v>0</v>
      </c>
      <c r="R185" s="53">
        <f t="shared" ca="1" si="83"/>
        <v>0</v>
      </c>
      <c r="S185" s="53">
        <f t="shared" ca="1" si="83"/>
        <v>0</v>
      </c>
      <c r="T185" s="53">
        <f t="shared" ca="1" si="83"/>
        <v>0</v>
      </c>
      <c r="U185" s="53">
        <f t="shared" ca="1" si="83"/>
        <v>0</v>
      </c>
      <c r="V185" s="53">
        <f t="shared" ca="1" si="83"/>
        <v>0</v>
      </c>
      <c r="W185" s="53">
        <f t="shared" ca="1" si="83"/>
        <v>0</v>
      </c>
      <c r="X185" s="53">
        <f t="shared" ca="1" si="83"/>
        <v>0</v>
      </c>
      <c r="Y185" s="53">
        <f t="shared" ca="1" si="83"/>
        <v>0</v>
      </c>
      <c r="Z185" s="53">
        <f t="shared" ca="1" si="83"/>
        <v>0</v>
      </c>
      <c r="AA185" s="53">
        <f t="shared" ca="1" si="83"/>
        <v>0</v>
      </c>
      <c r="AB185" s="53">
        <f t="shared" ca="1" si="83"/>
        <v>0</v>
      </c>
      <c r="AC185" s="53">
        <f t="shared" ca="1" si="83"/>
        <v>0</v>
      </c>
      <c r="AD185" s="53">
        <f t="shared" ca="1" si="83"/>
        <v>0</v>
      </c>
      <c r="AE185" s="53">
        <f t="shared" ca="1" si="83"/>
        <v>0</v>
      </c>
      <c r="AF185" s="53">
        <f t="shared" ca="1" si="83"/>
        <v>0</v>
      </c>
      <c r="AG185" s="53">
        <f t="shared" ca="1" si="83"/>
        <v>0</v>
      </c>
      <c r="AH185" s="53">
        <f t="shared" ca="1" si="83"/>
        <v>0</v>
      </c>
    </row>
    <row r="186" spans="1:34" x14ac:dyDescent="0.3">
      <c r="B186" s="229"/>
      <c r="C186" s="229"/>
      <c r="D186" t="s">
        <v>406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ca="1" si="84"/>
        <v>0</v>
      </c>
      <c r="M186" s="53">
        <f t="shared" ca="1" si="84"/>
        <v>0</v>
      </c>
      <c r="N186" s="53">
        <f t="shared" ca="1" si="84"/>
        <v>0</v>
      </c>
      <c r="O186" s="53">
        <f t="shared" ca="1" si="84"/>
        <v>0</v>
      </c>
      <c r="P186" s="53">
        <f t="shared" ca="1" si="84"/>
        <v>0</v>
      </c>
      <c r="Q186" s="53">
        <f t="shared" ca="1" si="84"/>
        <v>0</v>
      </c>
      <c r="R186" s="53">
        <f t="shared" ca="1" si="84"/>
        <v>0</v>
      </c>
      <c r="S186" s="53">
        <f t="shared" ca="1" si="84"/>
        <v>0</v>
      </c>
      <c r="T186" s="53">
        <f t="shared" ca="1" si="84"/>
        <v>0</v>
      </c>
      <c r="U186" s="53">
        <f t="shared" ca="1" si="84"/>
        <v>0</v>
      </c>
      <c r="V186" s="53">
        <f t="shared" ca="1" si="84"/>
        <v>0</v>
      </c>
      <c r="W186" s="53">
        <f t="shared" ca="1" si="84"/>
        <v>0</v>
      </c>
      <c r="X186" s="53">
        <f t="shared" ca="1" si="84"/>
        <v>0</v>
      </c>
      <c r="Y186" s="53">
        <f t="shared" ca="1" si="84"/>
        <v>0</v>
      </c>
      <c r="Z186" s="53">
        <f t="shared" ca="1" si="84"/>
        <v>0</v>
      </c>
      <c r="AA186" s="53">
        <f t="shared" ca="1" si="84"/>
        <v>0</v>
      </c>
      <c r="AB186" s="53">
        <f t="shared" ca="1" si="84"/>
        <v>0</v>
      </c>
      <c r="AC186" s="53">
        <f t="shared" ca="1" si="84"/>
        <v>0</v>
      </c>
      <c r="AD186" s="53">
        <f t="shared" ca="1" si="84"/>
        <v>0</v>
      </c>
      <c r="AE186" s="53">
        <f t="shared" ca="1" si="84"/>
        <v>0</v>
      </c>
      <c r="AF186" s="53">
        <f t="shared" ca="1" si="84"/>
        <v>0</v>
      </c>
      <c r="AG186" s="53">
        <f t="shared" ca="1" si="84"/>
        <v>0</v>
      </c>
      <c r="AH186" s="53">
        <f t="shared" ca="1" si="84"/>
        <v>0</v>
      </c>
    </row>
    <row r="187" spans="1:34" x14ac:dyDescent="0.3">
      <c r="B187" s="229"/>
      <c r="C187" s="229"/>
      <c r="D187" t="s">
        <v>227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 ca="1">IF(AND(L186=1,SUM($E186:L186)=1),"Yes","-")</f>
        <v>-</v>
      </c>
      <c r="M187" s="61" t="str">
        <f ca="1">IF(AND(M186=1,SUM($E186:M186)=1),"Yes","-")</f>
        <v>-</v>
      </c>
      <c r="N187" s="61" t="str">
        <f ca="1">IF(AND(N186=1,SUM($E186:N186)=1),"Yes","-")</f>
        <v>-</v>
      </c>
      <c r="O187" s="61" t="str">
        <f ca="1">IF(AND(O186=1,SUM($E186:O186)=1),"Yes","-")</f>
        <v>-</v>
      </c>
      <c r="P187" s="61" t="str">
        <f ca="1">IF(AND(P186=1,SUM($E186:P186)=1),"Yes","-")</f>
        <v>-</v>
      </c>
      <c r="Q187" s="61" t="str">
        <f ca="1">IF(AND(Q186=1,SUM($E186:Q186)=1),"Yes","-")</f>
        <v>-</v>
      </c>
      <c r="R187" s="61" t="str">
        <f ca="1">IF(AND(R186=1,SUM($E186:R186)=1),"Yes","-")</f>
        <v>-</v>
      </c>
      <c r="S187" s="61" t="str">
        <f ca="1">IF(AND(S186=1,SUM($E186:S186)=1),"Yes","-")</f>
        <v>-</v>
      </c>
      <c r="T187" s="61" t="str">
        <f ca="1">IF(AND(T186=1,SUM($E186:T186)=1),"Yes","-")</f>
        <v>-</v>
      </c>
      <c r="U187" s="61" t="str">
        <f ca="1">IF(AND(U186=1,SUM($E186:U186)=1),"Yes","-")</f>
        <v>-</v>
      </c>
      <c r="V187" s="61" t="str">
        <f ca="1">IF(AND(V186=1,SUM($E186:V186)=1),"Yes","-")</f>
        <v>-</v>
      </c>
      <c r="W187" s="61" t="str">
        <f ca="1">IF(AND(W186=1,SUM($E186:W186)=1),"Yes","-")</f>
        <v>-</v>
      </c>
      <c r="X187" s="61" t="str">
        <f ca="1">IF(AND(X186=1,SUM($E186:X186)=1),"Yes","-")</f>
        <v>-</v>
      </c>
      <c r="Y187" s="61" t="str">
        <f ca="1">IF(AND(Y186=1,SUM($E186:Y186)=1),"Yes","-")</f>
        <v>-</v>
      </c>
      <c r="Z187" s="61" t="str">
        <f ca="1">IF(AND(Z186=1,SUM($E186:Z186)=1),"Yes","-")</f>
        <v>-</v>
      </c>
      <c r="AA187" s="61" t="str">
        <f ca="1">IF(AND(AA186=1,SUM($E186:AA186)=1),"Yes","-")</f>
        <v>-</v>
      </c>
      <c r="AB187" s="61" t="str">
        <f ca="1">IF(AND(AB186=1,SUM($E186:AB186)=1),"Yes","-")</f>
        <v>-</v>
      </c>
      <c r="AC187" s="61" t="str">
        <f ca="1">IF(AND(AC186=1,SUM($E186:AC186)=1),"Yes","-")</f>
        <v>-</v>
      </c>
      <c r="AD187" s="61" t="str">
        <f ca="1">IF(AND(AD186=1,SUM($E186:AD186)=1),"Yes","-")</f>
        <v>-</v>
      </c>
      <c r="AE187" s="61" t="str">
        <f ca="1">IF(AND(AE186=1,SUM($E186:AE186)=1),"Yes","-")</f>
        <v>-</v>
      </c>
      <c r="AF187" s="61" t="str">
        <f ca="1">IF(AND(AF186=1,SUM($E186:AF186)=1),"Yes","-")</f>
        <v>-</v>
      </c>
      <c r="AG187" s="61" t="str">
        <f ca="1">IF(AND(AG186=1,SUM($E186:AG186)=1),"Yes","-")</f>
        <v>-</v>
      </c>
      <c r="AH187" s="61" t="str">
        <f ca="1">IF(AND(AH186=1,SUM($E186:AH186)=1),"Yes","-")</f>
        <v>-</v>
      </c>
    </row>
    <row r="188" spans="1:34" ht="14.4" customHeight="1" x14ac:dyDescent="0.3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41" t="s">
        <v>407</v>
      </c>
      <c r="B189" s="229">
        <f ca="1">E189+NPV(HLOOKUP($C$3,$C$7:$E$9,2,FALSE),F189:AH189)</f>
        <v>0</v>
      </c>
      <c r="C189" s="229">
        <f ca="1">SUM(E189:AH189)</f>
        <v>0</v>
      </c>
      <c r="D189" t="s">
        <v>93</v>
      </c>
      <c r="E189" s="60" cm="1">
        <f t="array" aca="1" ref="E189" ca="1">IFERROR(INDEX($E176:$AH176, MAX(1,COLUMN(E189) - MATCH("Yes",$E187:$AH187,0))), 0)</f>
        <v>0</v>
      </c>
      <c r="F189" s="60" cm="1">
        <f t="array" aca="1" ref="F189" ca="1">IFERROR(INDEX($E176:$AH176, MAX(1,COLUMN(F189) - MATCH("Yes",$E187:$AH187,0))), 0)</f>
        <v>0</v>
      </c>
      <c r="G189" s="62" cm="1">
        <f t="array" aca="1" ref="G189" ca="1">IFERROR(INDEX($E176:$AH176, MAX(1,COLUMN(G189) - MATCH("Yes",$E187:$AH187,0))), 0)</f>
        <v>0</v>
      </c>
      <c r="H189" s="231" cm="1">
        <f t="array" aca="1" ref="H189" ca="1">IFERROR(INDEX($E176:$AH176, MAX(1,COLUMN(H189) - MATCH("Yes",$E187:$AH187,0))), 0)</f>
        <v>0</v>
      </c>
      <c r="I189" s="231" cm="1">
        <f t="array" aca="1" ref="I189" ca="1">IFERROR(INDEX($E176:$AH176, MAX(1,COLUMN(I189) - MATCH("Yes",$E187:$AH187,0))), 0)</f>
        <v>0</v>
      </c>
      <c r="J189" s="231" cm="1">
        <f t="array" aca="1" ref="J189" ca="1">IFERROR(INDEX($E176:$AH176, MAX(1,COLUMN(J189) - MATCH("Yes",$E187:$AH187,0))), 0)</f>
        <v>0</v>
      </c>
      <c r="K189" s="64" cm="1">
        <f t="array" aca="1" ref="K189" ca="1">IFERROR(INDEX($E176:$AH176, MAX(1,COLUMN(K189) - MATCH("Yes",$E187:$AH187,0))), 0)</f>
        <v>0</v>
      </c>
      <c r="L189" s="60" cm="1">
        <f t="array" aca="1" ref="L189" ca="1">IFERROR(INDEX($E176:$AH176, MAX(1,COLUMN(L189) - MATCH("Yes",$E187:$AH187,0))), 0)</f>
        <v>0</v>
      </c>
      <c r="M189" s="60" cm="1">
        <f t="array" aca="1" ref="M189" ca="1">IFERROR(INDEX($E176:$AH176, MAX(1,COLUMN(M189) - MATCH("Yes",$E187:$AH187,0))), 0)</f>
        <v>0</v>
      </c>
      <c r="N189" s="60" cm="1">
        <f t="array" aca="1" ref="N189" ca="1">IFERROR(INDEX($E176:$AH176, MAX(1,COLUMN(N189) - MATCH("Yes",$E187:$AH187,0))), 0)</f>
        <v>0</v>
      </c>
      <c r="O189" s="60" cm="1">
        <f t="array" aca="1" ref="O189" ca="1">IFERROR(INDEX($E176:$AH176, MAX(1,COLUMN(O189) - MATCH("Yes",$E187:$AH187,0))), 0)</f>
        <v>0</v>
      </c>
      <c r="P189" s="60" cm="1">
        <f t="array" aca="1" ref="P189" ca="1">IFERROR(INDEX($E176:$AH176, MAX(1,COLUMN(P189) - MATCH("Yes",$E187:$AH187,0))), 0)</f>
        <v>0</v>
      </c>
      <c r="Q189" s="60" cm="1">
        <f t="array" aca="1" ref="Q189" ca="1">IFERROR(INDEX($E176:$AH176, MAX(1,COLUMN(Q189) - MATCH("Yes",$E187:$AH187,0))), 0)</f>
        <v>0</v>
      </c>
      <c r="R189" s="60" cm="1">
        <f t="array" aca="1" ref="R189" ca="1">IFERROR(INDEX($E176:$AH176, MAX(1,COLUMN(R189) - MATCH("Yes",$E187:$AH187,0))), 0)</f>
        <v>0</v>
      </c>
      <c r="S189" s="60" cm="1">
        <f t="array" aca="1" ref="S189" ca="1">IFERROR(INDEX($E176:$AH176, MAX(1,COLUMN(S189) - MATCH("Yes",$E187:$AH187,0))), 0)</f>
        <v>0</v>
      </c>
      <c r="T189" s="60" cm="1">
        <f t="array" aca="1" ref="T189" ca="1">IFERROR(INDEX($E176:$AH176, MAX(1,COLUMN(T189) - MATCH("Yes",$E187:$AH187,0))), 0)</f>
        <v>0</v>
      </c>
      <c r="U189" s="60" cm="1">
        <f t="array" aca="1" ref="U189" ca="1">IFERROR(INDEX($E176:$AH176, MAX(1,COLUMN(U189) - MATCH("Yes",$E187:$AH187,0))), 0)</f>
        <v>0</v>
      </c>
      <c r="V189" s="60" cm="1">
        <f t="array" aca="1" ref="V189" ca="1">IFERROR(INDEX($E176:$AH176, MAX(1,COLUMN(V189) - MATCH("Yes",$E187:$AH187,0))), 0)</f>
        <v>0</v>
      </c>
      <c r="W189" s="60" cm="1">
        <f t="array" aca="1" ref="W189" ca="1">IFERROR(INDEX($E176:$AH176, MAX(1,COLUMN(W189) - MATCH("Yes",$E187:$AH187,0))), 0)</f>
        <v>0</v>
      </c>
      <c r="X189" s="60" cm="1">
        <f t="array" aca="1" ref="X189" ca="1">IFERROR(INDEX($E176:$AH176, MAX(1,COLUMN(X189) - MATCH("Yes",$E187:$AH187,0))), 0)</f>
        <v>0</v>
      </c>
      <c r="Y189" s="60" cm="1">
        <f t="array" aca="1" ref="Y189" ca="1">IFERROR(INDEX($E176:$AH176, MAX(1,COLUMN(Y189) - MATCH("Yes",$E187:$AH187,0))), 0)</f>
        <v>0</v>
      </c>
      <c r="Z189" s="60" cm="1">
        <f t="array" aca="1" ref="Z189" ca="1">IFERROR(INDEX($E176:$AH176, MAX(1,COLUMN(Z189) - MATCH("Yes",$E187:$AH187,0))), 0)</f>
        <v>0</v>
      </c>
      <c r="AA189" s="60" cm="1">
        <f t="array" aca="1" ref="AA189" ca="1">IFERROR(INDEX($E176:$AH176, MAX(1,COLUMN(AA189) - MATCH("Yes",$E187:$AH187,0))), 0)</f>
        <v>0</v>
      </c>
      <c r="AB189" s="60" cm="1">
        <f t="array" aca="1" ref="AB189" ca="1">IFERROR(INDEX($E176:$AH176, MAX(1,COLUMN(AB189) - MATCH("Yes",$E187:$AH187,0))), 0)</f>
        <v>0</v>
      </c>
      <c r="AC189" s="60" cm="1">
        <f t="array" aca="1" ref="AC189" ca="1">IFERROR(INDEX($E176:$AH176, MAX(1,COLUMN(AC189) - MATCH("Yes",$E187:$AH187,0))), 0)</f>
        <v>0</v>
      </c>
      <c r="AD189" s="60" cm="1">
        <f t="array" aca="1" ref="AD189" ca="1">IFERROR(INDEX($E176:$AH176, MAX(1,COLUMN(AD189) - MATCH("Yes",$E187:$AH187,0))), 0)</f>
        <v>0</v>
      </c>
      <c r="AE189" s="60" cm="1">
        <f t="array" aca="1" ref="AE189" ca="1">IFERROR(INDEX($E176:$AH176, MAX(1,COLUMN(AE189) - MATCH("Yes",$E187:$AH187,0))), 0)</f>
        <v>0</v>
      </c>
      <c r="AF189" s="60" cm="1">
        <f t="array" aca="1" ref="AF189" ca="1">IFERROR(INDEX($E176:$AH176, MAX(1,COLUMN(AF189) - MATCH("Yes",$E187:$AH187,0))), 0)</f>
        <v>0</v>
      </c>
      <c r="AG189" s="60" cm="1">
        <f t="array" aca="1" ref="AG189" ca="1">IFERROR(INDEX($E176:$AH176, MAX(1,COLUMN(AG189) - MATCH("Yes",$E187:$AH187,0))), 0)</f>
        <v>0</v>
      </c>
      <c r="AH189" s="60" cm="1">
        <f t="array" aca="1" ref="AH189" ca="1">IFERROR(INDEX($E176:$AH176, MAX(1,COLUMN(AH189) - MATCH("Yes",$E187:$AH187,0))), 0)</f>
        <v>0</v>
      </c>
    </row>
    <row r="190" spans="1:34" ht="14.4" customHeight="1" x14ac:dyDescent="0.3">
      <c r="A190" s="241"/>
      <c r="B190" s="229">
        <f t="shared" ref="B190:B191" ca="1" si="85">E190+NPV(HLOOKUP($C$3,$C$7:$E$9,2,FALSE),F190:AH190)</f>
        <v>0</v>
      </c>
      <c r="C190" s="229">
        <f t="shared" ref="C190:C191" ca="1" si="86">SUM(E190:AH190)</f>
        <v>0</v>
      </c>
      <c r="D190" t="s">
        <v>97</v>
      </c>
      <c r="E190" s="60">
        <f t="shared" ref="E190:AH190" ca="1" si="87">IF(SUM(E186:AH186)=0, E177, PRODUCT(E177*E186))</f>
        <v>0</v>
      </c>
      <c r="F190" s="60">
        <f t="shared" ca="1" si="87"/>
        <v>0</v>
      </c>
      <c r="G190" s="62">
        <f t="shared" ca="1" si="87"/>
        <v>0</v>
      </c>
      <c r="H190" s="231">
        <f t="shared" ca="1" si="87"/>
        <v>0</v>
      </c>
      <c r="I190" s="231">
        <f t="shared" ca="1" si="87"/>
        <v>0</v>
      </c>
      <c r="J190" s="231">
        <f t="shared" ca="1" si="87"/>
        <v>0</v>
      </c>
      <c r="K190" s="64">
        <f t="shared" ca="1" si="87"/>
        <v>0</v>
      </c>
      <c r="L190" s="60">
        <f t="shared" ca="1" si="87"/>
        <v>0</v>
      </c>
      <c r="M190" s="60">
        <f t="shared" ca="1" si="87"/>
        <v>0</v>
      </c>
      <c r="N190" s="60">
        <f t="shared" ca="1" si="87"/>
        <v>0</v>
      </c>
      <c r="O190" s="60">
        <f t="shared" ca="1" si="87"/>
        <v>0</v>
      </c>
      <c r="P190" s="60">
        <f t="shared" ca="1" si="87"/>
        <v>0</v>
      </c>
      <c r="Q190" s="60">
        <f t="shared" ca="1" si="87"/>
        <v>0</v>
      </c>
      <c r="R190" s="60">
        <f t="shared" ca="1" si="87"/>
        <v>0</v>
      </c>
      <c r="S190" s="60">
        <f t="shared" ca="1" si="87"/>
        <v>0</v>
      </c>
      <c r="T190" s="60">
        <f t="shared" ca="1" si="87"/>
        <v>0</v>
      </c>
      <c r="U190" s="60">
        <f t="shared" ca="1" si="87"/>
        <v>0</v>
      </c>
      <c r="V190" s="60">
        <f t="shared" ca="1" si="87"/>
        <v>0</v>
      </c>
      <c r="W190" s="60">
        <f t="shared" ca="1" si="87"/>
        <v>0</v>
      </c>
      <c r="X190" s="60">
        <f t="shared" ca="1" si="87"/>
        <v>0</v>
      </c>
      <c r="Y190" s="60">
        <f t="shared" ca="1" si="87"/>
        <v>0</v>
      </c>
      <c r="Z190" s="60">
        <f t="shared" ca="1" si="87"/>
        <v>0</v>
      </c>
      <c r="AA190" s="60">
        <f t="shared" ca="1" si="87"/>
        <v>0</v>
      </c>
      <c r="AB190" s="60">
        <f t="shared" ca="1" si="87"/>
        <v>0</v>
      </c>
      <c r="AC190" s="60">
        <f t="shared" ca="1" si="87"/>
        <v>0</v>
      </c>
      <c r="AD190" s="60">
        <f t="shared" ca="1" si="87"/>
        <v>0</v>
      </c>
      <c r="AE190" s="60">
        <f t="shared" ca="1" si="87"/>
        <v>0</v>
      </c>
      <c r="AF190" s="60">
        <f t="shared" ca="1" si="87"/>
        <v>0</v>
      </c>
      <c r="AG190" s="60">
        <f t="shared" ca="1" si="87"/>
        <v>0</v>
      </c>
      <c r="AH190" s="60">
        <f t="shared" ca="1" si="87"/>
        <v>0</v>
      </c>
    </row>
    <row r="191" spans="1:34" ht="14.4" customHeight="1" x14ac:dyDescent="0.3">
      <c r="A191" s="241"/>
      <c r="B191" s="229">
        <f t="shared" ca="1" si="85"/>
        <v>0</v>
      </c>
      <c r="C191" s="229">
        <f t="shared" ca="1" si="86"/>
        <v>0</v>
      </c>
      <c r="D191" t="s">
        <v>401</v>
      </c>
      <c r="E191" s="60">
        <f t="shared" ref="E191:AH191" ca="1" si="88">IF(SUM(E186:AH186)=0, E177, PRODUCT(E178*E186))</f>
        <v>0</v>
      </c>
      <c r="F191" s="60">
        <f t="shared" ca="1" si="88"/>
        <v>0</v>
      </c>
      <c r="G191" s="62">
        <f t="shared" ca="1" si="88"/>
        <v>0</v>
      </c>
      <c r="H191" s="231">
        <f t="shared" ca="1" si="88"/>
        <v>0</v>
      </c>
      <c r="I191" s="231">
        <f t="shared" ca="1" si="88"/>
        <v>0</v>
      </c>
      <c r="J191" s="231">
        <f t="shared" ca="1" si="88"/>
        <v>0</v>
      </c>
      <c r="K191" s="64">
        <f t="shared" ca="1" si="88"/>
        <v>0</v>
      </c>
      <c r="L191" s="60">
        <f t="shared" ca="1" si="88"/>
        <v>0</v>
      </c>
      <c r="M191" s="60">
        <f t="shared" ca="1" si="88"/>
        <v>0</v>
      </c>
      <c r="N191" s="60">
        <f t="shared" ca="1" si="88"/>
        <v>0</v>
      </c>
      <c r="O191" s="60">
        <f t="shared" ca="1" si="88"/>
        <v>0</v>
      </c>
      <c r="P191" s="60">
        <f t="shared" ca="1" si="88"/>
        <v>0</v>
      </c>
      <c r="Q191" s="60">
        <f t="shared" ca="1" si="88"/>
        <v>0</v>
      </c>
      <c r="R191" s="60">
        <f t="shared" ca="1" si="88"/>
        <v>0</v>
      </c>
      <c r="S191" s="60">
        <f t="shared" ca="1" si="88"/>
        <v>0</v>
      </c>
      <c r="T191" s="60">
        <f t="shared" ca="1" si="88"/>
        <v>0</v>
      </c>
      <c r="U191" s="60">
        <f t="shared" ca="1" si="88"/>
        <v>0</v>
      </c>
      <c r="V191" s="60">
        <f t="shared" ca="1" si="88"/>
        <v>0</v>
      </c>
      <c r="W191" s="60">
        <f t="shared" ca="1" si="88"/>
        <v>0</v>
      </c>
      <c r="X191" s="60">
        <f t="shared" ca="1" si="88"/>
        <v>0</v>
      </c>
      <c r="Y191" s="60">
        <f t="shared" ca="1" si="88"/>
        <v>0</v>
      </c>
      <c r="Z191" s="60">
        <f t="shared" ca="1" si="88"/>
        <v>0</v>
      </c>
      <c r="AA191" s="60">
        <f t="shared" ca="1" si="88"/>
        <v>0</v>
      </c>
      <c r="AB191" s="60">
        <f t="shared" ca="1" si="88"/>
        <v>0</v>
      </c>
      <c r="AC191" s="60">
        <f t="shared" ca="1" si="88"/>
        <v>0</v>
      </c>
      <c r="AD191" s="60">
        <f t="shared" ca="1" si="88"/>
        <v>0</v>
      </c>
      <c r="AE191" s="60">
        <f t="shared" ca="1" si="88"/>
        <v>0</v>
      </c>
      <c r="AF191" s="60">
        <f t="shared" ca="1" si="88"/>
        <v>0</v>
      </c>
      <c r="AG191" s="60">
        <f t="shared" ca="1" si="88"/>
        <v>0</v>
      </c>
      <c r="AH191" s="60">
        <f t="shared" ca="1" si="88"/>
        <v>0</v>
      </c>
    </row>
    <row r="192" spans="1:34" ht="14.4" customHeight="1" x14ac:dyDescent="0.3">
      <c r="A192" s="241"/>
      <c r="B192" s="229">
        <f ca="1">E192+NPV(HLOOKUP($C$3,$C$7:$E$9,2,FALSE),F192:AH192)</f>
        <v>0</v>
      </c>
      <c r="C192" s="229">
        <f ca="1">SUM(E192:AH192)</f>
        <v>0</v>
      </c>
      <c r="D192" t="s">
        <v>402</v>
      </c>
      <c r="E192" s="45">
        <f t="shared" ref="E192:AH192" ca="1" si="89">E191-SUM(E189:E190)</f>
        <v>0</v>
      </c>
      <c r="F192" s="45">
        <f t="shared" ca="1" si="89"/>
        <v>0</v>
      </c>
      <c r="G192" s="54">
        <f t="shared" ca="1" si="89"/>
        <v>0</v>
      </c>
      <c r="H192" s="55">
        <f t="shared" ca="1" si="89"/>
        <v>0</v>
      </c>
      <c r="I192" s="55">
        <f t="shared" ca="1" si="89"/>
        <v>0</v>
      </c>
      <c r="J192" s="55">
        <f t="shared" ca="1" si="89"/>
        <v>0</v>
      </c>
      <c r="K192" s="56">
        <f t="shared" ca="1" si="89"/>
        <v>0</v>
      </c>
      <c r="L192" s="45">
        <f t="shared" ca="1" si="89"/>
        <v>0</v>
      </c>
      <c r="M192" s="60">
        <f t="shared" ca="1" si="89"/>
        <v>0</v>
      </c>
      <c r="N192" s="60">
        <f t="shared" ca="1" si="89"/>
        <v>0</v>
      </c>
      <c r="O192" s="60">
        <f t="shared" ca="1" si="89"/>
        <v>0</v>
      </c>
      <c r="P192" s="60">
        <f t="shared" ca="1" si="89"/>
        <v>0</v>
      </c>
      <c r="Q192" s="60">
        <f t="shared" ca="1" si="89"/>
        <v>0</v>
      </c>
      <c r="R192" s="60">
        <f t="shared" ca="1" si="89"/>
        <v>0</v>
      </c>
      <c r="S192" s="60">
        <f t="shared" ca="1" si="89"/>
        <v>0</v>
      </c>
      <c r="T192" s="60">
        <f t="shared" ca="1" si="89"/>
        <v>0</v>
      </c>
      <c r="U192" s="60">
        <f t="shared" ca="1" si="89"/>
        <v>0</v>
      </c>
      <c r="V192" s="60">
        <f t="shared" ca="1" si="89"/>
        <v>0</v>
      </c>
      <c r="W192" s="60">
        <f t="shared" ca="1" si="89"/>
        <v>0</v>
      </c>
      <c r="X192" s="60">
        <f t="shared" ca="1" si="89"/>
        <v>0</v>
      </c>
      <c r="Y192" s="60">
        <f t="shared" ca="1" si="89"/>
        <v>0</v>
      </c>
      <c r="Z192" s="60">
        <f t="shared" ca="1" si="89"/>
        <v>0</v>
      </c>
      <c r="AA192" s="60">
        <f t="shared" ca="1" si="89"/>
        <v>0</v>
      </c>
      <c r="AB192" s="60">
        <f t="shared" ca="1" si="89"/>
        <v>0</v>
      </c>
      <c r="AC192" s="60">
        <f t="shared" ca="1" si="89"/>
        <v>0</v>
      </c>
      <c r="AD192" s="60">
        <f t="shared" ca="1" si="89"/>
        <v>0</v>
      </c>
      <c r="AE192" s="60">
        <f t="shared" ca="1" si="89"/>
        <v>0</v>
      </c>
      <c r="AF192" s="60">
        <f t="shared" ca="1" si="89"/>
        <v>0</v>
      </c>
      <c r="AG192" s="60">
        <f t="shared" ca="1" si="89"/>
        <v>0</v>
      </c>
      <c r="AH192" s="60">
        <f t="shared" ca="1" si="89"/>
        <v>0</v>
      </c>
    </row>
    <row r="193" spans="1:34" ht="14.4" customHeight="1" thickBot="1" x14ac:dyDescent="0.35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217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42" t="s">
        <v>403</v>
      </c>
      <c r="B195" s="41" t="s">
        <v>220</v>
      </c>
      <c r="C195" s="41" t="s">
        <v>203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33">
        <f ca="1">E196+NPV(HLOOKUP($C$3,$C$7:$E$9,2,FALSE),F196:AH196)</f>
        <v>0</v>
      </c>
      <c r="C196" s="233">
        <f ca="1"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 ca="1">HLOOKUP($C$4,$C$7:$E$9,3,FALSE)*'2.3.1 Cost_Sum'!M233</f>
        <v>0</v>
      </c>
      <c r="M196" s="60">
        <f ca="1">HLOOKUP($C$4,$C$7:$E$9,3,FALSE)*'2.3.1 Cost_Sum'!N233</f>
        <v>0</v>
      </c>
      <c r="N196" s="60">
        <f ca="1">HLOOKUP($C$4,$C$7:$E$9,3,FALSE)*'2.3.1 Cost_Sum'!O233</f>
        <v>0</v>
      </c>
      <c r="O196" s="60">
        <f ca="1">HLOOKUP($C$4,$C$7:$E$9,3,FALSE)*'2.3.1 Cost_Sum'!P233</f>
        <v>0</v>
      </c>
      <c r="P196" s="60">
        <f ca="1">HLOOKUP($C$4,$C$7:$E$9,3,FALSE)*'2.3.1 Cost_Sum'!Q233</f>
        <v>0</v>
      </c>
      <c r="Q196" s="60">
        <f ca="1">HLOOKUP($C$4,$C$7:$E$9,3,FALSE)*'2.3.1 Cost_Sum'!R233</f>
        <v>0</v>
      </c>
      <c r="R196" s="60">
        <f ca="1">HLOOKUP($C$4,$C$7:$E$9,3,FALSE)*'2.3.1 Cost_Sum'!S233</f>
        <v>0</v>
      </c>
      <c r="S196" s="60">
        <f ca="1">HLOOKUP($C$4,$C$7:$E$9,3,FALSE)*'2.3.1 Cost_Sum'!T233</f>
        <v>0</v>
      </c>
      <c r="T196" s="60">
        <f ca="1">HLOOKUP($C$4,$C$7:$E$9,3,FALSE)*'2.3.1 Cost_Sum'!U233</f>
        <v>0</v>
      </c>
      <c r="U196" s="60">
        <f ca="1">HLOOKUP($C$4,$C$7:$E$9,3,FALSE)*'2.3.1 Cost_Sum'!V233</f>
        <v>0</v>
      </c>
      <c r="V196" s="60">
        <f ca="1">HLOOKUP($C$4,$C$7:$E$9,3,FALSE)*'2.3.1 Cost_Sum'!W233</f>
        <v>0</v>
      </c>
      <c r="W196" s="60">
        <f ca="1">HLOOKUP($C$4,$C$7:$E$9,3,FALSE)*'2.3.1 Cost_Sum'!X233</f>
        <v>0</v>
      </c>
      <c r="X196" s="60">
        <f ca="1">HLOOKUP($C$4,$C$7:$E$9,3,FALSE)*'2.3.1 Cost_Sum'!Y233</f>
        <v>0</v>
      </c>
      <c r="Y196" s="60">
        <f ca="1">HLOOKUP($C$4,$C$7:$E$9,3,FALSE)*'2.3.1 Cost_Sum'!Z233</f>
        <v>0</v>
      </c>
      <c r="Z196" s="60">
        <f ca="1">HLOOKUP($C$4,$C$7:$E$9,3,FALSE)*'2.3.1 Cost_Sum'!AA233</f>
        <v>0</v>
      </c>
      <c r="AA196" s="60">
        <f ca="1">HLOOKUP($C$4,$C$7:$E$9,3,FALSE)*'2.3.1 Cost_Sum'!AB233</f>
        <v>0</v>
      </c>
      <c r="AB196" s="60">
        <f ca="1">HLOOKUP($C$4,$C$7:$E$9,3,FALSE)*'2.3.1 Cost_Sum'!AC233</f>
        <v>0</v>
      </c>
      <c r="AC196" s="60">
        <f ca="1">HLOOKUP($C$4,$C$7:$E$9,3,FALSE)*'2.3.1 Cost_Sum'!AD233</f>
        <v>0</v>
      </c>
      <c r="AD196" s="60">
        <f ca="1">HLOOKUP($C$4,$C$7:$E$9,3,FALSE)*'2.3.1 Cost_Sum'!AE233</f>
        <v>0</v>
      </c>
      <c r="AE196" s="60">
        <f ca="1">HLOOKUP($C$4,$C$7:$E$9,3,FALSE)*'2.3.1 Cost_Sum'!AF233</f>
        <v>0</v>
      </c>
      <c r="AF196" s="60">
        <f ca="1">HLOOKUP($C$4,$C$7:$E$9,3,FALSE)*'2.3.1 Cost_Sum'!AG233</f>
        <v>0</v>
      </c>
      <c r="AG196" s="60">
        <f ca="1">HLOOKUP($C$4,$C$7:$E$9,3,FALSE)*'2.3.1 Cost_Sum'!AH233</f>
        <v>0</v>
      </c>
      <c r="AH196" s="60">
        <f ca="1">HLOOKUP($C$4,$C$7:$E$9,3,FALSE)*'2.3.1 Cost_Sum'!AI233</f>
        <v>0</v>
      </c>
    </row>
    <row r="197" spans="1:34" s="40" customFormat="1" x14ac:dyDescent="0.3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Cost_Sum'!F234</f>
        <v>0</v>
      </c>
      <c r="F197" s="60">
        <f>HLOOKUP($C$4,$C$7:$E$9,3,FALSE)*'2.3.1 Cost_Sum'!G234</f>
        <v>0</v>
      </c>
      <c r="G197" s="54">
        <f>HLOOKUP($C$4,$C$7:$E$9,3,FALSE)*'2.3.1 Cost_Sum'!H234</f>
        <v>0</v>
      </c>
      <c r="H197" s="55">
        <f>HLOOKUP($C$4,$C$7:$E$9,3,FALSE)*'2.3.1 Cost_Sum'!I234</f>
        <v>0</v>
      </c>
      <c r="I197" s="55">
        <f>HLOOKUP($C$4,$C$7:$E$9,3,FALSE)*'2.3.1 Cost_Sum'!J234</f>
        <v>0</v>
      </c>
      <c r="J197" s="55">
        <f>HLOOKUP($C$4,$C$7:$E$9,3,FALSE)*'2.3.1 Cost_Sum'!K234</f>
        <v>0</v>
      </c>
      <c r="K197" s="56">
        <f>HLOOKUP($C$4,$C$7:$E$9,3,FALSE)*'2.3.1 Cost_Sum'!L234</f>
        <v>0</v>
      </c>
      <c r="L197" s="60">
        <f>HLOOKUP($C$4,$C$7:$E$9,3,FALSE)*'2.3.1 Cost_Sum'!M234</f>
        <v>0</v>
      </c>
      <c r="M197" s="60">
        <f>HLOOKUP($C$4,$C$7:$E$9,3,FALSE)*'2.3.1 Cost_Sum'!N234</f>
        <v>0</v>
      </c>
      <c r="N197" s="60">
        <f>HLOOKUP($C$4,$C$7:$E$9,3,FALSE)*'2.3.1 Cost_Sum'!O234</f>
        <v>0</v>
      </c>
      <c r="O197" s="60">
        <f>HLOOKUP($C$4,$C$7:$E$9,3,FALSE)*'2.3.1 Cost_Sum'!P234</f>
        <v>0</v>
      </c>
      <c r="P197" s="60">
        <f>HLOOKUP($C$4,$C$7:$E$9,3,FALSE)*'2.3.1 Cost_Sum'!Q234</f>
        <v>0</v>
      </c>
      <c r="Q197" s="60">
        <f>HLOOKUP($C$4,$C$7:$E$9,3,FALSE)*'2.3.1 Cost_Sum'!R234</f>
        <v>0</v>
      </c>
      <c r="R197" s="60">
        <f>HLOOKUP($C$4,$C$7:$E$9,3,FALSE)*'2.3.1 Cost_Sum'!S234</f>
        <v>0</v>
      </c>
      <c r="S197" s="60">
        <f>HLOOKUP($C$4,$C$7:$E$9,3,FALSE)*'2.3.1 Cost_Sum'!T234</f>
        <v>0</v>
      </c>
      <c r="T197" s="60">
        <f>HLOOKUP($C$4,$C$7:$E$9,3,FALSE)*'2.3.1 Cost_Sum'!U234</f>
        <v>0</v>
      </c>
      <c r="U197" s="60">
        <f>HLOOKUP($C$4,$C$7:$E$9,3,FALSE)*'2.3.1 Cost_Sum'!V234</f>
        <v>0</v>
      </c>
      <c r="V197" s="60">
        <f>HLOOKUP($C$4,$C$7:$E$9,3,FALSE)*'2.3.1 Cost_Sum'!W234</f>
        <v>0</v>
      </c>
      <c r="W197" s="60">
        <f>HLOOKUP($C$4,$C$7:$E$9,3,FALSE)*'2.3.1 Cost_Sum'!X234</f>
        <v>0</v>
      </c>
      <c r="X197" s="60">
        <f>HLOOKUP($C$4,$C$7:$E$9,3,FALSE)*'2.3.1 Cost_Sum'!Y234</f>
        <v>0</v>
      </c>
      <c r="Y197" s="60">
        <f>HLOOKUP($C$4,$C$7:$E$9,3,FALSE)*'2.3.1 Cost_Sum'!Z234</f>
        <v>0</v>
      </c>
      <c r="Z197" s="60">
        <f>HLOOKUP($C$4,$C$7:$E$9,3,FALSE)*'2.3.1 Cost_Sum'!AA234</f>
        <v>0</v>
      </c>
      <c r="AA197" s="60">
        <f>HLOOKUP($C$4,$C$7:$E$9,3,FALSE)*'2.3.1 Cost_Sum'!AB234</f>
        <v>0</v>
      </c>
      <c r="AB197" s="60">
        <f>HLOOKUP($C$4,$C$7:$E$9,3,FALSE)*'2.3.1 Cost_Sum'!AC234</f>
        <v>0</v>
      </c>
      <c r="AC197" s="60">
        <f>HLOOKUP($C$4,$C$7:$E$9,3,FALSE)*'2.3.1 Cost_Sum'!AD234</f>
        <v>0</v>
      </c>
      <c r="AD197" s="60">
        <f>HLOOKUP($C$4,$C$7:$E$9,3,FALSE)*'2.3.1 Cost_Sum'!AE234</f>
        <v>0</v>
      </c>
      <c r="AE197" s="60">
        <f>HLOOKUP($C$4,$C$7:$E$9,3,FALSE)*'2.3.1 Cost_Sum'!AF234</f>
        <v>0</v>
      </c>
      <c r="AF197" s="60">
        <f>HLOOKUP($C$4,$C$7:$E$9,3,FALSE)*'2.3.1 Cost_Sum'!AG234</f>
        <v>0</v>
      </c>
      <c r="AG197" s="60">
        <f>HLOOKUP($C$4,$C$7:$E$9,3,FALSE)*'2.3.1 Cost_Sum'!AH234</f>
        <v>0</v>
      </c>
      <c r="AH197" s="60">
        <f>HLOOKUP($C$4,$C$7:$E$9,3,FALSE)*'2.3.1 Cost_Sum'!AI234</f>
        <v>0</v>
      </c>
    </row>
    <row r="198" spans="1:34" x14ac:dyDescent="0.3">
      <c r="B198" s="229">
        <f>E198+NPV(HLOOKUP($C$3,$C$7:$E$9,2,FALSE),F198:AH198)</f>
        <v>0</v>
      </c>
      <c r="C198" s="229">
        <f>SUM(E198:AH198)</f>
        <v>0</v>
      </c>
      <c r="D198" t="s">
        <v>401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 x14ac:dyDescent="0.3">
      <c r="B199" s="229">
        <f ca="1">E199+NPV(HLOOKUP($C$3,$C$7:$E$9,2,FALSE),F199:AH199)</f>
        <v>0</v>
      </c>
      <c r="C199" s="229">
        <f ca="1">SUM(E199:AH199)</f>
        <v>0</v>
      </c>
      <c r="D199" t="s">
        <v>402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ca="1" si="92"/>
        <v>0</v>
      </c>
      <c r="M199" s="60">
        <f t="shared" ca="1" si="92"/>
        <v>0</v>
      </c>
      <c r="N199" s="60">
        <f t="shared" ca="1" si="92"/>
        <v>0</v>
      </c>
      <c r="O199" s="60">
        <f t="shared" ca="1" si="92"/>
        <v>0</v>
      </c>
      <c r="P199" s="60">
        <f t="shared" ca="1" si="92"/>
        <v>0</v>
      </c>
      <c r="Q199" s="60">
        <f t="shared" ca="1" si="92"/>
        <v>0</v>
      </c>
      <c r="R199" s="60">
        <f t="shared" ca="1" si="92"/>
        <v>0</v>
      </c>
      <c r="S199" s="60">
        <f t="shared" ca="1" si="92"/>
        <v>0</v>
      </c>
      <c r="T199" s="60">
        <f t="shared" ca="1" si="92"/>
        <v>0</v>
      </c>
      <c r="U199" s="60">
        <f t="shared" ca="1" si="92"/>
        <v>0</v>
      </c>
      <c r="V199" s="60">
        <f t="shared" ca="1" si="92"/>
        <v>0</v>
      </c>
      <c r="W199" s="60">
        <f t="shared" ca="1" si="92"/>
        <v>0</v>
      </c>
      <c r="X199" s="60">
        <f t="shared" ca="1" si="92"/>
        <v>0</v>
      </c>
      <c r="Y199" s="60">
        <f t="shared" ca="1" si="92"/>
        <v>0</v>
      </c>
      <c r="Z199" s="60">
        <f t="shared" ca="1" si="92"/>
        <v>0</v>
      </c>
      <c r="AA199" s="60">
        <f t="shared" ca="1" si="92"/>
        <v>0</v>
      </c>
      <c r="AB199" s="60">
        <f t="shared" ca="1" si="92"/>
        <v>0</v>
      </c>
      <c r="AC199" s="60">
        <f t="shared" ca="1" si="92"/>
        <v>0</v>
      </c>
      <c r="AD199" s="60">
        <f t="shared" ca="1" si="92"/>
        <v>0</v>
      </c>
      <c r="AE199" s="60">
        <f t="shared" ca="1" si="92"/>
        <v>0</v>
      </c>
      <c r="AF199" s="60">
        <f t="shared" ca="1" si="92"/>
        <v>0</v>
      </c>
      <c r="AG199" s="60">
        <f t="shared" ca="1" si="92"/>
        <v>0</v>
      </c>
      <c r="AH199" s="60">
        <f t="shared" ca="1" si="92"/>
        <v>0</v>
      </c>
    </row>
    <row r="200" spans="1:34" x14ac:dyDescent="0.3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29"/>
      <c r="C202" s="229"/>
      <c r="D202" t="s">
        <v>204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29"/>
      <c r="C204" s="229"/>
      <c r="D204" t="s">
        <v>404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8">
        <f>IF(SUM($E196:G196)&lt;=0,0,-PMT($C$8,VLOOKUP($B194,$B$11:$C$20,2,FALSE),$B196))</f>
        <v>0</v>
      </c>
      <c r="H204" s="239">
        <f>IF(SUM($E196:H196)&lt;=0,0,-PMT($C$8,VLOOKUP($B194,$B$11:$C$20,2,FALSE),$B196))</f>
        <v>0</v>
      </c>
      <c r="I204" s="239">
        <f>IF(SUM($E196:I196)&lt;=0,0,-PMT($C$8,VLOOKUP($B194,$B$11:$C$20,2,FALSE),$B196))</f>
        <v>0</v>
      </c>
      <c r="J204" s="239">
        <f>IF(SUM($E196:J196)&lt;=0,0,-PMT($C$8,VLOOKUP($B194,$B$11:$C$20,2,FALSE),$B196))</f>
        <v>0</v>
      </c>
      <c r="K204" s="240">
        <f>IF(SUM($E196:K196)&lt;=0,0,-PMT($C$8,VLOOKUP($B194,$B$11:$C$20,2,FALSE),$B196))</f>
        <v>0</v>
      </c>
      <c r="L204" s="53">
        <f ca="1">IF(SUM($E196:L196)&lt;=0,0,-PMT($C$8,VLOOKUP($B194,$B$11:$C$20,2,FALSE),$B196))</f>
        <v>0</v>
      </c>
      <c r="M204" s="53">
        <f ca="1">IF(SUM($E196:M196)&lt;=0,0,-PMT($C$8,VLOOKUP($B194,$B$11:$C$20,2,FALSE),$B196))</f>
        <v>0</v>
      </c>
      <c r="N204" s="53">
        <f ca="1">IF(SUM($E196:N196)&lt;=0,0,-PMT($C$8,VLOOKUP($B194,$B$11:$C$20,2,FALSE),$B196))</f>
        <v>0</v>
      </c>
      <c r="O204" s="53">
        <f ca="1">IF(SUM($E196:O196)&lt;=0,0,-PMT($C$8,VLOOKUP($B194,$B$11:$C$20,2,FALSE),$B196))</f>
        <v>0</v>
      </c>
      <c r="P204" s="53">
        <f ca="1">IF(SUM($E196:P196)&lt;=0,0,-PMT($C$8,VLOOKUP($B194,$B$11:$C$20,2,FALSE),$B196))</f>
        <v>0</v>
      </c>
      <c r="Q204" s="53">
        <f ca="1">IF(SUM($E196:Q196)&lt;=0,0,-PMT($C$8,VLOOKUP($B194,$B$11:$C$20,2,FALSE),$B196))</f>
        <v>0</v>
      </c>
      <c r="R204" s="53">
        <f ca="1">IF(SUM($E196:R196)&lt;=0,0,-PMT($C$8,VLOOKUP($B194,$B$11:$C$20,2,FALSE),$B196))</f>
        <v>0</v>
      </c>
      <c r="S204" s="53">
        <f ca="1">IF(SUM($E196:S196)&lt;=0,0,-PMT($C$8,VLOOKUP($B194,$B$11:$C$20,2,FALSE),$B196))</f>
        <v>0</v>
      </c>
      <c r="T204" s="53">
        <f ca="1">IF(SUM($E196:T196)&lt;=0,0,-PMT($C$8,VLOOKUP($B194,$B$11:$C$20,2,FALSE),$B196))</f>
        <v>0</v>
      </c>
      <c r="U204" s="53">
        <f ca="1">IF(SUM($E196:U196)&lt;=0,0,-PMT($C$8,VLOOKUP($B194,$B$11:$C$20,2,FALSE),$B196))</f>
        <v>0</v>
      </c>
      <c r="V204" s="53">
        <f ca="1">IF(SUM($E196:V196)&lt;=0,0,-PMT($C$8,VLOOKUP($B194,$B$11:$C$20,2,FALSE),$B196))</f>
        <v>0</v>
      </c>
      <c r="W204" s="53">
        <f ca="1">IF(SUM($E196:W196)&lt;=0,0,-PMT($C$8,VLOOKUP($B194,$B$11:$C$20,2,FALSE),$B196))</f>
        <v>0</v>
      </c>
      <c r="X204" s="53">
        <f ca="1">IF(SUM($E196:X196)&lt;=0,0,-PMT($C$8,VLOOKUP($B194,$B$11:$C$20,2,FALSE),$B196))</f>
        <v>0</v>
      </c>
      <c r="Y204" s="53">
        <f ca="1">IF(SUM($E196:Y196)&lt;=0,0,-PMT($C$8,VLOOKUP($B194,$B$11:$C$20,2,FALSE),$B196))</f>
        <v>0</v>
      </c>
      <c r="Z204" s="53">
        <f ca="1">IF(SUM($E196:Z196)&lt;=0,0,-PMT($C$8,VLOOKUP($B194,$B$11:$C$20,2,FALSE),$B196))</f>
        <v>0</v>
      </c>
      <c r="AA204" s="53">
        <f ca="1">IF(SUM($E196:AA196)&lt;=0,0,-PMT($C$8,VLOOKUP($B194,$B$11:$C$20,2,FALSE),$B196))</f>
        <v>0</v>
      </c>
      <c r="AB204" s="53">
        <f ca="1">IF(SUM($E196:AB196)&lt;=0,0,-PMT($C$8,VLOOKUP($B194,$B$11:$C$20,2,FALSE),$B196))</f>
        <v>0</v>
      </c>
      <c r="AC204" s="53">
        <f ca="1">IF(SUM($E196:AC196)&lt;=0,0,-PMT($C$8,VLOOKUP($B194,$B$11:$C$20,2,FALSE),$B196))</f>
        <v>0</v>
      </c>
      <c r="AD204" s="53">
        <f ca="1">IF(SUM($E196:AD196)&lt;=0,0,-PMT($C$8,VLOOKUP($B194,$B$11:$C$20,2,FALSE),$B196))</f>
        <v>0</v>
      </c>
      <c r="AE204" s="53">
        <f ca="1">IF(SUM($E196:AE196)&lt;=0,0,-PMT($C$8,VLOOKUP($B194,$B$11:$C$20,2,FALSE),$B196))</f>
        <v>0</v>
      </c>
      <c r="AF204" s="53">
        <f ca="1">IF(SUM($E196:AF196)&lt;=0,0,-PMT($C$8,VLOOKUP($B194,$B$11:$C$20,2,FALSE),$B196))</f>
        <v>0</v>
      </c>
      <c r="AG204" s="53">
        <f ca="1">IF(SUM($E196:AG196)&lt;=0,0,-PMT($C$8,VLOOKUP($B194,$B$11:$C$20,2,FALSE),$B196))</f>
        <v>0</v>
      </c>
      <c r="AH204" s="53">
        <f ca="1">IF(SUM($E196:AH196)&lt;=0,0,-PMT($C$8,VLOOKUP($B194,$B$11:$C$20,2,FALSE),$B196))</f>
        <v>0</v>
      </c>
    </row>
    <row r="205" spans="1:34" x14ac:dyDescent="0.3">
      <c r="B205" s="229"/>
      <c r="C205" s="229"/>
      <c r="D205" t="s">
        <v>405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ca="1" si="93"/>
        <v>0</v>
      </c>
      <c r="M205" s="53">
        <f t="shared" ca="1" si="93"/>
        <v>0</v>
      </c>
      <c r="N205" s="53">
        <f t="shared" ca="1" si="93"/>
        <v>0</v>
      </c>
      <c r="O205" s="53">
        <f t="shared" ca="1" si="93"/>
        <v>0</v>
      </c>
      <c r="P205" s="53">
        <f t="shared" ca="1" si="93"/>
        <v>0</v>
      </c>
      <c r="Q205" s="53">
        <f t="shared" ca="1" si="93"/>
        <v>0</v>
      </c>
      <c r="R205" s="53">
        <f t="shared" ca="1" si="93"/>
        <v>0</v>
      </c>
      <c r="S205" s="53">
        <f t="shared" ca="1" si="93"/>
        <v>0</v>
      </c>
      <c r="T205" s="53">
        <f t="shared" ca="1" si="93"/>
        <v>0</v>
      </c>
      <c r="U205" s="53">
        <f t="shared" ca="1" si="93"/>
        <v>0</v>
      </c>
      <c r="V205" s="53">
        <f t="shared" ca="1" si="93"/>
        <v>0</v>
      </c>
      <c r="W205" s="53">
        <f t="shared" ca="1" si="93"/>
        <v>0</v>
      </c>
      <c r="X205" s="53">
        <f t="shared" ca="1" si="93"/>
        <v>0</v>
      </c>
      <c r="Y205" s="53">
        <f t="shared" ca="1" si="93"/>
        <v>0</v>
      </c>
      <c r="Z205" s="53">
        <f t="shared" ca="1" si="93"/>
        <v>0</v>
      </c>
      <c r="AA205" s="53">
        <f t="shared" ca="1" si="93"/>
        <v>0</v>
      </c>
      <c r="AB205" s="53">
        <f t="shared" ca="1" si="93"/>
        <v>0</v>
      </c>
      <c r="AC205" s="53">
        <f t="shared" ca="1" si="93"/>
        <v>0</v>
      </c>
      <c r="AD205" s="53">
        <f t="shared" ca="1" si="93"/>
        <v>0</v>
      </c>
      <c r="AE205" s="53">
        <f t="shared" ca="1" si="93"/>
        <v>0</v>
      </c>
      <c r="AF205" s="53">
        <f t="shared" ca="1" si="93"/>
        <v>0</v>
      </c>
      <c r="AG205" s="53">
        <f t="shared" ca="1" si="93"/>
        <v>0</v>
      </c>
      <c r="AH205" s="53">
        <f t="shared" ca="1" si="93"/>
        <v>0</v>
      </c>
    </row>
    <row r="206" spans="1:34" x14ac:dyDescent="0.3">
      <c r="B206" s="229"/>
      <c r="C206" s="229"/>
      <c r="D206" t="s">
        <v>406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ca="1" si="94"/>
        <v>0</v>
      </c>
      <c r="M206" s="53">
        <f t="shared" ca="1" si="94"/>
        <v>0</v>
      </c>
      <c r="N206" s="53">
        <f t="shared" ca="1" si="94"/>
        <v>0</v>
      </c>
      <c r="O206" s="53">
        <f t="shared" ca="1" si="94"/>
        <v>0</v>
      </c>
      <c r="P206" s="53">
        <f t="shared" ca="1" si="94"/>
        <v>0</v>
      </c>
      <c r="Q206" s="53">
        <f t="shared" ca="1" si="94"/>
        <v>0</v>
      </c>
      <c r="R206" s="53">
        <f t="shared" ca="1" si="94"/>
        <v>0</v>
      </c>
      <c r="S206" s="53">
        <f t="shared" ca="1" si="94"/>
        <v>0</v>
      </c>
      <c r="T206" s="53">
        <f t="shared" ca="1" si="94"/>
        <v>0</v>
      </c>
      <c r="U206" s="53">
        <f t="shared" ca="1" si="94"/>
        <v>0</v>
      </c>
      <c r="V206" s="53">
        <f t="shared" ca="1" si="94"/>
        <v>0</v>
      </c>
      <c r="W206" s="53">
        <f t="shared" ca="1" si="94"/>
        <v>0</v>
      </c>
      <c r="X206" s="53">
        <f t="shared" ca="1" si="94"/>
        <v>0</v>
      </c>
      <c r="Y206" s="53">
        <f t="shared" ca="1" si="94"/>
        <v>0</v>
      </c>
      <c r="Z206" s="53">
        <f t="shared" ca="1" si="94"/>
        <v>0</v>
      </c>
      <c r="AA206" s="53">
        <f t="shared" ca="1" si="94"/>
        <v>0</v>
      </c>
      <c r="AB206" s="53">
        <f t="shared" ca="1" si="94"/>
        <v>0</v>
      </c>
      <c r="AC206" s="53">
        <f t="shared" ca="1" si="94"/>
        <v>0</v>
      </c>
      <c r="AD206" s="53">
        <f t="shared" ca="1" si="94"/>
        <v>0</v>
      </c>
      <c r="AE206" s="53">
        <f t="shared" ca="1" si="94"/>
        <v>0</v>
      </c>
      <c r="AF206" s="53">
        <f t="shared" ca="1" si="94"/>
        <v>0</v>
      </c>
      <c r="AG206" s="53">
        <f t="shared" ca="1" si="94"/>
        <v>0</v>
      </c>
      <c r="AH206" s="53">
        <f t="shared" ca="1" si="94"/>
        <v>0</v>
      </c>
    </row>
    <row r="207" spans="1:34" x14ac:dyDescent="0.3">
      <c r="B207" s="229"/>
      <c r="C207" s="229"/>
      <c r="D207" t="s">
        <v>227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 ca="1">IF(AND(L206=1,SUM($E206:L206)=1),"Yes","-")</f>
        <v>-</v>
      </c>
      <c r="M207" s="61" t="str">
        <f ca="1">IF(AND(M206=1,SUM($E206:M206)=1),"Yes","-")</f>
        <v>-</v>
      </c>
      <c r="N207" s="61" t="str">
        <f ca="1">IF(AND(N206=1,SUM($E206:N206)=1),"Yes","-")</f>
        <v>-</v>
      </c>
      <c r="O207" s="61" t="str">
        <f ca="1">IF(AND(O206=1,SUM($E206:O206)=1),"Yes","-")</f>
        <v>-</v>
      </c>
      <c r="P207" s="61" t="str">
        <f ca="1">IF(AND(P206=1,SUM($E206:P206)=1),"Yes","-")</f>
        <v>-</v>
      </c>
      <c r="Q207" s="61" t="str">
        <f ca="1">IF(AND(Q206=1,SUM($E206:Q206)=1),"Yes","-")</f>
        <v>-</v>
      </c>
      <c r="R207" s="61" t="str">
        <f ca="1">IF(AND(R206=1,SUM($E206:R206)=1),"Yes","-")</f>
        <v>-</v>
      </c>
      <c r="S207" s="61" t="str">
        <f ca="1">IF(AND(S206=1,SUM($E206:S206)=1),"Yes","-")</f>
        <v>-</v>
      </c>
      <c r="T207" s="61" t="str">
        <f ca="1">IF(AND(T206=1,SUM($E206:T206)=1),"Yes","-")</f>
        <v>-</v>
      </c>
      <c r="U207" s="61" t="str">
        <f ca="1">IF(AND(U206=1,SUM($E206:U206)=1),"Yes","-")</f>
        <v>-</v>
      </c>
      <c r="V207" s="61" t="str">
        <f ca="1">IF(AND(V206=1,SUM($E206:V206)=1),"Yes","-")</f>
        <v>-</v>
      </c>
      <c r="W207" s="61" t="str">
        <f ca="1">IF(AND(W206=1,SUM($E206:W206)=1),"Yes","-")</f>
        <v>-</v>
      </c>
      <c r="X207" s="61" t="str">
        <f ca="1">IF(AND(X206=1,SUM($E206:X206)=1),"Yes","-")</f>
        <v>-</v>
      </c>
      <c r="Y207" s="61" t="str">
        <f ca="1">IF(AND(Y206=1,SUM($E206:Y206)=1),"Yes","-")</f>
        <v>-</v>
      </c>
      <c r="Z207" s="61" t="str">
        <f ca="1">IF(AND(Z206=1,SUM($E206:Z206)=1),"Yes","-")</f>
        <v>-</v>
      </c>
      <c r="AA207" s="61" t="str">
        <f ca="1">IF(AND(AA206=1,SUM($E206:AA206)=1),"Yes","-")</f>
        <v>-</v>
      </c>
      <c r="AB207" s="61" t="str">
        <f ca="1">IF(AND(AB206=1,SUM($E206:AB206)=1),"Yes","-")</f>
        <v>-</v>
      </c>
      <c r="AC207" s="61" t="str">
        <f ca="1">IF(AND(AC206=1,SUM($E206:AC206)=1),"Yes","-")</f>
        <v>-</v>
      </c>
      <c r="AD207" s="61" t="str">
        <f ca="1">IF(AND(AD206=1,SUM($E206:AD206)=1),"Yes","-")</f>
        <v>-</v>
      </c>
      <c r="AE207" s="61" t="str">
        <f ca="1">IF(AND(AE206=1,SUM($E206:AE206)=1),"Yes","-")</f>
        <v>-</v>
      </c>
      <c r="AF207" s="61" t="str">
        <f ca="1">IF(AND(AF206=1,SUM($E206:AF206)=1),"Yes","-")</f>
        <v>-</v>
      </c>
      <c r="AG207" s="61" t="str">
        <f ca="1">IF(AND(AG206=1,SUM($E206:AG206)=1),"Yes","-")</f>
        <v>-</v>
      </c>
      <c r="AH207" s="61" t="str">
        <f ca="1">IF(AND(AH206=1,SUM($E206:AH206)=1),"Yes","-")</f>
        <v>-</v>
      </c>
    </row>
    <row r="208" spans="1:34" ht="14.4" customHeight="1" x14ac:dyDescent="0.3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41" t="s">
        <v>407</v>
      </c>
      <c r="B209" s="229">
        <f ca="1">E209+NPV(HLOOKUP($C$3,$C$7:$E$9,2,FALSE),F209:AH209)</f>
        <v>0</v>
      </c>
      <c r="C209" s="229">
        <f ca="1">SUM(E209:AH209)</f>
        <v>0</v>
      </c>
      <c r="D209" t="s">
        <v>93</v>
      </c>
      <c r="E209" s="60" cm="1">
        <f t="array" aca="1" ref="E209" ca="1">IFERROR(INDEX($E196:$AH196, MAX(1,COLUMN(E209) - MATCH("Yes",$E207:$AH207,0))), 0)</f>
        <v>0</v>
      </c>
      <c r="F209" s="60" cm="1">
        <f t="array" aca="1" ref="F209" ca="1">IFERROR(INDEX($E196:$AH196, MAX(1,COLUMN(F209) - MATCH("Yes",$E207:$AH207,0))), 0)</f>
        <v>0</v>
      </c>
      <c r="G209" s="54" cm="1">
        <f t="array" aca="1" ref="G209" ca="1">IFERROR(INDEX($E196:$AH196, MAX(1,COLUMN(G209) - MATCH("Yes",$E207:$AH207,0))), 0)</f>
        <v>0</v>
      </c>
      <c r="H209" s="230" cm="1">
        <f t="array" aca="1" ref="H209" ca="1">IFERROR(INDEX($E196:$AH196, MAX(1,COLUMN(H209) - MATCH("Yes",$E207:$AH207,0))), 0)</f>
        <v>0</v>
      </c>
      <c r="I209" s="230" cm="1">
        <f t="array" aca="1" ref="I209" ca="1">IFERROR(INDEX($E196:$AH196, MAX(1,COLUMN(I209) - MATCH("Yes",$E207:$AH207,0))), 0)</f>
        <v>0</v>
      </c>
      <c r="J209" s="230" cm="1">
        <f t="array" aca="1" ref="J209" ca="1">IFERROR(INDEX($E196:$AH196, MAX(1,COLUMN(J209) - MATCH("Yes",$E207:$AH207,0))), 0)</f>
        <v>0</v>
      </c>
      <c r="K209" s="56" cm="1">
        <f t="array" aca="1" ref="K209" ca="1">IFERROR(INDEX($E196:$AH196, MAX(1,COLUMN(K209) - MATCH("Yes",$E207:$AH207,0))), 0)</f>
        <v>0</v>
      </c>
      <c r="L209" s="60" cm="1">
        <f t="array" aca="1" ref="L209" ca="1">IFERROR(INDEX($E196:$AH196, MAX(1,COLUMN(L209) - MATCH("Yes",$E207:$AH207,0))), 0)</f>
        <v>0</v>
      </c>
      <c r="M209" s="60" cm="1">
        <f t="array" aca="1" ref="M209" ca="1">IFERROR(INDEX($E196:$AH196, MAX(1,COLUMN(M209) - MATCH("Yes",$E207:$AH207,0))), 0)</f>
        <v>0</v>
      </c>
      <c r="N209" s="60" cm="1">
        <f t="array" aca="1" ref="N209" ca="1">IFERROR(INDEX($E196:$AH196, MAX(1,COLUMN(N209) - MATCH("Yes",$E207:$AH207,0))), 0)</f>
        <v>0</v>
      </c>
      <c r="O209" s="60" cm="1">
        <f t="array" aca="1" ref="O209" ca="1">IFERROR(INDEX($E196:$AH196, MAX(1,COLUMN(O209) - MATCH("Yes",$E207:$AH207,0))), 0)</f>
        <v>0</v>
      </c>
      <c r="P209" s="60" cm="1">
        <f t="array" aca="1" ref="P209" ca="1">IFERROR(INDEX($E196:$AH196, MAX(1,COLUMN(P209) - MATCH("Yes",$E207:$AH207,0))), 0)</f>
        <v>0</v>
      </c>
      <c r="Q209" s="60" cm="1">
        <f t="array" aca="1" ref="Q209" ca="1">IFERROR(INDEX($E196:$AH196, MAX(1,COLUMN(Q209) - MATCH("Yes",$E207:$AH207,0))), 0)</f>
        <v>0</v>
      </c>
      <c r="R209" s="60" cm="1">
        <f t="array" aca="1" ref="R209" ca="1">IFERROR(INDEX($E196:$AH196, MAX(1,COLUMN(R209) - MATCH("Yes",$E207:$AH207,0))), 0)</f>
        <v>0</v>
      </c>
      <c r="S209" s="60" cm="1">
        <f t="array" aca="1" ref="S209" ca="1">IFERROR(INDEX($E196:$AH196, MAX(1,COLUMN(S209) - MATCH("Yes",$E207:$AH207,0))), 0)</f>
        <v>0</v>
      </c>
      <c r="T209" s="60" cm="1">
        <f t="array" aca="1" ref="T209" ca="1">IFERROR(INDEX($E196:$AH196, MAX(1,COLUMN(T209) - MATCH("Yes",$E207:$AH207,0))), 0)</f>
        <v>0</v>
      </c>
      <c r="U209" s="60" cm="1">
        <f t="array" aca="1" ref="U209" ca="1">IFERROR(INDEX($E196:$AH196, MAX(1,COLUMN(U209) - MATCH("Yes",$E207:$AH207,0))), 0)</f>
        <v>0</v>
      </c>
      <c r="V209" s="60" cm="1">
        <f t="array" aca="1" ref="V209" ca="1">IFERROR(INDEX($E196:$AH196, MAX(1,COLUMN(V209) - MATCH("Yes",$E207:$AH207,0))), 0)</f>
        <v>0</v>
      </c>
      <c r="W209" s="60" cm="1">
        <f t="array" aca="1" ref="W209" ca="1">IFERROR(INDEX($E196:$AH196, MAX(1,COLUMN(W209) - MATCH("Yes",$E207:$AH207,0))), 0)</f>
        <v>0</v>
      </c>
      <c r="X209" s="60" cm="1">
        <f t="array" aca="1" ref="X209" ca="1">IFERROR(INDEX($E196:$AH196, MAX(1,COLUMN(X209) - MATCH("Yes",$E207:$AH207,0))), 0)</f>
        <v>0</v>
      </c>
      <c r="Y209" s="60" cm="1">
        <f t="array" aca="1" ref="Y209" ca="1">IFERROR(INDEX($E196:$AH196, MAX(1,COLUMN(Y209) - MATCH("Yes",$E207:$AH207,0))), 0)</f>
        <v>0</v>
      </c>
      <c r="Z209" s="60" cm="1">
        <f t="array" aca="1" ref="Z209" ca="1">IFERROR(INDEX($E196:$AH196, MAX(1,COLUMN(Z209) - MATCH("Yes",$E207:$AH207,0))), 0)</f>
        <v>0</v>
      </c>
      <c r="AA209" s="60" cm="1">
        <f t="array" aca="1" ref="AA209" ca="1">IFERROR(INDEX($E196:$AH196, MAX(1,COLUMN(AA209) - MATCH("Yes",$E207:$AH207,0))), 0)</f>
        <v>0</v>
      </c>
      <c r="AB209" s="60" cm="1">
        <f t="array" aca="1" ref="AB209" ca="1">IFERROR(INDEX($E196:$AH196, MAX(1,COLUMN(AB209) - MATCH("Yes",$E207:$AH207,0))), 0)</f>
        <v>0</v>
      </c>
      <c r="AC209" s="60" cm="1">
        <f t="array" aca="1" ref="AC209" ca="1">IFERROR(INDEX($E196:$AH196, MAX(1,COLUMN(AC209) - MATCH("Yes",$E207:$AH207,0))), 0)</f>
        <v>0</v>
      </c>
      <c r="AD209" s="60" cm="1">
        <f t="array" aca="1" ref="AD209" ca="1">IFERROR(INDEX($E196:$AH196, MAX(1,COLUMN(AD209) - MATCH("Yes",$E207:$AH207,0))), 0)</f>
        <v>0</v>
      </c>
      <c r="AE209" s="60" cm="1">
        <f t="array" aca="1" ref="AE209" ca="1">IFERROR(INDEX($E196:$AH196, MAX(1,COLUMN(AE209) - MATCH("Yes",$E207:$AH207,0))), 0)</f>
        <v>0</v>
      </c>
      <c r="AF209" s="60" cm="1">
        <f t="array" aca="1" ref="AF209" ca="1">IFERROR(INDEX($E196:$AH196, MAX(1,COLUMN(AF209) - MATCH("Yes",$E207:$AH207,0))), 0)</f>
        <v>0</v>
      </c>
      <c r="AG209" s="60" cm="1">
        <f t="array" aca="1" ref="AG209" ca="1">IFERROR(INDEX($E196:$AH196, MAX(1,COLUMN(AG209) - MATCH("Yes",$E207:$AH207,0))), 0)</f>
        <v>0</v>
      </c>
      <c r="AH209" s="60" cm="1">
        <f t="array" aca="1" ref="AH209" ca="1">IFERROR(INDEX($E196:$AH196, MAX(1,COLUMN(AH209) - MATCH("Yes",$E207:$AH207,0))), 0)</f>
        <v>0</v>
      </c>
    </row>
    <row r="210" spans="1:34" ht="14.4" customHeight="1" x14ac:dyDescent="0.3">
      <c r="A210" s="241"/>
      <c r="B210" s="229">
        <f t="shared" ref="B210:B211" ca="1" si="95">E210+NPV(HLOOKUP($C$3,$C$7:$E$9,2,FALSE),F210:AH210)</f>
        <v>0</v>
      </c>
      <c r="C210" s="229">
        <f t="shared" ref="C210:C211" ca="1" si="96">SUM(E210:AH210)</f>
        <v>0</v>
      </c>
      <c r="D210" t="s">
        <v>97</v>
      </c>
      <c r="E210" s="60">
        <f t="shared" ref="E210:AH210" ca="1" si="97">IF(SUM(E206:AH206)=0, E197, PRODUCT(E197*E206))</f>
        <v>0</v>
      </c>
      <c r="F210" s="60">
        <f t="shared" ca="1" si="97"/>
        <v>0</v>
      </c>
      <c r="G210" s="54">
        <f t="shared" ca="1" si="97"/>
        <v>0</v>
      </c>
      <c r="H210" s="230">
        <f t="shared" ca="1" si="97"/>
        <v>0</v>
      </c>
      <c r="I210" s="230">
        <f t="shared" ca="1" si="97"/>
        <v>0</v>
      </c>
      <c r="J210" s="230">
        <f t="shared" ca="1" si="97"/>
        <v>0</v>
      </c>
      <c r="K210" s="56">
        <f t="shared" ca="1" si="97"/>
        <v>0</v>
      </c>
      <c r="L210" s="60">
        <f t="shared" ca="1" si="97"/>
        <v>0</v>
      </c>
      <c r="M210" s="60">
        <f t="shared" ca="1" si="97"/>
        <v>0</v>
      </c>
      <c r="N210" s="60">
        <f t="shared" ca="1" si="97"/>
        <v>0</v>
      </c>
      <c r="O210" s="60">
        <f t="shared" ca="1" si="97"/>
        <v>0</v>
      </c>
      <c r="P210" s="60">
        <f t="shared" ca="1" si="97"/>
        <v>0</v>
      </c>
      <c r="Q210" s="60">
        <f t="shared" ca="1" si="97"/>
        <v>0</v>
      </c>
      <c r="R210" s="60">
        <f t="shared" ca="1" si="97"/>
        <v>0</v>
      </c>
      <c r="S210" s="60">
        <f t="shared" ca="1" si="97"/>
        <v>0</v>
      </c>
      <c r="T210" s="60">
        <f t="shared" ca="1" si="97"/>
        <v>0</v>
      </c>
      <c r="U210" s="60">
        <f t="shared" ca="1" si="97"/>
        <v>0</v>
      </c>
      <c r="V210" s="60">
        <f t="shared" ca="1" si="97"/>
        <v>0</v>
      </c>
      <c r="W210" s="60">
        <f t="shared" ca="1" si="97"/>
        <v>0</v>
      </c>
      <c r="X210" s="60">
        <f t="shared" ca="1" si="97"/>
        <v>0</v>
      </c>
      <c r="Y210" s="60">
        <f t="shared" ca="1" si="97"/>
        <v>0</v>
      </c>
      <c r="Z210" s="60">
        <f t="shared" ca="1" si="97"/>
        <v>0</v>
      </c>
      <c r="AA210" s="60">
        <f t="shared" ca="1" si="97"/>
        <v>0</v>
      </c>
      <c r="AB210" s="60">
        <f t="shared" ca="1" si="97"/>
        <v>0</v>
      </c>
      <c r="AC210" s="60">
        <f t="shared" ca="1" si="97"/>
        <v>0</v>
      </c>
      <c r="AD210" s="60">
        <f t="shared" ca="1" si="97"/>
        <v>0</v>
      </c>
      <c r="AE210" s="60">
        <f t="shared" ca="1" si="97"/>
        <v>0</v>
      </c>
      <c r="AF210" s="60">
        <f t="shared" ca="1" si="97"/>
        <v>0</v>
      </c>
      <c r="AG210" s="60">
        <f t="shared" ca="1" si="97"/>
        <v>0</v>
      </c>
      <c r="AH210" s="60">
        <f t="shared" ca="1" si="97"/>
        <v>0</v>
      </c>
    </row>
    <row r="211" spans="1:34" ht="14.4" customHeight="1" x14ac:dyDescent="0.3">
      <c r="A211" s="241"/>
      <c r="B211" s="229">
        <f t="shared" ca="1" si="95"/>
        <v>0</v>
      </c>
      <c r="C211" s="229">
        <f t="shared" ca="1" si="96"/>
        <v>0</v>
      </c>
      <c r="D211" t="s">
        <v>401</v>
      </c>
      <c r="E211" s="60">
        <f t="shared" ref="E211:AH211" ca="1" si="98">IF(SUM(E206:AH206)=0, E197, PRODUCT(E198*E206))</f>
        <v>0</v>
      </c>
      <c r="F211" s="60">
        <f t="shared" ca="1" si="98"/>
        <v>0</v>
      </c>
      <c r="G211" s="54">
        <f t="shared" ca="1" si="98"/>
        <v>0</v>
      </c>
      <c r="H211" s="230">
        <f t="shared" ca="1" si="98"/>
        <v>0</v>
      </c>
      <c r="I211" s="230">
        <f t="shared" ca="1" si="98"/>
        <v>0</v>
      </c>
      <c r="J211" s="230">
        <f t="shared" ca="1" si="98"/>
        <v>0</v>
      </c>
      <c r="K211" s="56">
        <f t="shared" ca="1" si="98"/>
        <v>0</v>
      </c>
      <c r="L211" s="60">
        <f t="shared" ca="1" si="98"/>
        <v>0</v>
      </c>
      <c r="M211" s="60">
        <f t="shared" ca="1" si="98"/>
        <v>0</v>
      </c>
      <c r="N211" s="60">
        <f t="shared" ca="1" si="98"/>
        <v>0</v>
      </c>
      <c r="O211" s="60">
        <f t="shared" ca="1" si="98"/>
        <v>0</v>
      </c>
      <c r="P211" s="60">
        <f t="shared" ca="1" si="98"/>
        <v>0</v>
      </c>
      <c r="Q211" s="60">
        <f t="shared" ca="1" si="98"/>
        <v>0</v>
      </c>
      <c r="R211" s="60">
        <f t="shared" ca="1" si="98"/>
        <v>0</v>
      </c>
      <c r="S211" s="60">
        <f t="shared" ca="1" si="98"/>
        <v>0</v>
      </c>
      <c r="T211" s="60">
        <f t="shared" ca="1" si="98"/>
        <v>0</v>
      </c>
      <c r="U211" s="60">
        <f t="shared" ca="1" si="98"/>
        <v>0</v>
      </c>
      <c r="V211" s="60">
        <f t="shared" ca="1" si="98"/>
        <v>0</v>
      </c>
      <c r="W211" s="60">
        <f t="shared" ca="1" si="98"/>
        <v>0</v>
      </c>
      <c r="X211" s="60">
        <f t="shared" ca="1" si="98"/>
        <v>0</v>
      </c>
      <c r="Y211" s="60">
        <f t="shared" ca="1" si="98"/>
        <v>0</v>
      </c>
      <c r="Z211" s="60">
        <f t="shared" ca="1" si="98"/>
        <v>0</v>
      </c>
      <c r="AA211" s="60">
        <f t="shared" ca="1" si="98"/>
        <v>0</v>
      </c>
      <c r="AB211" s="60">
        <f t="shared" ca="1" si="98"/>
        <v>0</v>
      </c>
      <c r="AC211" s="60">
        <f t="shared" ca="1" si="98"/>
        <v>0</v>
      </c>
      <c r="AD211" s="60">
        <f t="shared" ca="1" si="98"/>
        <v>0</v>
      </c>
      <c r="AE211" s="60">
        <f t="shared" ca="1" si="98"/>
        <v>0</v>
      </c>
      <c r="AF211" s="60">
        <f t="shared" ca="1" si="98"/>
        <v>0</v>
      </c>
      <c r="AG211" s="60">
        <f t="shared" ca="1" si="98"/>
        <v>0</v>
      </c>
      <c r="AH211" s="60">
        <f t="shared" ca="1" si="98"/>
        <v>0</v>
      </c>
    </row>
    <row r="212" spans="1:34" ht="14.4" customHeight="1" x14ac:dyDescent="0.3">
      <c r="A212" s="241"/>
      <c r="B212" s="229">
        <f ca="1">E212+NPV(HLOOKUP($C$3,$C$7:$E$9,2,FALSE),F212:AH212)</f>
        <v>0</v>
      </c>
      <c r="C212" s="229">
        <f ca="1">SUM(E212:AH212)</f>
        <v>0</v>
      </c>
      <c r="D212" t="s">
        <v>402</v>
      </c>
      <c r="E212" s="45">
        <f t="shared" ref="E212:AH212" ca="1" si="99">E211-SUM(E209:E210)</f>
        <v>0</v>
      </c>
      <c r="F212" s="45">
        <f t="shared" ca="1" si="99"/>
        <v>0</v>
      </c>
      <c r="G212" s="54">
        <f t="shared" ca="1" si="99"/>
        <v>0</v>
      </c>
      <c r="H212" s="55">
        <f t="shared" ca="1" si="99"/>
        <v>0</v>
      </c>
      <c r="I212" s="55">
        <f t="shared" ca="1" si="99"/>
        <v>0</v>
      </c>
      <c r="J212" s="55">
        <f t="shared" ca="1" si="99"/>
        <v>0</v>
      </c>
      <c r="K212" s="56">
        <f t="shared" ca="1" si="99"/>
        <v>0</v>
      </c>
      <c r="L212" s="45">
        <f t="shared" ca="1" si="99"/>
        <v>0</v>
      </c>
      <c r="M212" s="60">
        <f t="shared" ca="1" si="99"/>
        <v>0</v>
      </c>
      <c r="N212" s="60">
        <f t="shared" ca="1" si="99"/>
        <v>0</v>
      </c>
      <c r="O212" s="60">
        <f t="shared" ca="1" si="99"/>
        <v>0</v>
      </c>
      <c r="P212" s="60">
        <f t="shared" ca="1" si="99"/>
        <v>0</v>
      </c>
      <c r="Q212" s="60">
        <f t="shared" ca="1" si="99"/>
        <v>0</v>
      </c>
      <c r="R212" s="60">
        <f t="shared" ca="1" si="99"/>
        <v>0</v>
      </c>
      <c r="S212" s="60">
        <f t="shared" ca="1" si="99"/>
        <v>0</v>
      </c>
      <c r="T212" s="60">
        <f t="shared" ca="1" si="99"/>
        <v>0</v>
      </c>
      <c r="U212" s="60">
        <f t="shared" ca="1" si="99"/>
        <v>0</v>
      </c>
      <c r="V212" s="60">
        <f t="shared" ca="1" si="99"/>
        <v>0</v>
      </c>
      <c r="W212" s="60">
        <f t="shared" ca="1" si="99"/>
        <v>0</v>
      </c>
      <c r="X212" s="60">
        <f t="shared" ca="1" si="99"/>
        <v>0</v>
      </c>
      <c r="Y212" s="60">
        <f t="shared" ca="1" si="99"/>
        <v>0</v>
      </c>
      <c r="Z212" s="60">
        <f t="shared" ca="1" si="99"/>
        <v>0</v>
      </c>
      <c r="AA212" s="60">
        <f t="shared" ca="1" si="99"/>
        <v>0</v>
      </c>
      <c r="AB212" s="60">
        <f t="shared" ca="1" si="99"/>
        <v>0</v>
      </c>
      <c r="AC212" s="60">
        <f t="shared" ca="1" si="99"/>
        <v>0</v>
      </c>
      <c r="AD212" s="60">
        <f t="shared" ca="1" si="99"/>
        <v>0</v>
      </c>
      <c r="AE212" s="60">
        <f t="shared" ca="1" si="99"/>
        <v>0</v>
      </c>
      <c r="AF212" s="60">
        <f t="shared" ca="1" si="99"/>
        <v>0</v>
      </c>
      <c r="AG212" s="60">
        <f t="shared" ca="1" si="99"/>
        <v>0</v>
      </c>
      <c r="AH212" s="60">
        <f t="shared" ca="1" si="99"/>
        <v>0</v>
      </c>
    </row>
    <row r="213" spans="1:34" ht="14.4" customHeight="1" thickBot="1" x14ac:dyDescent="0.35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58D90-A948-44A6-9FF4-E20A262B6442}">
  <sheetPr codeName="Sheet30">
    <tabColor theme="4"/>
  </sheetPr>
  <dimension ref="A1:AH213"/>
  <sheetViews>
    <sheetView topLeftCell="A102" zoomScale="35" workbookViewId="0">
      <selection activeCell="E144" sqref="E14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394</v>
      </c>
    </row>
    <row r="3" spans="1:8" ht="14.4" customHeight="1" x14ac:dyDescent="0.3">
      <c r="A3" s="412" t="s">
        <v>395</v>
      </c>
      <c r="B3" s="25" t="s">
        <v>396</v>
      </c>
      <c r="C3" s="25" t="s">
        <v>228</v>
      </c>
    </row>
    <row r="4" spans="1:8" ht="14.4" customHeight="1" x14ac:dyDescent="0.3">
      <c r="A4" s="413"/>
      <c r="B4" s="25" t="s">
        <v>397</v>
      </c>
      <c r="C4" s="25" t="s">
        <v>398</v>
      </c>
    </row>
    <row r="5" spans="1:8" ht="14.4" customHeight="1" x14ac:dyDescent="0.3">
      <c r="A5" s="413"/>
      <c r="B5" s="25" t="s">
        <v>79</v>
      </c>
      <c r="C5" s="25" t="s">
        <v>228</v>
      </c>
    </row>
    <row r="7" spans="1:8" ht="14.4" customHeight="1" x14ac:dyDescent="0.3">
      <c r="C7" s="26" t="s">
        <v>228</v>
      </c>
      <c r="D7" s="26" t="s">
        <v>398</v>
      </c>
      <c r="E7" s="26" t="s">
        <v>399</v>
      </c>
      <c r="H7" s="7"/>
    </row>
    <row r="8" spans="1:8" ht="14.4" customHeight="1" x14ac:dyDescent="0.3">
      <c r="B8" s="27" t="s">
        <v>396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397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81" t="s">
        <v>400</v>
      </c>
      <c r="B11" s="27" t="s">
        <v>202</v>
      </c>
      <c r="C11" s="30">
        <f>Asset_Life_Option_1</f>
        <v>45</v>
      </c>
      <c r="D11" s="28"/>
      <c r="E11" s="29"/>
    </row>
    <row r="12" spans="1:8" ht="14.4" customHeight="1" x14ac:dyDescent="0.3">
      <c r="A12" s="379"/>
      <c r="B12" s="27" t="s">
        <v>205</v>
      </c>
      <c r="C12" s="30">
        <f>Asset_Life_Option_2</f>
        <v>45</v>
      </c>
      <c r="D12" s="28"/>
      <c r="E12" s="29"/>
    </row>
    <row r="13" spans="1:8" ht="14.4" customHeight="1" x14ac:dyDescent="0.3">
      <c r="A13" s="379"/>
      <c r="B13" s="27" t="s">
        <v>209</v>
      </c>
      <c r="C13" s="30">
        <f>Asset_Life_Option_3</f>
        <v>0</v>
      </c>
      <c r="D13" s="28"/>
      <c r="E13" s="29"/>
    </row>
    <row r="14" spans="1:8" ht="14.4" customHeight="1" x14ac:dyDescent="0.3">
      <c r="A14" s="379"/>
      <c r="B14" s="27" t="s">
        <v>210</v>
      </c>
      <c r="C14" s="30">
        <f>Asset_Life_Option_4</f>
        <v>0</v>
      </c>
      <c r="D14" s="28"/>
      <c r="E14" s="29"/>
    </row>
    <row r="15" spans="1:8" ht="14.4" customHeight="1" x14ac:dyDescent="0.3">
      <c r="A15" s="379"/>
      <c r="B15" s="27" t="s">
        <v>211</v>
      </c>
      <c r="C15" s="30">
        <f>Asset_Life_Option_5</f>
        <v>0</v>
      </c>
      <c r="D15" s="28"/>
      <c r="E15" s="29"/>
    </row>
    <row r="16" spans="1:8" ht="14.4" customHeight="1" x14ac:dyDescent="0.3">
      <c r="A16" s="379"/>
      <c r="B16" s="27" t="s">
        <v>213</v>
      </c>
      <c r="C16" s="30">
        <f>Asset_Life_Option_6</f>
        <v>0</v>
      </c>
      <c r="D16" s="28"/>
      <c r="E16" s="29"/>
    </row>
    <row r="17" spans="1:34" ht="14.4" customHeight="1" x14ac:dyDescent="0.3">
      <c r="A17" s="379"/>
      <c r="B17" s="27" t="s">
        <v>214</v>
      </c>
      <c r="C17" s="30">
        <f>Asset_Life_Option_7</f>
        <v>0</v>
      </c>
      <c r="D17" s="28"/>
      <c r="E17" s="29"/>
    </row>
    <row r="18" spans="1:34" ht="14.4" customHeight="1" x14ac:dyDescent="0.3">
      <c r="A18" s="379"/>
      <c r="B18" s="27" t="s">
        <v>215</v>
      </c>
      <c r="C18" s="30">
        <f>Asset_Life_Option_7</f>
        <v>0</v>
      </c>
      <c r="D18" s="28"/>
      <c r="E18" s="29"/>
    </row>
    <row r="19" spans="1:34" ht="14.4" customHeight="1" x14ac:dyDescent="0.3">
      <c r="A19" s="379"/>
      <c r="B19" s="27" t="s">
        <v>216</v>
      </c>
      <c r="C19" s="30">
        <f>Asset_Life_Option_9</f>
        <v>0</v>
      </c>
      <c r="D19" s="28"/>
      <c r="E19" s="29"/>
    </row>
    <row r="20" spans="1:34" ht="15" thickBot="1" x14ac:dyDescent="0.35">
      <c r="A20" s="379"/>
      <c r="B20" s="27" t="s">
        <v>217</v>
      </c>
      <c r="C20" s="30">
        <f>Asset_Life_Option_10</f>
        <v>0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131</v>
      </c>
      <c r="G23" s="14"/>
      <c r="K23" s="15"/>
    </row>
    <row r="24" spans="1:34" s="37" customFormat="1" ht="14.4" customHeight="1" x14ac:dyDescent="0.3">
      <c r="B24" s="37" t="s">
        <v>202</v>
      </c>
      <c r="G24" s="38"/>
      <c r="K24" s="39"/>
    </row>
    <row r="25" spans="1:34" s="40" customFormat="1" ht="14.4" customHeight="1" x14ac:dyDescent="0.3">
      <c r="B25" s="41" t="s">
        <v>220</v>
      </c>
      <c r="C25" s="41" t="s">
        <v>203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401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402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204</v>
      </c>
      <c r="E32" s="53" cm="1">
        <f t="array" ref="E32:AH32">TRANSPOSE(Option_1_SR_Base)*HLOOKUP($C$5,$C$7:$E$10,4,FALSE)</f>
        <v>0.992248890395802</v>
      </c>
      <c r="F32" s="53">
        <v>0.992248890395802</v>
      </c>
      <c r="G32" s="54">
        <v>0.992248890395802</v>
      </c>
      <c r="H32" s="55">
        <v>0.992248890395802</v>
      </c>
      <c r="I32" s="55">
        <v>0.992248890395802</v>
      </c>
      <c r="J32" s="55">
        <v>0.992248890395802</v>
      </c>
      <c r="K32" s="56">
        <v>0.992248890395802</v>
      </c>
      <c r="L32" s="53">
        <v>0.992248890395802</v>
      </c>
      <c r="M32" s="53">
        <v>0.992248890395802</v>
      </c>
      <c r="N32" s="53">
        <v>0.992248890395802</v>
      </c>
      <c r="O32" s="53">
        <v>0.992248890395802</v>
      </c>
      <c r="P32" s="53">
        <v>0.992248890395802</v>
      </c>
      <c r="Q32" s="53">
        <v>0.992248890395802</v>
      </c>
      <c r="R32" s="53">
        <v>0.992248890395802</v>
      </c>
      <c r="S32" s="53">
        <v>0.992248890395802</v>
      </c>
      <c r="T32" s="53">
        <v>0.992248890395802</v>
      </c>
      <c r="U32" s="53">
        <v>0.992248890395802</v>
      </c>
      <c r="V32" s="53">
        <v>0.992248890395802</v>
      </c>
      <c r="W32" s="53">
        <v>0.992248890395802</v>
      </c>
      <c r="X32" s="53">
        <v>0.992248890395802</v>
      </c>
      <c r="Y32" s="53">
        <v>0.992248890395802</v>
      </c>
      <c r="Z32" s="53">
        <v>0.992248890395802</v>
      </c>
      <c r="AA32" s="53">
        <v>0.992248890395802</v>
      </c>
      <c r="AB32" s="53">
        <v>0.992248890395802</v>
      </c>
      <c r="AC32" s="53">
        <v>0.992248890395802</v>
      </c>
      <c r="AD32" s="53">
        <v>0.992248890395802</v>
      </c>
      <c r="AE32" s="53">
        <v>0.992248890395802</v>
      </c>
      <c r="AF32" s="53">
        <v>0.992248890395802</v>
      </c>
      <c r="AG32" s="53">
        <v>0.992248890395802</v>
      </c>
      <c r="AH32" s="53">
        <v>0.992248890395802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205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42" t="s">
        <v>403</v>
      </c>
      <c r="B35" s="41" t="s">
        <v>220</v>
      </c>
      <c r="C35" s="41" t="s">
        <v>203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3.7231419155357575</v>
      </c>
      <c r="C36" s="45">
        <f>SUM(E36:AH36)</f>
        <v>4.6093149788718835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0.92186299577437669</v>
      </c>
      <c r="H36" s="55">
        <f>HLOOKUP($C$4,$C$7:$E$9,3,FALSE)*'2.3.1 Cost_Sum'!I33</f>
        <v>0.92186299577437669</v>
      </c>
      <c r="I36" s="55">
        <f>HLOOKUP($C$4,$C$7:$E$9,3,FALSE)*'2.3.1 Cost_Sum'!J33</f>
        <v>0.92186299577437669</v>
      </c>
      <c r="J36" s="55">
        <f>HLOOKUP($C$4,$C$7:$E$9,3,FALSE)*'2.3.1 Cost_Sum'!K33</f>
        <v>0.92186299577437669</v>
      </c>
      <c r="K36" s="56">
        <f>HLOOKUP($C$4,$C$7:$E$9,3,FALSE)*'2.3.1 Cost_Sum'!L33</f>
        <v>0.92186299577437669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3.9186659398827185E-2</v>
      </c>
      <c r="C37" s="45">
        <f t="shared" ref="C37:C38" si="4">SUM(E37:AH37)</f>
        <v>4.609314978871884E-2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4.609314978871884E-2</v>
      </c>
      <c r="I37" s="55">
        <f>HLOOKUP($C$4,$C$7:$E$9,3,FALSE)*'2.3.1 Cost_Sum'!J34</f>
        <v>0</v>
      </c>
      <c r="J37" s="55">
        <f>HLOOKUP($C$4,$C$7:$E$9,3,FALSE)*'2.3.1 Cost_Sum'!K34</f>
        <v>0</v>
      </c>
      <c r="K37" s="56">
        <f>HLOOKUP($C$4,$C$7:$E$9,3,FALSE)*'2.3.1 Cost_Sum'!L34</f>
        <v>0</v>
      </c>
      <c r="L37" s="60">
        <f>HLOOKUP($C$4,$C$7:$E$9,3,FALSE)*'2.3.1 Cost_Sum'!M34</f>
        <v>0</v>
      </c>
      <c r="M37" s="60">
        <f>HLOOKUP($C$4,$C$7:$E$9,3,FALSE)*'2.3.1 Cost_Sum'!N34</f>
        <v>0</v>
      </c>
      <c r="N37" s="60">
        <f>HLOOKUP($C$4,$C$7:$E$9,3,FALSE)*'2.3.1 Cost_Sum'!O34</f>
        <v>0</v>
      </c>
      <c r="O37" s="60">
        <f>HLOOKUP($C$4,$C$7:$E$9,3,FALSE)*'2.3.1 Cost_Sum'!P34</f>
        <v>0</v>
      </c>
      <c r="P37" s="60">
        <f>HLOOKUP($C$4,$C$7:$E$9,3,FALSE)*'2.3.1 Cost_Sum'!Q34</f>
        <v>0</v>
      </c>
      <c r="Q37" s="60">
        <f>HLOOKUP($C$4,$C$7:$E$9,3,FALSE)*'2.3.1 Cost_Sum'!R34</f>
        <v>0</v>
      </c>
      <c r="R37" s="60">
        <f>HLOOKUP($C$4,$C$7:$E$9,3,FALSE)*'2.3.1 Cost_Sum'!S34</f>
        <v>0</v>
      </c>
      <c r="S37" s="60">
        <f>HLOOKUP($C$4,$C$7:$E$9,3,FALSE)*'2.3.1 Cost_Sum'!T34</f>
        <v>0</v>
      </c>
      <c r="T37" s="60">
        <f>HLOOKUP($C$4,$C$7:$E$9,3,FALSE)*'2.3.1 Cost_Sum'!U34</f>
        <v>0</v>
      </c>
      <c r="U37" s="60">
        <f>HLOOKUP($C$4,$C$7:$E$9,3,FALSE)*'2.3.1 Cost_Sum'!V34</f>
        <v>0</v>
      </c>
      <c r="V37" s="60">
        <f>HLOOKUP($C$4,$C$7:$E$9,3,FALSE)*'2.3.1 Cost_Sum'!W34</f>
        <v>0</v>
      </c>
      <c r="W37" s="60">
        <f>HLOOKUP($C$4,$C$7:$E$9,3,FALSE)*'2.3.1 Cost_Sum'!X34</f>
        <v>0</v>
      </c>
      <c r="X37" s="60">
        <f>HLOOKUP($C$4,$C$7:$E$9,3,FALSE)*'2.3.1 Cost_Sum'!Y34</f>
        <v>0</v>
      </c>
      <c r="Y37" s="60">
        <f>HLOOKUP($C$4,$C$7:$E$9,3,FALSE)*'2.3.1 Cost_Sum'!Z34</f>
        <v>0</v>
      </c>
      <c r="Z37" s="60">
        <f>HLOOKUP($C$4,$C$7:$E$9,3,FALSE)*'2.3.1 Cost_Sum'!AA34</f>
        <v>0</v>
      </c>
      <c r="AA37" s="60">
        <f>HLOOKUP($C$4,$C$7:$E$9,3,FALSE)*'2.3.1 Cost_Sum'!AB34</f>
        <v>0</v>
      </c>
      <c r="AB37" s="60">
        <f>HLOOKUP($C$4,$C$7:$E$9,3,FALSE)*'2.3.1 Cost_Sum'!AC34</f>
        <v>0</v>
      </c>
      <c r="AC37" s="60">
        <f>HLOOKUP($C$4,$C$7:$E$9,3,FALSE)*'2.3.1 Cost_Sum'!AD34</f>
        <v>0</v>
      </c>
      <c r="AD37" s="60">
        <f>HLOOKUP($C$4,$C$7:$E$9,3,FALSE)*'2.3.1 Cost_Sum'!AE34</f>
        <v>0</v>
      </c>
      <c r="AE37" s="60">
        <f>HLOOKUP($C$4,$C$7:$E$9,3,FALSE)*'2.3.1 Cost_Sum'!AF34</f>
        <v>0</v>
      </c>
      <c r="AF37" s="60">
        <f>HLOOKUP($C$4,$C$7:$E$9,3,FALSE)*'2.3.1 Cost_Sum'!AG34</f>
        <v>0</v>
      </c>
      <c r="AG37" s="60">
        <f>HLOOKUP($C$4,$C$7:$E$9,3,FALSE)*'2.3.1 Cost_Sum'!AH34</f>
        <v>0</v>
      </c>
      <c r="AH37" s="60">
        <f>HLOOKUP($C$4,$C$7:$E$9,3,FALSE)*'2.3.1 Cost_Sum'!AI34</f>
        <v>0</v>
      </c>
    </row>
    <row r="38" spans="1:34" ht="14.4" customHeight="1" x14ac:dyDescent="0.3">
      <c r="B38" s="45">
        <f t="shared" si="3"/>
        <v>0.84357262380712761</v>
      </c>
      <c r="C38" s="45">
        <f t="shared" si="4"/>
        <v>0.992248890395802</v>
      </c>
      <c r="D38" t="s">
        <v>401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0.992248890395802</v>
      </c>
      <c r="I38" s="55">
        <f t="shared" si="6"/>
        <v>0</v>
      </c>
      <c r="J38" s="55">
        <f t="shared" si="6"/>
        <v>0</v>
      </c>
      <c r="K38" s="56">
        <f t="shared" si="6"/>
        <v>0</v>
      </c>
      <c r="L38" s="60">
        <f t="shared" si="6"/>
        <v>0</v>
      </c>
      <c r="M38" s="60">
        <f t="shared" si="6"/>
        <v>0</v>
      </c>
      <c r="N38" s="60">
        <f t="shared" si="6"/>
        <v>0</v>
      </c>
      <c r="O38" s="60">
        <f t="shared" si="6"/>
        <v>0</v>
      </c>
      <c r="P38" s="60">
        <f t="shared" si="6"/>
        <v>0</v>
      </c>
      <c r="Q38" s="60">
        <f t="shared" si="6"/>
        <v>0</v>
      </c>
      <c r="R38" s="60">
        <f t="shared" si="6"/>
        <v>0</v>
      </c>
      <c r="S38" s="60">
        <f t="shared" si="6"/>
        <v>0</v>
      </c>
      <c r="T38" s="60">
        <f t="shared" si="6"/>
        <v>0</v>
      </c>
      <c r="U38" s="60">
        <f t="shared" si="6"/>
        <v>0</v>
      </c>
      <c r="V38" s="60">
        <f t="shared" si="6"/>
        <v>0</v>
      </c>
      <c r="W38" s="60">
        <f t="shared" si="6"/>
        <v>0</v>
      </c>
      <c r="X38" s="60">
        <f t="shared" si="6"/>
        <v>0</v>
      </c>
      <c r="Y38" s="60">
        <f t="shared" si="6"/>
        <v>0</v>
      </c>
      <c r="Z38" s="60">
        <f t="shared" si="6"/>
        <v>0</v>
      </c>
      <c r="AA38" s="60">
        <f t="shared" si="6"/>
        <v>0</v>
      </c>
      <c r="AB38" s="60">
        <f t="shared" si="6"/>
        <v>0</v>
      </c>
      <c r="AC38" s="60">
        <f t="shared" si="6"/>
        <v>0</v>
      </c>
      <c r="AD38" s="60">
        <f t="shared" si="6"/>
        <v>0</v>
      </c>
      <c r="AE38" s="60">
        <f t="shared" si="6"/>
        <v>0</v>
      </c>
      <c r="AF38" s="60">
        <f t="shared" si="6"/>
        <v>0</v>
      </c>
      <c r="AG38" s="60">
        <f t="shared" si="6"/>
        <v>0</v>
      </c>
      <c r="AH38" s="60">
        <f t="shared" si="6"/>
        <v>0</v>
      </c>
    </row>
    <row r="39" spans="1:34" ht="14.4" customHeight="1" x14ac:dyDescent="0.3">
      <c r="B39" s="45">
        <f>E39+NPV(HLOOKUP($C$3,$C$7:$E$9,2,FALSE),F39:AH39)</f>
        <v>-2.9187559511274568</v>
      </c>
      <c r="C39" s="45">
        <f>SUM(E39:AH39)</f>
        <v>-3.6631592382648002</v>
      </c>
      <c r="D39" t="s">
        <v>402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-0.92186299577437669</v>
      </c>
      <c r="H39" s="55">
        <f t="shared" si="7"/>
        <v>2.4292744832706492E-2</v>
      </c>
      <c r="I39" s="55">
        <f t="shared" si="7"/>
        <v>-0.92186299577437669</v>
      </c>
      <c r="J39" s="55">
        <f>J38-SUM(J36:J37)</f>
        <v>-0.92186299577437669</v>
      </c>
      <c r="K39" s="56">
        <f t="shared" si="7"/>
        <v>-0.92186299577437669</v>
      </c>
      <c r="L39" s="45">
        <f t="shared" si="7"/>
        <v>0</v>
      </c>
      <c r="M39" s="60">
        <f t="shared" si="7"/>
        <v>0</v>
      </c>
      <c r="N39" s="60">
        <f t="shared" si="7"/>
        <v>0</v>
      </c>
      <c r="O39" s="60">
        <f t="shared" si="7"/>
        <v>0</v>
      </c>
      <c r="P39" s="60">
        <f t="shared" si="7"/>
        <v>0</v>
      </c>
      <c r="Q39" s="60">
        <f t="shared" si="7"/>
        <v>0</v>
      </c>
      <c r="R39" s="60">
        <f t="shared" si="7"/>
        <v>0</v>
      </c>
      <c r="S39" s="60">
        <f t="shared" si="7"/>
        <v>0</v>
      </c>
      <c r="T39" s="60">
        <f t="shared" si="7"/>
        <v>0</v>
      </c>
      <c r="U39" s="60">
        <f t="shared" si="7"/>
        <v>0</v>
      </c>
      <c r="V39" s="60">
        <f t="shared" si="7"/>
        <v>0</v>
      </c>
      <c r="W39" s="60">
        <f t="shared" si="7"/>
        <v>0</v>
      </c>
      <c r="X39" s="60">
        <f t="shared" si="7"/>
        <v>0</v>
      </c>
      <c r="Y39" s="60">
        <f t="shared" si="7"/>
        <v>0</v>
      </c>
      <c r="Z39" s="60">
        <f t="shared" si="7"/>
        <v>0</v>
      </c>
      <c r="AA39" s="60">
        <f t="shared" si="7"/>
        <v>0</v>
      </c>
      <c r="AB39" s="60">
        <f t="shared" si="7"/>
        <v>0</v>
      </c>
      <c r="AC39" s="60">
        <f t="shared" si="7"/>
        <v>0</v>
      </c>
      <c r="AD39" s="60">
        <f t="shared" si="7"/>
        <v>0</v>
      </c>
      <c r="AE39" s="60">
        <f t="shared" si="7"/>
        <v>0</v>
      </c>
      <c r="AF39" s="60">
        <f t="shared" si="7"/>
        <v>0</v>
      </c>
      <c r="AG39" s="60">
        <f t="shared" si="7"/>
        <v>0</v>
      </c>
      <c r="AH39" s="60">
        <f t="shared" si="7"/>
        <v>0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204</v>
      </c>
      <c r="E42" s="53" cm="1">
        <f t="array" ref="E42:AH42">TRANSPOSE(Option_2_SR_Base)*HLOOKUP($C$5,$C$7:$E$10,4,FALSE)</f>
        <v>0</v>
      </c>
      <c r="F42" s="53">
        <v>0</v>
      </c>
      <c r="G42" s="54">
        <v>0</v>
      </c>
      <c r="H42" s="55">
        <v>0</v>
      </c>
      <c r="I42" s="55">
        <v>0</v>
      </c>
      <c r="J42" s="55">
        <v>0</v>
      </c>
      <c r="K42" s="56">
        <v>0</v>
      </c>
      <c r="L42" s="53">
        <v>0</v>
      </c>
      <c r="M42" s="53">
        <v>0</v>
      </c>
      <c r="N42" s="53">
        <v>0</v>
      </c>
      <c r="O42" s="53">
        <v>0</v>
      </c>
      <c r="P42" s="53">
        <v>0</v>
      </c>
      <c r="Q42" s="53">
        <v>0</v>
      </c>
      <c r="R42" s="53">
        <v>0</v>
      </c>
      <c r="S42" s="53">
        <v>0</v>
      </c>
      <c r="T42" s="53">
        <v>0</v>
      </c>
      <c r="U42" s="53">
        <v>0</v>
      </c>
      <c r="V42" s="53">
        <v>0</v>
      </c>
      <c r="W42" s="53">
        <v>0</v>
      </c>
      <c r="X42" s="53">
        <v>0</v>
      </c>
      <c r="Y42" s="53">
        <v>0</v>
      </c>
      <c r="Z42" s="53">
        <v>0</v>
      </c>
      <c r="AA42" s="53">
        <v>0</v>
      </c>
      <c r="AB42" s="53">
        <v>0</v>
      </c>
      <c r="AC42" s="53">
        <v>0</v>
      </c>
      <c r="AD42" s="53">
        <v>0</v>
      </c>
      <c r="AE42" s="53">
        <v>0</v>
      </c>
      <c r="AF42" s="53">
        <v>0</v>
      </c>
      <c r="AG42" s="53">
        <v>0</v>
      </c>
      <c r="AH42" s="53">
        <v>0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404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0.22688270083233827</v>
      </c>
      <c r="H44" s="55">
        <f>IF(SUM($E36:H36)&lt;=0,0,-PMT($C$8,VLOOKUP($B34,$B$11:$C$16,2,FALSE),$B36))</f>
        <v>0.22688270083233827</v>
      </c>
      <c r="I44" s="55">
        <f>IF(SUM($E36:I36)&lt;=0,0,-PMT($C$8,VLOOKUP($B34,$B$11:$C$16,2,FALSE),$B36))</f>
        <v>0.22688270083233827</v>
      </c>
      <c r="J44" s="55">
        <f>IF(SUM($E36:J36)&lt;=0,0,-PMT($C$8,VLOOKUP($B34,$B$11:$C$16,2,FALSE),$B36))</f>
        <v>0.22688270083233827</v>
      </c>
      <c r="K44" s="56">
        <f>IF(SUM($E36:K36)&lt;=0,0,-PMT($C$8,VLOOKUP($B34,$B$11:$C$16,2,FALSE),$B36))</f>
        <v>0.22688270083233827</v>
      </c>
      <c r="L44" s="53">
        <f>IF(SUM($E36:L36)&lt;=0,0,-PMT($C$8,VLOOKUP($B34,$B$11:$C$16,2,FALSE),$B36))</f>
        <v>0.22688270083233827</v>
      </c>
      <c r="M44" s="53">
        <f>IF(SUM($E36:M36)&lt;=0,0,-PMT($C$8,VLOOKUP($B34,$B$11:$C$16,2,FALSE),$B36))</f>
        <v>0.22688270083233827</v>
      </c>
      <c r="N44" s="53">
        <f>IF(SUM($E36:N36)&lt;=0,0,-PMT($C$8,VLOOKUP($B34,$B$11:$C$16,2,FALSE),$B36))</f>
        <v>0.22688270083233827</v>
      </c>
      <c r="O44" s="53">
        <f>IF(SUM($E36:O36)&lt;=0,0,-PMT($C$8,VLOOKUP($B34,$B$11:$C$16,2,FALSE),$B36))</f>
        <v>0.22688270083233827</v>
      </c>
      <c r="P44" s="53">
        <f>IF(SUM($E36:P36)&lt;=0,0,-PMT($C$8,VLOOKUP($B34,$B$11:$C$16,2,FALSE),$B36))</f>
        <v>0.22688270083233827</v>
      </c>
      <c r="Q44" s="53">
        <f>IF(SUM($E36:Q36)&lt;=0,0,-PMT($C$8,VLOOKUP($B34,$B$11:$C$16,2,FALSE),$B36))</f>
        <v>0.22688270083233827</v>
      </c>
      <c r="R44" s="53">
        <f>IF(SUM($E36:R36)&lt;=0,0,-PMT($C$8,VLOOKUP($B34,$B$11:$C$16,2,FALSE),$B36))</f>
        <v>0.22688270083233827</v>
      </c>
      <c r="S44" s="53">
        <f>IF(SUM($E36:S36)&lt;=0,0,-PMT($C$8,VLOOKUP($B34,$B$11:$C$16,2,FALSE),$B36))</f>
        <v>0.22688270083233827</v>
      </c>
      <c r="T44" s="53">
        <f>IF(SUM($E36:T36)&lt;=0,0,-PMT($C$8,VLOOKUP($B34,$B$11:$C$16,2,FALSE),$B36))</f>
        <v>0.22688270083233827</v>
      </c>
      <c r="U44" s="53">
        <f>IF(SUM($E36:U36)&lt;=0,0,-PMT($C$8,VLOOKUP($B34,$B$11:$C$16,2,FALSE),$B36))</f>
        <v>0.22688270083233827</v>
      </c>
      <c r="V44" s="53">
        <f>IF(SUM($E36:V36)&lt;=0,0,-PMT($C$8,VLOOKUP($B34,$B$11:$C$16,2,FALSE),$B36))</f>
        <v>0.22688270083233827</v>
      </c>
      <c r="W44" s="53">
        <f>IF(SUM($E36:W36)&lt;=0,0,-PMT($C$8,VLOOKUP($B34,$B$11:$C$16,2,FALSE),$B36))</f>
        <v>0.22688270083233827</v>
      </c>
      <c r="X44" s="53">
        <f>IF(SUM($E36:X36)&lt;=0,0,-PMT($C$8,VLOOKUP($B34,$B$11:$C$16,2,FALSE),$B36))</f>
        <v>0.22688270083233827</v>
      </c>
      <c r="Y44" s="53">
        <f>IF(SUM($E36:Y36)&lt;=0,0,-PMT($C$8,VLOOKUP($B34,$B$11:$C$16,2,FALSE),$B36))</f>
        <v>0.22688270083233827</v>
      </c>
      <c r="Z44" s="53">
        <f>IF(SUM($E36:Z36)&lt;=0,0,-PMT($C$8,VLOOKUP($B34,$B$11:$C$16,2,FALSE),$B36))</f>
        <v>0.22688270083233827</v>
      </c>
      <c r="AA44" s="53">
        <f>IF(SUM($E36:AA36)&lt;=0,0,-PMT($C$8,VLOOKUP($B34,$B$11:$C$16,2,FALSE),$B36))</f>
        <v>0.22688270083233827</v>
      </c>
      <c r="AB44" s="53">
        <f>IF(SUM($E36:AB36)&lt;=0,0,-PMT($C$8,VLOOKUP($B34,$B$11:$C$16,2,FALSE),$B36))</f>
        <v>0.22688270083233827</v>
      </c>
      <c r="AC44" s="53">
        <f>IF(SUM($E36:AC36)&lt;=0,0,-PMT($C$8,VLOOKUP($B34,$B$11:$C$16,2,FALSE),$B36))</f>
        <v>0.22688270083233827</v>
      </c>
      <c r="AD44" s="53">
        <f>IF(SUM($E36:AD36)&lt;=0,0,-PMT($C$8,VLOOKUP($B34,$B$11:$C$16,2,FALSE),$B36))</f>
        <v>0.22688270083233827</v>
      </c>
      <c r="AE44" s="53">
        <f>IF(SUM($E36:AE36)&lt;=0,0,-PMT($C$8,VLOOKUP($B34,$B$11:$C$16,2,FALSE),$B36))</f>
        <v>0.22688270083233827</v>
      </c>
      <c r="AF44" s="53">
        <f>IF(SUM($E36:AF36)&lt;=0,0,-PMT($C$8,VLOOKUP($B34,$B$11:$C$16,2,FALSE),$B36))</f>
        <v>0.22688270083233827</v>
      </c>
      <c r="AG44" s="53">
        <f>IF(SUM($E36:AG36)&lt;=0,0,-PMT($C$8,VLOOKUP($B34,$B$11:$C$16,2,FALSE),$B36))</f>
        <v>0.22688270083233827</v>
      </c>
      <c r="AH44" s="53">
        <f>IF(SUM($E36:AH36)&lt;=0,0,-PMT($C$8,VLOOKUP($B34,$B$11:$C$16,2,FALSE),$B36))</f>
        <v>0.22688270083233827</v>
      </c>
    </row>
    <row r="45" spans="1:34" ht="14.4" customHeight="1" x14ac:dyDescent="0.3">
      <c r="B45" s="45"/>
      <c r="C45" s="45"/>
      <c r="D45" t="s">
        <v>405</v>
      </c>
      <c r="E45" s="53">
        <f t="shared" ref="E45:AH45" si="8">E44+E37</f>
        <v>0</v>
      </c>
      <c r="F45" s="53">
        <f t="shared" si="8"/>
        <v>0</v>
      </c>
      <c r="G45" s="54">
        <f t="shared" si="8"/>
        <v>0.22688270083233827</v>
      </c>
      <c r="H45" s="55">
        <f t="shared" si="8"/>
        <v>0.27297585062105711</v>
      </c>
      <c r="I45" s="55">
        <f t="shared" si="8"/>
        <v>0.22688270083233827</v>
      </c>
      <c r="J45" s="55">
        <f t="shared" si="8"/>
        <v>0.22688270083233827</v>
      </c>
      <c r="K45" s="56">
        <f t="shared" si="8"/>
        <v>0.22688270083233827</v>
      </c>
      <c r="L45" s="53">
        <f t="shared" si="8"/>
        <v>0.22688270083233827</v>
      </c>
      <c r="M45" s="53">
        <f t="shared" si="8"/>
        <v>0.22688270083233827</v>
      </c>
      <c r="N45" s="53">
        <f t="shared" si="8"/>
        <v>0.22688270083233827</v>
      </c>
      <c r="O45" s="53">
        <f t="shared" si="8"/>
        <v>0.22688270083233827</v>
      </c>
      <c r="P45" s="53">
        <f t="shared" si="8"/>
        <v>0.22688270083233827</v>
      </c>
      <c r="Q45" s="53">
        <f t="shared" si="8"/>
        <v>0.22688270083233827</v>
      </c>
      <c r="R45" s="53">
        <f t="shared" si="8"/>
        <v>0.22688270083233827</v>
      </c>
      <c r="S45" s="53">
        <f t="shared" si="8"/>
        <v>0.22688270083233827</v>
      </c>
      <c r="T45" s="53">
        <f t="shared" si="8"/>
        <v>0.22688270083233827</v>
      </c>
      <c r="U45" s="53">
        <f t="shared" si="8"/>
        <v>0.22688270083233827</v>
      </c>
      <c r="V45" s="53">
        <f t="shared" si="8"/>
        <v>0.22688270083233827</v>
      </c>
      <c r="W45" s="53">
        <f t="shared" si="8"/>
        <v>0.22688270083233827</v>
      </c>
      <c r="X45" s="53">
        <f t="shared" si="8"/>
        <v>0.22688270083233827</v>
      </c>
      <c r="Y45" s="53">
        <f t="shared" si="8"/>
        <v>0.22688270083233827</v>
      </c>
      <c r="Z45" s="53">
        <f t="shared" si="8"/>
        <v>0.22688270083233827</v>
      </c>
      <c r="AA45" s="53">
        <f t="shared" si="8"/>
        <v>0.22688270083233827</v>
      </c>
      <c r="AB45" s="53">
        <f t="shared" si="8"/>
        <v>0.22688270083233827</v>
      </c>
      <c r="AC45" s="53">
        <f t="shared" si="8"/>
        <v>0.22688270083233827</v>
      </c>
      <c r="AD45" s="53">
        <f t="shared" si="8"/>
        <v>0.22688270083233827</v>
      </c>
      <c r="AE45" s="53">
        <f t="shared" si="8"/>
        <v>0.22688270083233827</v>
      </c>
      <c r="AF45" s="53">
        <f t="shared" si="8"/>
        <v>0.22688270083233827</v>
      </c>
      <c r="AG45" s="53">
        <f t="shared" si="8"/>
        <v>0.22688270083233827</v>
      </c>
      <c r="AH45" s="53">
        <f t="shared" si="8"/>
        <v>0.22688270083233827</v>
      </c>
    </row>
    <row r="46" spans="1:34" ht="14.4" customHeight="1" x14ac:dyDescent="0.3">
      <c r="B46" s="45"/>
      <c r="C46" s="45"/>
      <c r="D46" t="s">
        <v>406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0</v>
      </c>
      <c r="J46" s="55">
        <f t="shared" si="9"/>
        <v>0</v>
      </c>
      <c r="K46" s="56">
        <f t="shared" si="9"/>
        <v>0</v>
      </c>
      <c r="L46" s="53">
        <f t="shared" si="9"/>
        <v>0</v>
      </c>
      <c r="M46" s="53">
        <f t="shared" si="9"/>
        <v>0</v>
      </c>
      <c r="N46" s="53">
        <f t="shared" si="9"/>
        <v>0</v>
      </c>
      <c r="O46" s="53">
        <f t="shared" si="9"/>
        <v>0</v>
      </c>
      <c r="P46" s="53">
        <f t="shared" si="9"/>
        <v>0</v>
      </c>
      <c r="Q46" s="53">
        <f t="shared" si="9"/>
        <v>0</v>
      </c>
      <c r="R46" s="53">
        <f t="shared" si="9"/>
        <v>0</v>
      </c>
      <c r="S46" s="53">
        <f t="shared" si="9"/>
        <v>0</v>
      </c>
      <c r="T46" s="53">
        <f t="shared" si="9"/>
        <v>0</v>
      </c>
      <c r="U46" s="53">
        <f t="shared" si="9"/>
        <v>0</v>
      </c>
      <c r="V46" s="53">
        <f t="shared" si="9"/>
        <v>0</v>
      </c>
      <c r="W46" s="53">
        <f t="shared" si="9"/>
        <v>0</v>
      </c>
      <c r="X46" s="53">
        <f t="shared" si="9"/>
        <v>0</v>
      </c>
      <c r="Y46" s="53">
        <f t="shared" si="9"/>
        <v>0</v>
      </c>
      <c r="Z46" s="53">
        <f t="shared" si="9"/>
        <v>0</v>
      </c>
      <c r="AA46" s="53">
        <f t="shared" si="9"/>
        <v>0</v>
      </c>
      <c r="AB46" s="53">
        <f t="shared" si="9"/>
        <v>0</v>
      </c>
      <c r="AC46" s="53">
        <f t="shared" si="9"/>
        <v>0</v>
      </c>
      <c r="AD46" s="53">
        <f t="shared" si="9"/>
        <v>0</v>
      </c>
      <c r="AE46" s="53">
        <f t="shared" si="9"/>
        <v>0</v>
      </c>
      <c r="AF46" s="53">
        <f t="shared" si="9"/>
        <v>0</v>
      </c>
      <c r="AG46" s="53">
        <f t="shared" si="9"/>
        <v>0</v>
      </c>
      <c r="AH46" s="53">
        <f t="shared" si="9"/>
        <v>0</v>
      </c>
    </row>
    <row r="47" spans="1:34" ht="14.4" customHeight="1" x14ac:dyDescent="0.3">
      <c r="B47" s="45"/>
      <c r="C47" s="45"/>
      <c r="D47" t="s">
        <v>227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41" t="s">
        <v>407</v>
      </c>
      <c r="B49" s="45">
        <f>E49+NPV(HLOOKUP($C$3,$C$7:$E$9,2,FALSE),F49:AH49)</f>
        <v>3.7231419155357575</v>
      </c>
      <c r="C49" s="45">
        <f>SUM(E49:AH49)</f>
        <v>4.6093149788718835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0.92186299577437669</v>
      </c>
      <c r="H49" s="230" cm="1">
        <f t="array" ref="H49">IFERROR(INDEX($E36:$AH36, MAX(1,COLUMN(H49) - MATCH("Yes",$E47:$AH47,0))), 0)</f>
        <v>0.92186299577437669</v>
      </c>
      <c r="I49" s="230" cm="1">
        <f t="array" ref="I49">IFERROR(INDEX($E36:$AH36, MAX(1,COLUMN(I49) - MATCH("Yes",$E47:$AH47,0))), 0)</f>
        <v>0.92186299577437669</v>
      </c>
      <c r="J49" s="230" cm="1">
        <f t="array" ref="J49">IFERROR(INDEX($E36:$AH36, MAX(1,COLUMN(J49) - MATCH("Yes",$E47:$AH47,0))), 0)</f>
        <v>0.92186299577437669</v>
      </c>
      <c r="K49" s="56" cm="1">
        <f t="array" ref="K49">IFERROR(INDEX($E36:$AH36, MAX(1,COLUMN(K49) - MATCH("Yes",$E47:$AH47,0))), 0)</f>
        <v>0.92186299577437669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41"/>
      <c r="B50" s="45">
        <f>E50+NPV(HLOOKUP($C$3,$C$7:$E$9,2,FALSE),F50:AH50)</f>
        <v>3.9186659398827185E-2</v>
      </c>
      <c r="C50" s="45">
        <f t="shared" ref="C50:C51" si="10">SUM(E50:AH50)</f>
        <v>4.609314978871884E-2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4.609314978871884E-2</v>
      </c>
      <c r="I50" s="55">
        <f t="shared" si="11"/>
        <v>0</v>
      </c>
      <c r="J50" s="55">
        <f t="shared" si="11"/>
        <v>0</v>
      </c>
      <c r="K50" s="56">
        <f t="shared" si="11"/>
        <v>0</v>
      </c>
      <c r="L50" s="60">
        <f t="shared" si="11"/>
        <v>0</v>
      </c>
      <c r="M50" s="60">
        <f t="shared" si="11"/>
        <v>0</v>
      </c>
      <c r="N50" s="60">
        <f t="shared" si="11"/>
        <v>0</v>
      </c>
      <c r="O50" s="60">
        <f t="shared" si="11"/>
        <v>0</v>
      </c>
      <c r="P50" s="60">
        <f t="shared" si="11"/>
        <v>0</v>
      </c>
      <c r="Q50" s="60">
        <f t="shared" si="11"/>
        <v>0</v>
      </c>
      <c r="R50" s="60">
        <f t="shared" si="11"/>
        <v>0</v>
      </c>
      <c r="S50" s="60">
        <f t="shared" si="11"/>
        <v>0</v>
      </c>
      <c r="T50" s="60">
        <f t="shared" si="11"/>
        <v>0</v>
      </c>
      <c r="U50" s="60">
        <f t="shared" si="11"/>
        <v>0</v>
      </c>
      <c r="V50" s="60">
        <f t="shared" si="11"/>
        <v>0</v>
      </c>
      <c r="W50" s="60">
        <f t="shared" si="11"/>
        <v>0</v>
      </c>
      <c r="X50" s="60">
        <f t="shared" si="11"/>
        <v>0</v>
      </c>
      <c r="Y50" s="60">
        <f t="shared" si="11"/>
        <v>0</v>
      </c>
      <c r="Z50" s="60">
        <f t="shared" si="11"/>
        <v>0</v>
      </c>
      <c r="AA50" s="60">
        <f t="shared" si="11"/>
        <v>0</v>
      </c>
      <c r="AB50" s="60">
        <f t="shared" si="11"/>
        <v>0</v>
      </c>
      <c r="AC50" s="60">
        <f t="shared" si="11"/>
        <v>0</v>
      </c>
      <c r="AD50" s="60">
        <f t="shared" si="11"/>
        <v>0</v>
      </c>
      <c r="AE50" s="60">
        <f t="shared" si="11"/>
        <v>0</v>
      </c>
      <c r="AF50" s="60">
        <f t="shared" si="11"/>
        <v>0</v>
      </c>
      <c r="AG50" s="60">
        <f t="shared" si="11"/>
        <v>0</v>
      </c>
      <c r="AH50" s="60">
        <f t="shared" si="11"/>
        <v>0</v>
      </c>
    </row>
    <row r="51" spans="1:34" ht="14.4" customHeight="1" x14ac:dyDescent="0.3">
      <c r="A51" s="241"/>
      <c r="B51" s="45">
        <f t="shared" ref="B51" si="12">E51+NPV(HLOOKUP($C$3,$C$7:$E$9,2,FALSE),F51:AH51)</f>
        <v>0.84357262380712761</v>
      </c>
      <c r="C51" s="45">
        <f t="shared" si="10"/>
        <v>0.992248890395802</v>
      </c>
      <c r="D51" t="s">
        <v>401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0.992248890395802</v>
      </c>
      <c r="I51" s="55">
        <f t="shared" si="13"/>
        <v>0</v>
      </c>
      <c r="J51" s="55">
        <f t="shared" si="13"/>
        <v>0</v>
      </c>
      <c r="K51" s="56">
        <f t="shared" si="13"/>
        <v>0</v>
      </c>
      <c r="L51" s="60">
        <f t="shared" si="13"/>
        <v>0</v>
      </c>
      <c r="M51" s="60">
        <f t="shared" si="13"/>
        <v>0</v>
      </c>
      <c r="N51" s="60">
        <f t="shared" si="13"/>
        <v>0</v>
      </c>
      <c r="O51" s="60">
        <f t="shared" si="13"/>
        <v>0</v>
      </c>
      <c r="P51" s="60">
        <f t="shared" si="13"/>
        <v>0</v>
      </c>
      <c r="Q51" s="60">
        <f t="shared" si="13"/>
        <v>0</v>
      </c>
      <c r="R51" s="60">
        <f t="shared" si="13"/>
        <v>0</v>
      </c>
      <c r="S51" s="60">
        <f t="shared" si="13"/>
        <v>0</v>
      </c>
      <c r="T51" s="60">
        <f t="shared" si="13"/>
        <v>0</v>
      </c>
      <c r="U51" s="60">
        <f t="shared" si="13"/>
        <v>0</v>
      </c>
      <c r="V51" s="60">
        <f t="shared" si="13"/>
        <v>0</v>
      </c>
      <c r="W51" s="60">
        <f t="shared" si="13"/>
        <v>0</v>
      </c>
      <c r="X51" s="60">
        <f t="shared" si="13"/>
        <v>0</v>
      </c>
      <c r="Y51" s="60">
        <f t="shared" si="13"/>
        <v>0</v>
      </c>
      <c r="Z51" s="60">
        <f t="shared" si="13"/>
        <v>0</v>
      </c>
      <c r="AA51" s="60">
        <f t="shared" si="13"/>
        <v>0</v>
      </c>
      <c r="AB51" s="60">
        <f t="shared" si="13"/>
        <v>0</v>
      </c>
      <c r="AC51" s="60">
        <f t="shared" si="13"/>
        <v>0</v>
      </c>
      <c r="AD51" s="60">
        <f t="shared" si="13"/>
        <v>0</v>
      </c>
      <c r="AE51" s="60">
        <f t="shared" si="13"/>
        <v>0</v>
      </c>
      <c r="AF51" s="60">
        <f t="shared" si="13"/>
        <v>0</v>
      </c>
      <c r="AG51" s="60">
        <f t="shared" si="13"/>
        <v>0</v>
      </c>
      <c r="AH51" s="60">
        <f t="shared" si="13"/>
        <v>0</v>
      </c>
    </row>
    <row r="52" spans="1:34" ht="14.4" customHeight="1" x14ac:dyDescent="0.3">
      <c r="A52" s="241"/>
      <c r="B52" s="45">
        <f>E52+NPV(HLOOKUP($C$3,$C$7:$E$9,2,FALSE),F52:AH52)</f>
        <v>-2.9187559511274568</v>
      </c>
      <c r="C52" s="45">
        <f>SUM(E52:AH52)</f>
        <v>-3.6631592382648002</v>
      </c>
      <c r="D52" t="s">
        <v>402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-0.92186299577437669</v>
      </c>
      <c r="H52" s="55">
        <f t="shared" si="14"/>
        <v>2.4292744832706492E-2</v>
      </c>
      <c r="I52" s="55">
        <f t="shared" si="14"/>
        <v>-0.92186299577437669</v>
      </c>
      <c r="J52" s="55">
        <f t="shared" si="14"/>
        <v>-0.92186299577437669</v>
      </c>
      <c r="K52" s="56">
        <f t="shared" si="14"/>
        <v>-0.92186299577437669</v>
      </c>
      <c r="L52" s="45">
        <f t="shared" si="14"/>
        <v>0</v>
      </c>
      <c r="M52" s="60">
        <f t="shared" si="14"/>
        <v>0</v>
      </c>
      <c r="N52" s="60">
        <f t="shared" si="14"/>
        <v>0</v>
      </c>
      <c r="O52" s="60">
        <f t="shared" si="14"/>
        <v>0</v>
      </c>
      <c r="P52" s="60">
        <f t="shared" si="14"/>
        <v>0</v>
      </c>
      <c r="Q52" s="60">
        <f t="shared" si="14"/>
        <v>0</v>
      </c>
      <c r="R52" s="60">
        <f t="shared" si="14"/>
        <v>0</v>
      </c>
      <c r="S52" s="60">
        <f t="shared" si="14"/>
        <v>0</v>
      </c>
      <c r="T52" s="60">
        <f t="shared" si="14"/>
        <v>0</v>
      </c>
      <c r="U52" s="60">
        <f t="shared" si="14"/>
        <v>0</v>
      </c>
      <c r="V52" s="60">
        <f t="shared" si="14"/>
        <v>0</v>
      </c>
      <c r="W52" s="60">
        <f t="shared" si="14"/>
        <v>0</v>
      </c>
      <c r="X52" s="60">
        <f t="shared" si="14"/>
        <v>0</v>
      </c>
      <c r="Y52" s="60">
        <f t="shared" si="14"/>
        <v>0</v>
      </c>
      <c r="Z52" s="60">
        <f t="shared" si="14"/>
        <v>0</v>
      </c>
      <c r="AA52" s="60">
        <f t="shared" si="14"/>
        <v>0</v>
      </c>
      <c r="AB52" s="60">
        <f t="shared" si="14"/>
        <v>0</v>
      </c>
      <c r="AC52" s="60">
        <f t="shared" si="14"/>
        <v>0</v>
      </c>
      <c r="AD52" s="60">
        <f t="shared" si="14"/>
        <v>0</v>
      </c>
      <c r="AE52" s="60">
        <f t="shared" si="14"/>
        <v>0</v>
      </c>
      <c r="AF52" s="60">
        <f t="shared" si="14"/>
        <v>0</v>
      </c>
      <c r="AG52" s="60">
        <f t="shared" si="14"/>
        <v>0</v>
      </c>
      <c r="AH52" s="60">
        <f t="shared" si="14"/>
        <v>0</v>
      </c>
    </row>
    <row r="53" spans="1:34" ht="14.4" customHeight="1" thickBot="1" x14ac:dyDescent="0.35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209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42" t="s">
        <v>403</v>
      </c>
      <c r="B55" s="41" t="s">
        <v>220</v>
      </c>
      <c r="C55" s="41" t="s">
        <v>203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 ca="1">E56+NPV(HLOOKUP($C$3,$C$7:$E$9,2,FALSE),F56:AH56)</f>
        <v>0</v>
      </c>
      <c r="C56" s="45">
        <f ca="1">SUM(E56:AH56)</f>
        <v>0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0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 ca="1">HLOOKUP($C$4,$C$7:$E$9,3,FALSE)*'2.3.1 Cost_Sum'!N58</f>
        <v>0</v>
      </c>
      <c r="N56" s="60">
        <f ca="1">HLOOKUP($C$4,$C$7:$E$9,3,FALSE)*'2.3.1 Cost_Sum'!O58</f>
        <v>0</v>
      </c>
      <c r="O56" s="60">
        <f ca="1">HLOOKUP($C$4,$C$7:$E$9,3,FALSE)*'2.3.1 Cost_Sum'!P58</f>
        <v>0</v>
      </c>
      <c r="P56" s="60">
        <f ca="1">HLOOKUP($C$4,$C$7:$E$9,3,FALSE)*'2.3.1 Cost_Sum'!Q58</f>
        <v>0</v>
      </c>
      <c r="Q56" s="60">
        <f ca="1">HLOOKUP($C$4,$C$7:$E$9,3,FALSE)*'2.3.1 Cost_Sum'!R58</f>
        <v>0</v>
      </c>
      <c r="R56" s="60">
        <f ca="1">HLOOKUP($C$4,$C$7:$E$9,3,FALSE)*'2.3.1 Cost_Sum'!S58</f>
        <v>0</v>
      </c>
      <c r="S56" s="60">
        <f ca="1">HLOOKUP($C$4,$C$7:$E$9,3,FALSE)*'2.3.1 Cost_Sum'!T58</f>
        <v>0</v>
      </c>
      <c r="T56" s="60">
        <f ca="1">HLOOKUP($C$4,$C$7:$E$9,3,FALSE)*'2.3.1 Cost_Sum'!U58</f>
        <v>0</v>
      </c>
      <c r="U56" s="60">
        <f ca="1">HLOOKUP($C$4,$C$7:$E$9,3,FALSE)*'2.3.1 Cost_Sum'!V58</f>
        <v>0</v>
      </c>
      <c r="V56" s="60">
        <f ca="1">HLOOKUP($C$4,$C$7:$E$9,3,FALSE)*'2.3.1 Cost_Sum'!W58</f>
        <v>0</v>
      </c>
      <c r="W56" s="60">
        <f ca="1">HLOOKUP($C$4,$C$7:$E$9,3,FALSE)*'2.3.1 Cost_Sum'!X58</f>
        <v>0</v>
      </c>
      <c r="X56" s="60">
        <f ca="1">HLOOKUP($C$4,$C$7:$E$9,3,FALSE)*'2.3.1 Cost_Sum'!Y58</f>
        <v>0</v>
      </c>
      <c r="Y56" s="60">
        <f ca="1">HLOOKUP($C$4,$C$7:$E$9,3,FALSE)*'2.3.1 Cost_Sum'!Z58</f>
        <v>0</v>
      </c>
      <c r="Z56" s="60">
        <f ca="1">HLOOKUP($C$4,$C$7:$E$9,3,FALSE)*'2.3.1 Cost_Sum'!AA58</f>
        <v>0</v>
      </c>
      <c r="AA56" s="60">
        <f ca="1">HLOOKUP($C$4,$C$7:$E$9,3,FALSE)*'2.3.1 Cost_Sum'!AB58</f>
        <v>0</v>
      </c>
      <c r="AB56" s="60">
        <f ca="1">HLOOKUP($C$4,$C$7:$E$9,3,FALSE)*'2.3.1 Cost_Sum'!AC58</f>
        <v>0</v>
      </c>
      <c r="AC56" s="60">
        <f ca="1">HLOOKUP($C$4,$C$7:$E$9,3,FALSE)*'2.3.1 Cost_Sum'!AD58</f>
        <v>0</v>
      </c>
      <c r="AD56" s="60">
        <f ca="1">HLOOKUP($C$4,$C$7:$E$9,3,FALSE)*'2.3.1 Cost_Sum'!AE58</f>
        <v>0</v>
      </c>
      <c r="AE56" s="60">
        <f ca="1">HLOOKUP($C$4,$C$7:$E$9,3,FALSE)*'2.3.1 Cost_Sum'!AF58</f>
        <v>0</v>
      </c>
      <c r="AF56" s="60">
        <f ca="1">HLOOKUP($C$4,$C$7:$E$9,3,FALSE)*'2.3.1 Cost_Sum'!AG58</f>
        <v>0</v>
      </c>
      <c r="AG56" s="60">
        <f ca="1">HLOOKUP($C$4,$C$7:$E$9,3,FALSE)*'2.3.1 Cost_Sum'!AH58</f>
        <v>0</v>
      </c>
      <c r="AH56" s="60">
        <f ca="1"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0</v>
      </c>
      <c r="C57" s="45">
        <f t="shared" ref="C57:C58" si="16">SUM(E57:AH57)</f>
        <v>0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</v>
      </c>
      <c r="I57" s="55">
        <f>HLOOKUP($C$4,$C$7:$E$9,3,FALSE)*'2.3.1 Cost_Sum'!J59</f>
        <v>0</v>
      </c>
      <c r="J57" s="55">
        <f>HLOOKUP($C$4,$C$7:$E$9,3,FALSE)*'2.3.1 Cost_Sum'!K59</f>
        <v>0</v>
      </c>
      <c r="K57" s="56">
        <f>HLOOKUP($C$4,$C$7:$E$9,3,FALSE)*'2.3.1 Cost_Sum'!L59</f>
        <v>0</v>
      </c>
      <c r="L57" s="49">
        <f>HLOOKUP($C$4,$C$7:$E$9,3,FALSE)*'2.3.1 Cost_Sum'!M59</f>
        <v>0</v>
      </c>
      <c r="M57" s="60">
        <f>HLOOKUP($C$4,$C$7:$E$9,3,FALSE)*'2.3.1 Cost_Sum'!N59</f>
        <v>0</v>
      </c>
      <c r="N57" s="60">
        <f>HLOOKUP($C$4,$C$7:$E$9,3,FALSE)*'2.3.1 Cost_Sum'!O59</f>
        <v>0</v>
      </c>
      <c r="O57" s="60">
        <f>HLOOKUP($C$4,$C$7:$E$9,3,FALSE)*'2.3.1 Cost_Sum'!P59</f>
        <v>0</v>
      </c>
      <c r="P57" s="60">
        <f>HLOOKUP($C$4,$C$7:$E$9,3,FALSE)*'2.3.1 Cost_Sum'!Q59</f>
        <v>0</v>
      </c>
      <c r="Q57" s="60">
        <f>HLOOKUP($C$4,$C$7:$E$9,3,FALSE)*'2.3.1 Cost_Sum'!R59</f>
        <v>0</v>
      </c>
      <c r="R57" s="60">
        <f>HLOOKUP($C$4,$C$7:$E$9,3,FALSE)*'2.3.1 Cost_Sum'!S59</f>
        <v>0</v>
      </c>
      <c r="S57" s="60">
        <f>HLOOKUP($C$4,$C$7:$E$9,3,FALSE)*'2.3.1 Cost_Sum'!T59</f>
        <v>0</v>
      </c>
      <c r="T57" s="60">
        <f>HLOOKUP($C$4,$C$7:$E$9,3,FALSE)*'2.3.1 Cost_Sum'!U59</f>
        <v>0</v>
      </c>
      <c r="U57" s="60">
        <f>HLOOKUP($C$4,$C$7:$E$9,3,FALSE)*'2.3.1 Cost_Sum'!V59</f>
        <v>0</v>
      </c>
      <c r="V57" s="60">
        <f>HLOOKUP($C$4,$C$7:$E$9,3,FALSE)*'2.3.1 Cost_Sum'!W59</f>
        <v>0</v>
      </c>
      <c r="W57" s="60">
        <f>HLOOKUP($C$4,$C$7:$E$9,3,FALSE)*'2.3.1 Cost_Sum'!X59</f>
        <v>0</v>
      </c>
      <c r="X57" s="60">
        <f>HLOOKUP($C$4,$C$7:$E$9,3,FALSE)*'2.3.1 Cost_Sum'!Y59</f>
        <v>0</v>
      </c>
      <c r="Y57" s="60">
        <f>HLOOKUP($C$4,$C$7:$E$9,3,FALSE)*'2.3.1 Cost_Sum'!Z59</f>
        <v>0</v>
      </c>
      <c r="Z57" s="60">
        <f>HLOOKUP($C$4,$C$7:$E$9,3,FALSE)*'2.3.1 Cost_Sum'!AA59</f>
        <v>0</v>
      </c>
      <c r="AA57" s="60">
        <f>HLOOKUP($C$4,$C$7:$E$9,3,FALSE)*'2.3.1 Cost_Sum'!AB59</f>
        <v>0</v>
      </c>
      <c r="AB57" s="60">
        <f>HLOOKUP($C$4,$C$7:$E$9,3,FALSE)*'2.3.1 Cost_Sum'!AC59</f>
        <v>0</v>
      </c>
      <c r="AC57" s="60">
        <f>HLOOKUP($C$4,$C$7:$E$9,3,FALSE)*'2.3.1 Cost_Sum'!AD59</f>
        <v>0</v>
      </c>
      <c r="AD57" s="60">
        <f>HLOOKUP($C$4,$C$7:$E$9,3,FALSE)*'2.3.1 Cost_Sum'!AE59</f>
        <v>0</v>
      </c>
      <c r="AE57" s="60">
        <f>HLOOKUP($C$4,$C$7:$E$9,3,FALSE)*'2.3.1 Cost_Sum'!AF59</f>
        <v>0</v>
      </c>
      <c r="AF57" s="60">
        <f>HLOOKUP($C$4,$C$7:$E$9,3,FALSE)*'2.3.1 Cost_Sum'!AG59</f>
        <v>0</v>
      </c>
      <c r="AG57" s="60">
        <f>HLOOKUP($C$4,$C$7:$E$9,3,FALSE)*'2.3.1 Cost_Sum'!AH59</f>
        <v>0</v>
      </c>
      <c r="AH57" s="60">
        <f>HLOOKUP($C$4,$C$7:$E$9,3,FALSE)*'2.3.1 Cost_Sum'!AI59</f>
        <v>0</v>
      </c>
    </row>
    <row r="58" spans="1:34" ht="14.4" customHeight="1" x14ac:dyDescent="0.3">
      <c r="B58" s="45">
        <f t="shared" si="15"/>
        <v>0</v>
      </c>
      <c r="C58" s="45">
        <f t="shared" si="16"/>
        <v>0</v>
      </c>
      <c r="D58" t="s">
        <v>401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0</v>
      </c>
      <c r="I58" s="55">
        <f t="shared" si="17"/>
        <v>0</v>
      </c>
      <c r="J58" s="55">
        <f t="shared" si="17"/>
        <v>0</v>
      </c>
      <c r="K58" s="56">
        <f t="shared" si="17"/>
        <v>0</v>
      </c>
      <c r="L58" s="49">
        <f t="shared" si="17"/>
        <v>0</v>
      </c>
      <c r="M58" s="60">
        <f t="shared" si="17"/>
        <v>0</v>
      </c>
      <c r="N58" s="60">
        <f t="shared" si="17"/>
        <v>0</v>
      </c>
      <c r="O58" s="60">
        <f t="shared" si="17"/>
        <v>0</v>
      </c>
      <c r="P58" s="60">
        <f t="shared" si="17"/>
        <v>0</v>
      </c>
      <c r="Q58" s="60">
        <f t="shared" si="17"/>
        <v>0</v>
      </c>
      <c r="R58" s="60">
        <f t="shared" si="17"/>
        <v>0</v>
      </c>
      <c r="S58" s="60">
        <f t="shared" si="17"/>
        <v>0</v>
      </c>
      <c r="T58" s="60">
        <f t="shared" si="17"/>
        <v>0</v>
      </c>
      <c r="U58" s="60">
        <f t="shared" si="17"/>
        <v>0</v>
      </c>
      <c r="V58" s="60">
        <f t="shared" si="17"/>
        <v>0</v>
      </c>
      <c r="W58" s="60">
        <f t="shared" si="17"/>
        <v>0</v>
      </c>
      <c r="X58" s="60">
        <f t="shared" si="17"/>
        <v>0</v>
      </c>
      <c r="Y58" s="60">
        <f t="shared" si="17"/>
        <v>0</v>
      </c>
      <c r="Z58" s="60">
        <f t="shared" si="17"/>
        <v>0</v>
      </c>
      <c r="AA58" s="60">
        <f t="shared" si="17"/>
        <v>0</v>
      </c>
      <c r="AB58" s="60">
        <f t="shared" si="17"/>
        <v>0</v>
      </c>
      <c r="AC58" s="60">
        <f t="shared" si="17"/>
        <v>0</v>
      </c>
      <c r="AD58" s="60">
        <f t="shared" si="17"/>
        <v>0</v>
      </c>
      <c r="AE58" s="60">
        <f t="shared" si="17"/>
        <v>0</v>
      </c>
      <c r="AF58" s="60">
        <f t="shared" si="17"/>
        <v>0</v>
      </c>
      <c r="AG58" s="60">
        <f t="shared" si="17"/>
        <v>0</v>
      </c>
      <c r="AH58" s="60">
        <f t="shared" si="17"/>
        <v>0</v>
      </c>
    </row>
    <row r="59" spans="1:34" ht="14.4" customHeight="1" x14ac:dyDescent="0.3">
      <c r="B59" s="45">
        <f ca="1">E59+NPV(HLOOKUP($C$3,$C$7:$E$9,2,FALSE),F59:AH59)</f>
        <v>0</v>
      </c>
      <c r="C59" s="45">
        <f ca="1">SUM(E59:AH59)</f>
        <v>0</v>
      </c>
      <c r="D59" t="s">
        <v>402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0</v>
      </c>
      <c r="H59" s="55">
        <f t="shared" si="18"/>
        <v>0</v>
      </c>
      <c r="I59" s="55">
        <f t="shared" si="18"/>
        <v>0</v>
      </c>
      <c r="J59" s="55">
        <f t="shared" si="18"/>
        <v>0</v>
      </c>
      <c r="K59" s="56">
        <f t="shared" si="18"/>
        <v>0</v>
      </c>
      <c r="L59" s="49">
        <f t="shared" si="18"/>
        <v>0</v>
      </c>
      <c r="M59" s="60">
        <f t="shared" ca="1" si="18"/>
        <v>0</v>
      </c>
      <c r="N59" s="60">
        <f t="shared" ca="1" si="18"/>
        <v>0</v>
      </c>
      <c r="O59" s="60">
        <f t="shared" ca="1" si="18"/>
        <v>0</v>
      </c>
      <c r="P59" s="60">
        <f t="shared" ca="1" si="18"/>
        <v>0</v>
      </c>
      <c r="Q59" s="60">
        <f t="shared" ca="1" si="18"/>
        <v>0</v>
      </c>
      <c r="R59" s="60">
        <f t="shared" ca="1" si="18"/>
        <v>0</v>
      </c>
      <c r="S59" s="60">
        <f t="shared" ca="1" si="18"/>
        <v>0</v>
      </c>
      <c r="T59" s="60">
        <f t="shared" ca="1" si="18"/>
        <v>0</v>
      </c>
      <c r="U59" s="60">
        <f t="shared" ca="1" si="18"/>
        <v>0</v>
      </c>
      <c r="V59" s="60">
        <f t="shared" ca="1" si="18"/>
        <v>0</v>
      </c>
      <c r="W59" s="60">
        <f t="shared" ca="1" si="18"/>
        <v>0</v>
      </c>
      <c r="X59" s="60">
        <f t="shared" ca="1" si="18"/>
        <v>0</v>
      </c>
      <c r="Y59" s="60">
        <f t="shared" ca="1" si="18"/>
        <v>0</v>
      </c>
      <c r="Z59" s="60">
        <f t="shared" ca="1" si="18"/>
        <v>0</v>
      </c>
      <c r="AA59" s="60">
        <f t="shared" ca="1" si="18"/>
        <v>0</v>
      </c>
      <c r="AB59" s="60">
        <f t="shared" ca="1" si="18"/>
        <v>0</v>
      </c>
      <c r="AC59" s="60">
        <f t="shared" ca="1" si="18"/>
        <v>0</v>
      </c>
      <c r="AD59" s="60">
        <f t="shared" ca="1" si="18"/>
        <v>0</v>
      </c>
      <c r="AE59" s="60">
        <f t="shared" ca="1" si="18"/>
        <v>0</v>
      </c>
      <c r="AF59" s="60">
        <f t="shared" ca="1" si="18"/>
        <v>0</v>
      </c>
      <c r="AG59" s="60">
        <f t="shared" ca="1" si="18"/>
        <v>0</v>
      </c>
      <c r="AH59" s="60">
        <f t="shared" ca="1" si="18"/>
        <v>0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204</v>
      </c>
      <c r="E62" s="53" cm="1">
        <f t="array" ref="E62:AH62">TRANSPOSE(Option_3_SR_Base)*HLOOKUP($C$5,$C$7:$E$10,4,FALSE)</f>
        <v>0</v>
      </c>
      <c r="F62" s="53">
        <v>0</v>
      </c>
      <c r="G62" s="54">
        <v>0</v>
      </c>
      <c r="H62" s="55">
        <v>0</v>
      </c>
      <c r="I62" s="55">
        <v>0</v>
      </c>
      <c r="J62" s="55">
        <v>0</v>
      </c>
      <c r="K62" s="56">
        <v>0</v>
      </c>
      <c r="L62" s="53">
        <v>0</v>
      </c>
      <c r="M62" s="60">
        <v>0</v>
      </c>
      <c r="N62" s="60">
        <v>0</v>
      </c>
      <c r="O62" s="60">
        <v>0</v>
      </c>
      <c r="P62" s="60">
        <v>0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0</v>
      </c>
      <c r="W62" s="60">
        <v>0</v>
      </c>
      <c r="X62" s="60">
        <v>0</v>
      </c>
      <c r="Y62" s="60">
        <v>0</v>
      </c>
      <c r="Z62" s="60"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v>0</v>
      </c>
      <c r="AF62" s="60">
        <v>0</v>
      </c>
      <c r="AG62" s="60">
        <v>0</v>
      </c>
      <c r="AH62" s="60">
        <v>0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29"/>
      <c r="C64" s="229"/>
      <c r="D64" t="s">
        <v>404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</v>
      </c>
      <c r="H64" s="55">
        <f>IF(SUM($E56:H56)&lt;=0,0,-PMT($C$8,VLOOKUP($B54,$B$11:$C$16,2,FALSE),$B56))</f>
        <v>0</v>
      </c>
      <c r="I64" s="55">
        <f>IF(SUM($E56:I56)&lt;=0,0,-PMT($C$8,VLOOKUP($B54,$B$11:$C$16,2,FALSE),$B56))</f>
        <v>0</v>
      </c>
      <c r="J64" s="55">
        <f>IF(SUM($E56:J56)&lt;=0,0,-PMT($C$8,VLOOKUP($B54,$B$11:$C$16,2,FALSE),$B56))</f>
        <v>0</v>
      </c>
      <c r="K64" s="56">
        <f>IF(SUM($E56:K56)&lt;=0,0,-PMT($C$8,VLOOKUP($B54,$B$11:$C$16,2,FALSE),$B56))</f>
        <v>0</v>
      </c>
      <c r="L64" s="53">
        <f>IF(SUM($E56:L56)&lt;=0,0,-PMT($C$8,VLOOKUP($B54,$B$11:$C$16,2,FALSE),$B56))</f>
        <v>0</v>
      </c>
      <c r="M64" s="53">
        <f ca="1">IF(SUM($E56:M56)&lt;=0,0,-PMT($C$8,VLOOKUP($B54,$B$11:$C$16,2,FALSE),$B56))</f>
        <v>0</v>
      </c>
      <c r="N64" s="53">
        <f ca="1">IF(SUM($E56:N56)&lt;=0,0,-PMT($C$8,VLOOKUP($B54,$B$11:$C$16,2,FALSE),$B56))</f>
        <v>0</v>
      </c>
      <c r="O64" s="53">
        <f ca="1">IF(SUM($E56:O56)&lt;=0,0,-PMT($C$8,VLOOKUP($B54,$B$11:$C$16,2,FALSE),$B56))</f>
        <v>0</v>
      </c>
      <c r="P64" s="53">
        <f ca="1">IF(SUM($E56:P56)&lt;=0,0,-PMT($C$8,VLOOKUP($B54,$B$11:$C$16,2,FALSE),$B56))</f>
        <v>0</v>
      </c>
      <c r="Q64" s="53">
        <f ca="1">IF(SUM($E56:Q56)&lt;=0,0,-PMT($C$8,VLOOKUP($B54,$B$11:$C$16,2,FALSE),$B56))</f>
        <v>0</v>
      </c>
      <c r="R64" s="53">
        <f ca="1">IF(SUM($E56:R56)&lt;=0,0,-PMT($C$8,VLOOKUP($B54,$B$11:$C$16,2,FALSE),$B56))</f>
        <v>0</v>
      </c>
      <c r="S64" s="53">
        <f ca="1">IF(SUM($E56:S56)&lt;=0,0,-PMT($C$8,VLOOKUP($B54,$B$11:$C$16,2,FALSE),$B56))</f>
        <v>0</v>
      </c>
      <c r="T64" s="53">
        <f ca="1">IF(SUM($E56:T56)&lt;=0,0,-PMT($C$8,VLOOKUP($B54,$B$11:$C$16,2,FALSE),$B56))</f>
        <v>0</v>
      </c>
      <c r="U64" s="53">
        <f ca="1">IF(SUM($E56:U56)&lt;=0,0,-PMT($C$8,VLOOKUP($B54,$B$11:$C$16,2,FALSE),$B56))</f>
        <v>0</v>
      </c>
      <c r="V64" s="53">
        <f ca="1">IF(SUM($E56:V56)&lt;=0,0,-PMT($C$8,VLOOKUP($B54,$B$11:$C$16,2,FALSE),$B56))</f>
        <v>0</v>
      </c>
      <c r="W64" s="53">
        <f ca="1">IF(SUM($E56:W56)&lt;=0,0,-PMT($C$8,VLOOKUP($B54,$B$11:$C$16,2,FALSE),$B56))</f>
        <v>0</v>
      </c>
      <c r="X64" s="53">
        <f ca="1">IF(SUM($E56:X56)&lt;=0,0,-PMT($C$8,VLOOKUP($B54,$B$11:$C$16,2,FALSE),$B56))</f>
        <v>0</v>
      </c>
      <c r="Y64" s="53">
        <f ca="1">IF(SUM($E56:Y56)&lt;=0,0,-PMT($C$8,VLOOKUP($B54,$B$11:$C$16,2,FALSE),$B56))</f>
        <v>0</v>
      </c>
      <c r="Z64" s="53">
        <f ca="1">IF(SUM($E56:Z56)&lt;=0,0,-PMT($C$8,VLOOKUP($B54,$B$11:$C$16,2,FALSE),$B56))</f>
        <v>0</v>
      </c>
      <c r="AA64" s="53">
        <f ca="1">IF(SUM($E56:AA56)&lt;=0,0,-PMT($C$8,VLOOKUP($B54,$B$11:$C$16,2,FALSE),$B56))</f>
        <v>0</v>
      </c>
      <c r="AB64" s="53">
        <f ca="1">IF(SUM($E56:AB56)&lt;=0,0,-PMT($C$8,VLOOKUP($B54,$B$11:$C$16,2,FALSE),$B56))</f>
        <v>0</v>
      </c>
      <c r="AC64" s="53">
        <f ca="1">IF(SUM($E56:AC56)&lt;=0,0,-PMT($C$8,VLOOKUP($B54,$B$11:$C$16,2,FALSE),$B56))</f>
        <v>0</v>
      </c>
      <c r="AD64" s="53">
        <f ca="1">IF(SUM($E56:AD56)&lt;=0,0,-PMT($C$8,VLOOKUP($B54,$B$11:$C$16,2,FALSE),$B56))</f>
        <v>0</v>
      </c>
      <c r="AE64" s="53">
        <f ca="1">IF(SUM($E56:AE56)&lt;=0,0,-PMT($C$8,VLOOKUP($B54,$B$11:$C$16,2,FALSE),$B56))</f>
        <v>0</v>
      </c>
      <c r="AF64" s="53">
        <f ca="1">IF(SUM($E56:AF56)&lt;=0,0,-PMT($C$8,VLOOKUP($B54,$B$11:$C$16,2,FALSE),$B56))</f>
        <v>0</v>
      </c>
      <c r="AG64" s="53">
        <f ca="1">IF(SUM($E56:AG56)&lt;=0,0,-PMT($C$8,VLOOKUP($B54,$B$11:$C$16,2,FALSE),$B56))</f>
        <v>0</v>
      </c>
      <c r="AH64" s="53">
        <f ca="1">IF(SUM($E56:AH56)&lt;=0,0,-PMT($C$8,VLOOKUP($B54,$B$11:$C$16,2,FALSE),$B56))</f>
        <v>0</v>
      </c>
    </row>
    <row r="65" spans="1:34" ht="14.4" customHeight="1" x14ac:dyDescent="0.3">
      <c r="B65" s="229"/>
      <c r="C65" s="229"/>
      <c r="D65" t="s">
        <v>405</v>
      </c>
      <c r="E65" s="53">
        <f>E64+E57</f>
        <v>0</v>
      </c>
      <c r="F65" s="53">
        <f>F64+F57</f>
        <v>0</v>
      </c>
      <c r="G65" s="54">
        <f t="shared" ref="G65:AH65" si="19">G64+G57</f>
        <v>0</v>
      </c>
      <c r="H65" s="55">
        <f t="shared" si="19"/>
        <v>0</v>
      </c>
      <c r="I65" s="55">
        <f t="shared" si="19"/>
        <v>0</v>
      </c>
      <c r="J65" s="55">
        <f t="shared" si="19"/>
        <v>0</v>
      </c>
      <c r="K65" s="56">
        <f t="shared" si="19"/>
        <v>0</v>
      </c>
      <c r="L65" s="53">
        <f t="shared" si="19"/>
        <v>0</v>
      </c>
      <c r="M65" s="53">
        <f t="shared" ca="1" si="19"/>
        <v>0</v>
      </c>
      <c r="N65" s="53">
        <f t="shared" ca="1" si="19"/>
        <v>0</v>
      </c>
      <c r="O65" s="53">
        <f t="shared" ca="1" si="19"/>
        <v>0</v>
      </c>
      <c r="P65" s="53">
        <f t="shared" ca="1" si="19"/>
        <v>0</v>
      </c>
      <c r="Q65" s="53">
        <f t="shared" ca="1" si="19"/>
        <v>0</v>
      </c>
      <c r="R65" s="53">
        <f t="shared" ca="1" si="19"/>
        <v>0</v>
      </c>
      <c r="S65" s="53">
        <f t="shared" ca="1" si="19"/>
        <v>0</v>
      </c>
      <c r="T65" s="53">
        <f t="shared" ca="1" si="19"/>
        <v>0</v>
      </c>
      <c r="U65" s="53">
        <f t="shared" ca="1" si="19"/>
        <v>0</v>
      </c>
      <c r="V65" s="53">
        <f t="shared" ca="1" si="19"/>
        <v>0</v>
      </c>
      <c r="W65" s="53">
        <f t="shared" ca="1" si="19"/>
        <v>0</v>
      </c>
      <c r="X65" s="53">
        <f t="shared" ca="1" si="19"/>
        <v>0</v>
      </c>
      <c r="Y65" s="53">
        <f t="shared" ca="1" si="19"/>
        <v>0</v>
      </c>
      <c r="Z65" s="53">
        <f t="shared" ca="1" si="19"/>
        <v>0</v>
      </c>
      <c r="AA65" s="53">
        <f t="shared" ca="1" si="19"/>
        <v>0</v>
      </c>
      <c r="AB65" s="53">
        <f t="shared" ca="1" si="19"/>
        <v>0</v>
      </c>
      <c r="AC65" s="53">
        <f t="shared" ca="1" si="19"/>
        <v>0</v>
      </c>
      <c r="AD65" s="53">
        <f t="shared" ca="1" si="19"/>
        <v>0</v>
      </c>
      <c r="AE65" s="53">
        <f t="shared" ca="1" si="19"/>
        <v>0</v>
      </c>
      <c r="AF65" s="53">
        <f t="shared" ca="1" si="19"/>
        <v>0</v>
      </c>
      <c r="AG65" s="53">
        <f t="shared" ca="1" si="19"/>
        <v>0</v>
      </c>
      <c r="AH65" s="53">
        <f t="shared" ca="1" si="19"/>
        <v>0</v>
      </c>
    </row>
    <row r="66" spans="1:34" ht="14.4" customHeight="1" x14ac:dyDescent="0.3">
      <c r="B66" s="229"/>
      <c r="C66" s="229"/>
      <c r="D66" t="s">
        <v>406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0</v>
      </c>
      <c r="L66" s="53">
        <f t="shared" si="20"/>
        <v>0</v>
      </c>
      <c r="M66" s="53">
        <f t="shared" ca="1" si="20"/>
        <v>0</v>
      </c>
      <c r="N66" s="53">
        <f t="shared" ca="1" si="20"/>
        <v>0</v>
      </c>
      <c r="O66" s="53">
        <f t="shared" ca="1" si="20"/>
        <v>0</v>
      </c>
      <c r="P66" s="53">
        <f t="shared" ca="1" si="20"/>
        <v>0</v>
      </c>
      <c r="Q66" s="53">
        <f t="shared" ca="1" si="20"/>
        <v>0</v>
      </c>
      <c r="R66" s="53">
        <f t="shared" ca="1" si="20"/>
        <v>0</v>
      </c>
      <c r="S66" s="53">
        <f t="shared" ca="1" si="20"/>
        <v>0</v>
      </c>
      <c r="T66" s="53">
        <f t="shared" ca="1" si="20"/>
        <v>0</v>
      </c>
      <c r="U66" s="53">
        <f t="shared" ca="1" si="20"/>
        <v>0</v>
      </c>
      <c r="V66" s="53">
        <f t="shared" ca="1" si="20"/>
        <v>0</v>
      </c>
      <c r="W66" s="53">
        <f t="shared" ca="1" si="20"/>
        <v>0</v>
      </c>
      <c r="X66" s="53">
        <f t="shared" ca="1" si="20"/>
        <v>0</v>
      </c>
      <c r="Y66" s="53">
        <f t="shared" ca="1" si="20"/>
        <v>0</v>
      </c>
      <c r="Z66" s="53">
        <f t="shared" ca="1" si="20"/>
        <v>0</v>
      </c>
      <c r="AA66" s="53">
        <f t="shared" ca="1" si="20"/>
        <v>0</v>
      </c>
      <c r="AB66" s="53">
        <f t="shared" ca="1" si="20"/>
        <v>0</v>
      </c>
      <c r="AC66" s="53">
        <f t="shared" ca="1" si="20"/>
        <v>0</v>
      </c>
      <c r="AD66" s="53">
        <f t="shared" ca="1" si="20"/>
        <v>0</v>
      </c>
      <c r="AE66" s="53">
        <f t="shared" ca="1" si="20"/>
        <v>0</v>
      </c>
      <c r="AF66" s="53">
        <f t="shared" ca="1" si="20"/>
        <v>0</v>
      </c>
      <c r="AG66" s="53">
        <f t="shared" ca="1" si="20"/>
        <v>0</v>
      </c>
      <c r="AH66" s="53">
        <f t="shared" ca="1" si="20"/>
        <v>0</v>
      </c>
    </row>
    <row r="67" spans="1:34" x14ac:dyDescent="0.3">
      <c r="B67" s="229"/>
      <c r="C67" s="229"/>
      <c r="D67" t="s">
        <v>227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 ca="1">IF(AND(M66=1,SUM($E66:M66)=1),"Yes","-")</f>
        <v>-</v>
      </c>
      <c r="N67" s="61" t="str">
        <f ca="1">IF(AND(N66=1,SUM($E66:N66)=1),"Yes","-")</f>
        <v>-</v>
      </c>
      <c r="O67" s="61" t="str">
        <f ca="1">IF(AND(O66=1,SUM($E66:O66)=1),"Yes","-")</f>
        <v>-</v>
      </c>
      <c r="P67" s="61" t="str">
        <f ca="1">IF(AND(P66=1,SUM($E66:P66)=1),"Yes","-")</f>
        <v>-</v>
      </c>
      <c r="Q67" s="61" t="str">
        <f ca="1">IF(AND(Q66=1,SUM($E66:Q66)=1),"Yes","-")</f>
        <v>-</v>
      </c>
      <c r="R67" s="61" t="str">
        <f ca="1">IF(AND(R66=1,SUM($E66:R66)=1),"Yes","-")</f>
        <v>-</v>
      </c>
      <c r="S67" s="61" t="str">
        <f ca="1">IF(AND(S66=1,SUM($E66:S66)=1),"Yes","-")</f>
        <v>-</v>
      </c>
      <c r="T67" s="61" t="str">
        <f ca="1">IF(AND(T66=1,SUM($E66:T66)=1),"Yes","-")</f>
        <v>-</v>
      </c>
      <c r="U67" s="61" t="str">
        <f ca="1">IF(AND(U66=1,SUM($E66:U66)=1),"Yes","-")</f>
        <v>-</v>
      </c>
      <c r="V67" s="61" t="str">
        <f ca="1">IF(AND(V66=1,SUM($E66:V66)=1),"Yes","-")</f>
        <v>-</v>
      </c>
      <c r="W67" s="61" t="str">
        <f ca="1">IF(AND(W66=1,SUM($E66:W66)=1),"Yes","-")</f>
        <v>-</v>
      </c>
      <c r="X67" s="61" t="str">
        <f ca="1">IF(AND(X66=1,SUM($E66:X66)=1),"Yes","-")</f>
        <v>-</v>
      </c>
      <c r="Y67" s="61" t="str">
        <f ca="1">IF(AND(Y66=1,SUM($E66:Y66)=1),"Yes","-")</f>
        <v>-</v>
      </c>
      <c r="Z67" s="61" t="str">
        <f ca="1">IF(AND(Z66=1,SUM($E66:Z66)=1),"Yes","-")</f>
        <v>-</v>
      </c>
      <c r="AA67" s="61" t="str">
        <f ca="1">IF(AND(AA66=1,SUM($E66:AA66)=1),"Yes","-")</f>
        <v>-</v>
      </c>
      <c r="AB67" s="61" t="str">
        <f ca="1">IF(AND(AB66=1,SUM($E66:AB66)=1),"Yes","-")</f>
        <v>-</v>
      </c>
      <c r="AC67" s="61" t="str">
        <f ca="1">IF(AND(AC66=1,SUM($E66:AC66)=1),"Yes","-")</f>
        <v>-</v>
      </c>
      <c r="AD67" s="61" t="str">
        <f ca="1">IF(AND(AD66=1,SUM($E66:AD66)=1),"Yes","-")</f>
        <v>-</v>
      </c>
      <c r="AE67" s="61" t="str">
        <f ca="1">IF(AND(AE66=1,SUM($E66:AE66)=1),"Yes","-")</f>
        <v>-</v>
      </c>
      <c r="AF67" s="61" t="str">
        <f ca="1">IF(AND(AF66=1,SUM($E66:AF66)=1),"Yes","-")</f>
        <v>-</v>
      </c>
      <c r="AG67" s="61" t="str">
        <f ca="1">IF(AND(AG66=1,SUM($E66:AG66)=1),"Yes","-")</f>
        <v>-</v>
      </c>
      <c r="AH67" s="61" t="str">
        <f ca="1"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41" t="s">
        <v>407</v>
      </c>
      <c r="B69" s="45">
        <f ca="1">E69+NPV(HLOOKUP($C$3,$C$7:$E$9,2,FALSE),F69:AH69)</f>
        <v>0</v>
      </c>
      <c r="C69" s="45">
        <f ca="1">SUM(E69:AH69)</f>
        <v>0</v>
      </c>
      <c r="D69" t="s">
        <v>93</v>
      </c>
      <c r="E69" s="60" cm="1">
        <f t="array" aca="1" ref="E69" ca="1">IFERROR(INDEX($E56:$AH56, MAX(1,COLUMN(E69) - MATCH("Yes",$E67:$AH67,0))), 0)</f>
        <v>0</v>
      </c>
      <c r="F69" s="60" cm="1">
        <f t="array" aca="1" ref="F69" ca="1">IFERROR(INDEX($E56:$AH56, MAX(1,COLUMN(F69) - MATCH("Yes",$E67:$AH67,0))), 0)</f>
        <v>0</v>
      </c>
      <c r="G69" s="54" cm="1">
        <f t="array" aca="1" ref="G69" ca="1">IFERROR(INDEX($E56:$AH56, MAX(1,COLUMN(G69) - MATCH("Yes",$E67:$AH67,0))), 0)</f>
        <v>0</v>
      </c>
      <c r="H69" s="55" cm="1">
        <f t="array" aca="1" ref="H69" ca="1">IFERROR(INDEX($E56:$AH56, MAX(1,COLUMN(H69) - MATCH("Yes",$E67:$AH67,0))), 0)</f>
        <v>0</v>
      </c>
      <c r="I69" s="55" cm="1">
        <f t="array" aca="1" ref="I69" ca="1">IFERROR(INDEX($E56:$AH56, MAX(1,COLUMN(I69) - MATCH("Yes",$E67:$AH67,0))), 0)</f>
        <v>0</v>
      </c>
      <c r="J69" s="55" cm="1">
        <f t="array" aca="1" ref="J69" ca="1">IFERROR(INDEX($E56:$AH56, MAX(1,COLUMN(J69) - MATCH("Yes",$E67:$AH67,0))), 0)</f>
        <v>0</v>
      </c>
      <c r="K69" s="56" cm="1">
        <f t="array" aca="1" ref="K69" ca="1">IFERROR(INDEX($E56:$AH56, MAX(1,COLUMN(K69) - MATCH("Yes",$E67:$AH67,0))), 0)</f>
        <v>0</v>
      </c>
      <c r="L69" s="60" cm="1">
        <f t="array" aca="1" ref="L69" ca="1">IFERROR(INDEX($E56:$AH56, MAX(1,COLUMN(L69) - MATCH("Yes",$E67:$AH67,0))), 0)</f>
        <v>0</v>
      </c>
      <c r="M69" s="60" cm="1">
        <f t="array" aca="1" ref="M69" ca="1">IFERROR(INDEX($E56:$AH56, MAX(1,COLUMN(M69) - MATCH("Yes",$E67:$AH67,0))), 0)</f>
        <v>0</v>
      </c>
      <c r="N69" s="60" cm="1">
        <f t="array" aca="1" ref="N69" ca="1">IFERROR(INDEX($E56:$AH56, MAX(1,COLUMN(N69) - MATCH("Yes",$E67:$AH67,0))), 0)</f>
        <v>0</v>
      </c>
      <c r="O69" s="60" cm="1">
        <f t="array" aca="1" ref="O69" ca="1">IFERROR(INDEX($E56:$AH56, MAX(1,COLUMN(O69) - MATCH("Yes",$E67:$AH67,0))), 0)</f>
        <v>0</v>
      </c>
      <c r="P69" s="60" cm="1">
        <f t="array" aca="1" ref="P69" ca="1">IFERROR(INDEX($E56:$AH56, MAX(1,COLUMN(P69) - MATCH("Yes",$E67:$AH67,0))), 0)</f>
        <v>0</v>
      </c>
      <c r="Q69" s="60" cm="1">
        <f t="array" aca="1" ref="Q69" ca="1">IFERROR(INDEX($E56:$AH56, MAX(1,COLUMN(Q69) - MATCH("Yes",$E67:$AH67,0))), 0)</f>
        <v>0</v>
      </c>
      <c r="R69" s="60" cm="1">
        <f t="array" aca="1" ref="R69" ca="1">IFERROR(INDEX($E56:$AH56, MAX(1,COLUMN(R69) - MATCH("Yes",$E67:$AH67,0))), 0)</f>
        <v>0</v>
      </c>
      <c r="S69" s="60" cm="1">
        <f t="array" aca="1" ref="S69" ca="1">IFERROR(INDEX($E56:$AH56, MAX(1,COLUMN(S69) - MATCH("Yes",$E67:$AH67,0))), 0)</f>
        <v>0</v>
      </c>
      <c r="T69" s="60" cm="1">
        <f t="array" aca="1" ref="T69" ca="1">IFERROR(INDEX($E56:$AH56, MAX(1,COLUMN(T69) - MATCH("Yes",$E67:$AH67,0))), 0)</f>
        <v>0</v>
      </c>
      <c r="U69" s="60" cm="1">
        <f t="array" aca="1" ref="U69" ca="1">IFERROR(INDEX($E56:$AH56, MAX(1,COLUMN(U69) - MATCH("Yes",$E67:$AH67,0))), 0)</f>
        <v>0</v>
      </c>
      <c r="V69" s="60" cm="1">
        <f t="array" aca="1" ref="V69" ca="1">IFERROR(INDEX($E56:$AH56, MAX(1,COLUMN(V69) - MATCH("Yes",$E67:$AH67,0))), 0)</f>
        <v>0</v>
      </c>
      <c r="W69" s="60" cm="1">
        <f t="array" aca="1" ref="W69" ca="1">IFERROR(INDEX($E56:$AH56, MAX(1,COLUMN(W69) - MATCH("Yes",$E67:$AH67,0))), 0)</f>
        <v>0</v>
      </c>
      <c r="X69" s="60" cm="1">
        <f t="array" aca="1" ref="X69" ca="1">IFERROR(INDEX($E56:$AH56, MAX(1,COLUMN(X69) - MATCH("Yes",$E67:$AH67,0))), 0)</f>
        <v>0</v>
      </c>
      <c r="Y69" s="60" cm="1">
        <f t="array" aca="1" ref="Y69" ca="1">IFERROR(INDEX($E56:$AH56, MAX(1,COLUMN(Y69) - MATCH("Yes",$E67:$AH67,0))), 0)</f>
        <v>0</v>
      </c>
      <c r="Z69" s="60" cm="1">
        <f t="array" aca="1" ref="Z69" ca="1">IFERROR(INDEX($E56:$AH56, MAX(1,COLUMN(Z69) - MATCH("Yes",$E67:$AH67,0))), 0)</f>
        <v>0</v>
      </c>
      <c r="AA69" s="60" cm="1">
        <f t="array" aca="1" ref="AA69" ca="1">IFERROR(INDEX($E56:$AH56, MAX(1,COLUMN(AA69) - MATCH("Yes",$E67:$AH67,0))), 0)</f>
        <v>0</v>
      </c>
      <c r="AB69" s="60" cm="1">
        <f t="array" aca="1" ref="AB69" ca="1">IFERROR(INDEX($E56:$AH56, MAX(1,COLUMN(AB69) - MATCH("Yes",$E67:$AH67,0))), 0)</f>
        <v>0</v>
      </c>
      <c r="AC69" s="60" cm="1">
        <f t="array" aca="1" ref="AC69" ca="1">IFERROR(INDEX($E56:$AH56, MAX(1,COLUMN(AC69) - MATCH("Yes",$E67:$AH67,0))), 0)</f>
        <v>0</v>
      </c>
      <c r="AD69" s="60" cm="1">
        <f t="array" aca="1" ref="AD69" ca="1">IFERROR(INDEX($E56:$AH56, MAX(1,COLUMN(AD69) - MATCH("Yes",$E67:$AH67,0))), 0)</f>
        <v>0</v>
      </c>
      <c r="AE69" s="60" cm="1">
        <f t="array" aca="1" ref="AE69" ca="1">IFERROR(INDEX($E56:$AH56, MAX(1,COLUMN(AE69) - MATCH("Yes",$E67:$AH67,0))), 0)</f>
        <v>0</v>
      </c>
      <c r="AF69" s="60" cm="1">
        <f t="array" aca="1" ref="AF69" ca="1">IFERROR(INDEX($E56:$AH56, MAX(1,COLUMN(AF69) - MATCH("Yes",$E67:$AH67,0))), 0)</f>
        <v>0</v>
      </c>
      <c r="AG69" s="60" cm="1">
        <f t="array" aca="1" ref="AG69" ca="1">IFERROR(INDEX($E56:$AH56, MAX(1,COLUMN(AG69) - MATCH("Yes",$E67:$AH67,0))), 0)</f>
        <v>0</v>
      </c>
      <c r="AH69" s="60" cm="1">
        <f t="array" aca="1" ref="AH69" ca="1">IFERROR(INDEX($E56:$AH56, MAX(1,COLUMN(AH69) - MATCH("Yes",$E67:$AH67,0))), 0)</f>
        <v>0</v>
      </c>
    </row>
    <row r="70" spans="1:34" ht="14.4" customHeight="1" x14ac:dyDescent="0.3">
      <c r="A70" s="241"/>
      <c r="B70" s="45">
        <f t="shared" ref="B70:B71" ca="1" si="21">E70+NPV(HLOOKUP($C$3,$C$7:$E$9,2,FALSE),F70:AH70)</f>
        <v>0</v>
      </c>
      <c r="C70" s="45">
        <f t="shared" ref="C70:C71" ca="1" si="22">SUM(E70:AH70)</f>
        <v>0</v>
      </c>
      <c r="D70" t="s">
        <v>97</v>
      </c>
      <c r="E70" s="60">
        <f t="shared" ref="E70:AH70" ca="1" si="23">IF(SUM(E66:AH66)=0, E57, PRODUCT(E57*E66))</f>
        <v>0</v>
      </c>
      <c r="F70" s="60">
        <f t="shared" ca="1" si="23"/>
        <v>0</v>
      </c>
      <c r="G70" s="54">
        <f t="shared" ca="1" si="23"/>
        <v>0</v>
      </c>
      <c r="H70" s="55">
        <f t="shared" ca="1" si="23"/>
        <v>0</v>
      </c>
      <c r="I70" s="55">
        <f t="shared" ca="1" si="23"/>
        <v>0</v>
      </c>
      <c r="J70" s="55">
        <f t="shared" ca="1" si="23"/>
        <v>0</v>
      </c>
      <c r="K70" s="56">
        <f t="shared" ca="1" si="23"/>
        <v>0</v>
      </c>
      <c r="L70" s="60">
        <f t="shared" ca="1" si="23"/>
        <v>0</v>
      </c>
      <c r="M70" s="60">
        <f t="shared" ca="1" si="23"/>
        <v>0</v>
      </c>
      <c r="N70" s="60">
        <f t="shared" ca="1" si="23"/>
        <v>0</v>
      </c>
      <c r="O70" s="60">
        <f t="shared" ca="1" si="23"/>
        <v>0</v>
      </c>
      <c r="P70" s="60">
        <f t="shared" ca="1" si="23"/>
        <v>0</v>
      </c>
      <c r="Q70" s="60">
        <f t="shared" ca="1" si="23"/>
        <v>0</v>
      </c>
      <c r="R70" s="60">
        <f t="shared" ca="1" si="23"/>
        <v>0</v>
      </c>
      <c r="S70" s="60">
        <f t="shared" ca="1" si="23"/>
        <v>0</v>
      </c>
      <c r="T70" s="60">
        <f t="shared" ca="1" si="23"/>
        <v>0</v>
      </c>
      <c r="U70" s="60">
        <f t="shared" ca="1" si="23"/>
        <v>0</v>
      </c>
      <c r="V70" s="60">
        <f t="shared" ca="1" si="23"/>
        <v>0</v>
      </c>
      <c r="W70" s="60">
        <f t="shared" ca="1" si="23"/>
        <v>0</v>
      </c>
      <c r="X70" s="60">
        <f t="shared" ca="1" si="23"/>
        <v>0</v>
      </c>
      <c r="Y70" s="60">
        <f t="shared" ca="1" si="23"/>
        <v>0</v>
      </c>
      <c r="Z70" s="60">
        <f t="shared" ca="1" si="23"/>
        <v>0</v>
      </c>
      <c r="AA70" s="60">
        <f t="shared" ca="1" si="23"/>
        <v>0</v>
      </c>
      <c r="AB70" s="60">
        <f t="shared" ca="1" si="23"/>
        <v>0</v>
      </c>
      <c r="AC70" s="60">
        <f t="shared" ca="1" si="23"/>
        <v>0</v>
      </c>
      <c r="AD70" s="60">
        <f t="shared" ca="1" si="23"/>
        <v>0</v>
      </c>
      <c r="AE70" s="60">
        <f t="shared" ca="1" si="23"/>
        <v>0</v>
      </c>
      <c r="AF70" s="60">
        <f t="shared" ca="1" si="23"/>
        <v>0</v>
      </c>
      <c r="AG70" s="60">
        <f t="shared" ca="1" si="23"/>
        <v>0</v>
      </c>
      <c r="AH70" s="60">
        <f t="shared" ca="1" si="23"/>
        <v>0</v>
      </c>
    </row>
    <row r="71" spans="1:34" ht="14.4" customHeight="1" x14ac:dyDescent="0.3">
      <c r="A71" s="241"/>
      <c r="B71" s="45">
        <f t="shared" ca="1" si="21"/>
        <v>0</v>
      </c>
      <c r="C71" s="45">
        <f t="shared" ca="1" si="22"/>
        <v>0</v>
      </c>
      <c r="D71" t="s">
        <v>401</v>
      </c>
      <c r="E71" s="60">
        <f t="shared" ref="E71:AH71" ca="1" si="24">IF(SUM(E66:AH66)=0, E57, PRODUCT(E58*E66))</f>
        <v>0</v>
      </c>
      <c r="F71" s="60">
        <f t="shared" ca="1" si="24"/>
        <v>0</v>
      </c>
      <c r="G71" s="54">
        <f t="shared" ca="1" si="24"/>
        <v>0</v>
      </c>
      <c r="H71" s="55">
        <f t="shared" ca="1" si="24"/>
        <v>0</v>
      </c>
      <c r="I71" s="55">
        <f t="shared" ca="1" si="24"/>
        <v>0</v>
      </c>
      <c r="J71" s="55">
        <f t="shared" ca="1" si="24"/>
        <v>0</v>
      </c>
      <c r="K71" s="56">
        <f t="shared" ca="1" si="24"/>
        <v>0</v>
      </c>
      <c r="L71" s="60">
        <f t="shared" ca="1" si="24"/>
        <v>0</v>
      </c>
      <c r="M71" s="60">
        <f t="shared" ca="1" si="24"/>
        <v>0</v>
      </c>
      <c r="N71" s="60">
        <f t="shared" ca="1" si="24"/>
        <v>0</v>
      </c>
      <c r="O71" s="60">
        <f t="shared" ca="1" si="24"/>
        <v>0</v>
      </c>
      <c r="P71" s="60">
        <f t="shared" ca="1" si="24"/>
        <v>0</v>
      </c>
      <c r="Q71" s="60">
        <f t="shared" ca="1" si="24"/>
        <v>0</v>
      </c>
      <c r="R71" s="60">
        <f t="shared" ca="1" si="24"/>
        <v>0</v>
      </c>
      <c r="S71" s="60">
        <f t="shared" ca="1" si="24"/>
        <v>0</v>
      </c>
      <c r="T71" s="60">
        <f t="shared" ca="1" si="24"/>
        <v>0</v>
      </c>
      <c r="U71" s="60">
        <f t="shared" ca="1" si="24"/>
        <v>0</v>
      </c>
      <c r="V71" s="60">
        <f t="shared" ca="1" si="24"/>
        <v>0</v>
      </c>
      <c r="W71" s="60">
        <f t="shared" ca="1" si="24"/>
        <v>0</v>
      </c>
      <c r="X71" s="60">
        <f t="shared" ca="1" si="24"/>
        <v>0</v>
      </c>
      <c r="Y71" s="60">
        <f t="shared" ca="1" si="24"/>
        <v>0</v>
      </c>
      <c r="Z71" s="60">
        <f t="shared" ca="1" si="24"/>
        <v>0</v>
      </c>
      <c r="AA71" s="60">
        <f t="shared" ca="1" si="24"/>
        <v>0</v>
      </c>
      <c r="AB71" s="60">
        <f t="shared" ca="1" si="24"/>
        <v>0</v>
      </c>
      <c r="AC71" s="60">
        <f t="shared" ca="1" si="24"/>
        <v>0</v>
      </c>
      <c r="AD71" s="60">
        <f t="shared" ca="1" si="24"/>
        <v>0</v>
      </c>
      <c r="AE71" s="60">
        <f t="shared" ca="1" si="24"/>
        <v>0</v>
      </c>
      <c r="AF71" s="60">
        <f t="shared" ca="1" si="24"/>
        <v>0</v>
      </c>
      <c r="AG71" s="60">
        <f t="shared" ca="1" si="24"/>
        <v>0</v>
      </c>
      <c r="AH71" s="60">
        <f t="shared" ca="1" si="24"/>
        <v>0</v>
      </c>
    </row>
    <row r="72" spans="1:34" ht="14.4" customHeight="1" x14ac:dyDescent="0.3">
      <c r="A72" s="241"/>
      <c r="B72" s="45">
        <f ca="1">E72+NPV(HLOOKUP($C$3,$C$7:$E$9,2,FALSE),F72:AH72)</f>
        <v>0</v>
      </c>
      <c r="C72" s="45">
        <f ca="1">SUM(E72:AH72)</f>
        <v>0</v>
      </c>
      <c r="D72" t="s">
        <v>402</v>
      </c>
      <c r="E72" s="45">
        <f t="shared" ref="E72:AH72" ca="1" si="25">E71-SUM(E69:E70)</f>
        <v>0</v>
      </c>
      <c r="F72" s="45">
        <f t="shared" ca="1" si="25"/>
        <v>0</v>
      </c>
      <c r="G72" s="54">
        <f t="shared" ca="1" si="25"/>
        <v>0</v>
      </c>
      <c r="H72" s="55">
        <f t="shared" ca="1" si="25"/>
        <v>0</v>
      </c>
      <c r="I72" s="55">
        <f t="shared" ca="1" si="25"/>
        <v>0</v>
      </c>
      <c r="J72" s="55">
        <f t="shared" ca="1" si="25"/>
        <v>0</v>
      </c>
      <c r="K72" s="56">
        <f t="shared" ca="1" si="25"/>
        <v>0</v>
      </c>
      <c r="L72" s="45">
        <f t="shared" ca="1" si="25"/>
        <v>0</v>
      </c>
      <c r="M72" s="60">
        <f t="shared" ca="1" si="25"/>
        <v>0</v>
      </c>
      <c r="N72" s="60">
        <f t="shared" ca="1" si="25"/>
        <v>0</v>
      </c>
      <c r="O72" s="60">
        <f t="shared" ca="1" si="25"/>
        <v>0</v>
      </c>
      <c r="P72" s="60">
        <f t="shared" ca="1" si="25"/>
        <v>0</v>
      </c>
      <c r="Q72" s="60">
        <f t="shared" ca="1" si="25"/>
        <v>0</v>
      </c>
      <c r="R72" s="60">
        <f t="shared" ca="1" si="25"/>
        <v>0</v>
      </c>
      <c r="S72" s="60">
        <f t="shared" ca="1" si="25"/>
        <v>0</v>
      </c>
      <c r="T72" s="60">
        <f t="shared" ca="1" si="25"/>
        <v>0</v>
      </c>
      <c r="U72" s="60">
        <f t="shared" ca="1" si="25"/>
        <v>0</v>
      </c>
      <c r="V72" s="60">
        <f t="shared" ca="1" si="25"/>
        <v>0</v>
      </c>
      <c r="W72" s="60">
        <f t="shared" ca="1" si="25"/>
        <v>0</v>
      </c>
      <c r="X72" s="60">
        <f t="shared" ca="1" si="25"/>
        <v>0</v>
      </c>
      <c r="Y72" s="60">
        <f t="shared" ca="1" si="25"/>
        <v>0</v>
      </c>
      <c r="Z72" s="60">
        <f t="shared" ca="1" si="25"/>
        <v>0</v>
      </c>
      <c r="AA72" s="60">
        <f t="shared" ca="1" si="25"/>
        <v>0</v>
      </c>
      <c r="AB72" s="60">
        <f t="shared" ca="1" si="25"/>
        <v>0</v>
      </c>
      <c r="AC72" s="60">
        <f t="shared" ca="1" si="25"/>
        <v>0</v>
      </c>
      <c r="AD72" s="60">
        <f t="shared" ca="1" si="25"/>
        <v>0</v>
      </c>
      <c r="AE72" s="60">
        <f t="shared" ca="1" si="25"/>
        <v>0</v>
      </c>
      <c r="AF72" s="60">
        <f t="shared" ca="1" si="25"/>
        <v>0</v>
      </c>
      <c r="AG72" s="60">
        <f t="shared" ca="1" si="25"/>
        <v>0</v>
      </c>
      <c r="AH72" s="60">
        <f t="shared" ca="1" si="25"/>
        <v>0</v>
      </c>
    </row>
    <row r="73" spans="1:34" ht="14.4" customHeight="1" thickBot="1" x14ac:dyDescent="0.35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210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42" t="s">
        <v>403</v>
      </c>
      <c r="B75" s="41" t="s">
        <v>220</v>
      </c>
      <c r="C75" s="41" t="s">
        <v>203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29">
        <f ca="1">E76+NPV(HLOOKUP($C$3,$C$7:$E$9,2,FALSE),F76:AH76)</f>
        <v>0</v>
      </c>
      <c r="C76" s="229">
        <f ca="1">SUM(E76:AH76)</f>
        <v>0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0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 ca="1">HLOOKUP($C$4,$C$7:$E$9,3,FALSE)*'2.3.1 Cost_Sum'!M83</f>
        <v>0</v>
      </c>
      <c r="M76" s="60">
        <f ca="1">HLOOKUP($C$4,$C$7:$E$9,3,FALSE)*'2.3.1 Cost_Sum'!N83</f>
        <v>0</v>
      </c>
      <c r="N76" s="60">
        <f ca="1">HLOOKUP($C$4,$C$7:$E$9,3,FALSE)*'2.3.1 Cost_Sum'!O83</f>
        <v>0</v>
      </c>
      <c r="O76" s="60">
        <f ca="1">HLOOKUP($C$4,$C$7:$E$9,3,FALSE)*'2.3.1 Cost_Sum'!P83</f>
        <v>0</v>
      </c>
      <c r="P76" s="60">
        <f ca="1">HLOOKUP($C$4,$C$7:$E$9,3,FALSE)*'2.3.1 Cost_Sum'!Q83</f>
        <v>0</v>
      </c>
      <c r="Q76" s="60">
        <f ca="1">HLOOKUP($C$4,$C$7:$E$9,3,FALSE)*'2.3.1 Cost_Sum'!R83</f>
        <v>0</v>
      </c>
      <c r="R76" s="60">
        <f ca="1">HLOOKUP($C$4,$C$7:$E$9,3,FALSE)*'2.3.1 Cost_Sum'!S83</f>
        <v>0</v>
      </c>
      <c r="S76" s="60">
        <f ca="1">HLOOKUP($C$4,$C$7:$E$9,3,FALSE)*'2.3.1 Cost_Sum'!T83</f>
        <v>0</v>
      </c>
      <c r="T76" s="60">
        <f ca="1">HLOOKUP($C$4,$C$7:$E$9,3,FALSE)*'2.3.1 Cost_Sum'!U83</f>
        <v>0</v>
      </c>
      <c r="U76" s="60">
        <f ca="1">HLOOKUP($C$4,$C$7:$E$9,3,FALSE)*'2.3.1 Cost_Sum'!V83</f>
        <v>0</v>
      </c>
      <c r="V76" s="60">
        <f ca="1">HLOOKUP($C$4,$C$7:$E$9,3,FALSE)*'2.3.1 Cost_Sum'!W83</f>
        <v>0</v>
      </c>
      <c r="W76" s="60">
        <f ca="1">HLOOKUP($C$4,$C$7:$E$9,3,FALSE)*'2.3.1 Cost_Sum'!X83</f>
        <v>0</v>
      </c>
      <c r="X76" s="60">
        <f ca="1">HLOOKUP($C$4,$C$7:$E$9,3,FALSE)*'2.3.1 Cost_Sum'!Y83</f>
        <v>0</v>
      </c>
      <c r="Y76" s="60">
        <f ca="1">HLOOKUP($C$4,$C$7:$E$9,3,FALSE)*'2.3.1 Cost_Sum'!Z83</f>
        <v>0</v>
      </c>
      <c r="Z76" s="60">
        <f ca="1">HLOOKUP($C$4,$C$7:$E$9,3,FALSE)*'2.3.1 Cost_Sum'!AA83</f>
        <v>0</v>
      </c>
      <c r="AA76" s="60">
        <f ca="1">HLOOKUP($C$4,$C$7:$E$9,3,FALSE)*'2.3.1 Cost_Sum'!AB83</f>
        <v>0</v>
      </c>
      <c r="AB76" s="60">
        <f ca="1">HLOOKUP($C$4,$C$7:$E$9,3,FALSE)*'2.3.1 Cost_Sum'!AC83</f>
        <v>0</v>
      </c>
      <c r="AC76" s="60">
        <f ca="1">HLOOKUP($C$4,$C$7:$E$9,3,FALSE)*'2.3.1 Cost_Sum'!AD83</f>
        <v>0</v>
      </c>
      <c r="AD76" s="60">
        <f ca="1">HLOOKUP($C$4,$C$7:$E$9,3,FALSE)*'2.3.1 Cost_Sum'!AE83</f>
        <v>0</v>
      </c>
      <c r="AE76" s="60">
        <f ca="1">HLOOKUP($C$4,$C$7:$E$9,3,FALSE)*'2.3.1 Cost_Sum'!AF83</f>
        <v>0</v>
      </c>
      <c r="AF76" s="60">
        <f ca="1">HLOOKUP($C$4,$C$7:$E$9,3,FALSE)*'2.3.1 Cost_Sum'!AG83</f>
        <v>0</v>
      </c>
      <c r="AG76" s="60">
        <f ca="1">HLOOKUP($C$4,$C$7:$E$9,3,FALSE)*'2.3.1 Cost_Sum'!AH83</f>
        <v>0</v>
      </c>
      <c r="AH76" s="60">
        <f ca="1">HLOOKUP($C$4,$C$7:$E$9,3,FALSE)*'2.3.1 Cost_Sum'!AI83</f>
        <v>0</v>
      </c>
    </row>
    <row r="77" spans="1:34" ht="14.4" customHeight="1" x14ac:dyDescent="0.3">
      <c r="B77" s="229">
        <f t="shared" ref="B77:B78" si="26">E77+NPV(HLOOKUP($C$3,$C$7:$E$9,2,FALSE),F77:AH77)</f>
        <v>0</v>
      </c>
      <c r="C77" s="229">
        <f t="shared" ref="C77:C78" si="27">SUM(E77:AH77)</f>
        <v>0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</v>
      </c>
      <c r="I77" s="55">
        <f>HLOOKUP($C$4,$C$7:$E$9,3,FALSE)*'2.3.1 Cost_Sum'!J84</f>
        <v>0</v>
      </c>
      <c r="J77" s="55">
        <f>HLOOKUP($C$4,$C$7:$E$9,3,FALSE)*'2.3.1 Cost_Sum'!K84</f>
        <v>0</v>
      </c>
      <c r="K77" s="56">
        <f>HLOOKUP($C$4,$C$7:$E$9,3,FALSE)*'2.3.1 Cost_Sum'!L84</f>
        <v>0</v>
      </c>
      <c r="L77" s="60">
        <f>HLOOKUP($C$4,$C$7:$E$9,3,FALSE)*'2.3.1 Cost_Sum'!M84</f>
        <v>0</v>
      </c>
      <c r="M77" s="60">
        <f>HLOOKUP($C$4,$C$7:$E$9,3,FALSE)*'2.3.1 Cost_Sum'!N84</f>
        <v>0</v>
      </c>
      <c r="N77" s="60">
        <f>HLOOKUP($C$4,$C$7:$E$9,3,FALSE)*'2.3.1 Cost_Sum'!O84</f>
        <v>0</v>
      </c>
      <c r="O77" s="60">
        <f>HLOOKUP($C$4,$C$7:$E$9,3,FALSE)*'2.3.1 Cost_Sum'!P84</f>
        <v>0</v>
      </c>
      <c r="P77" s="60">
        <f>HLOOKUP($C$4,$C$7:$E$9,3,FALSE)*'2.3.1 Cost_Sum'!Q84</f>
        <v>0</v>
      </c>
      <c r="Q77" s="60">
        <f>HLOOKUP($C$4,$C$7:$E$9,3,FALSE)*'2.3.1 Cost_Sum'!R84</f>
        <v>0</v>
      </c>
      <c r="R77" s="60">
        <f>HLOOKUP($C$4,$C$7:$E$9,3,FALSE)*'2.3.1 Cost_Sum'!S84</f>
        <v>0</v>
      </c>
      <c r="S77" s="60">
        <f>HLOOKUP($C$4,$C$7:$E$9,3,FALSE)*'2.3.1 Cost_Sum'!T84</f>
        <v>0</v>
      </c>
      <c r="T77" s="60">
        <f>HLOOKUP($C$4,$C$7:$E$9,3,FALSE)*'2.3.1 Cost_Sum'!U84</f>
        <v>0</v>
      </c>
      <c r="U77" s="60">
        <f>HLOOKUP($C$4,$C$7:$E$9,3,FALSE)*'2.3.1 Cost_Sum'!V84</f>
        <v>0</v>
      </c>
      <c r="V77" s="60">
        <f>HLOOKUP($C$4,$C$7:$E$9,3,FALSE)*'2.3.1 Cost_Sum'!W84</f>
        <v>0</v>
      </c>
      <c r="W77" s="60">
        <f>HLOOKUP($C$4,$C$7:$E$9,3,FALSE)*'2.3.1 Cost_Sum'!X84</f>
        <v>0</v>
      </c>
      <c r="X77" s="60">
        <f>HLOOKUP($C$4,$C$7:$E$9,3,FALSE)*'2.3.1 Cost_Sum'!Y84</f>
        <v>0</v>
      </c>
      <c r="Y77" s="60">
        <f>HLOOKUP($C$4,$C$7:$E$9,3,FALSE)*'2.3.1 Cost_Sum'!Z84</f>
        <v>0</v>
      </c>
      <c r="Z77" s="60">
        <f>HLOOKUP($C$4,$C$7:$E$9,3,FALSE)*'2.3.1 Cost_Sum'!AA84</f>
        <v>0</v>
      </c>
      <c r="AA77" s="60">
        <f>HLOOKUP($C$4,$C$7:$E$9,3,FALSE)*'2.3.1 Cost_Sum'!AB84</f>
        <v>0</v>
      </c>
      <c r="AB77" s="60">
        <f>HLOOKUP($C$4,$C$7:$E$9,3,FALSE)*'2.3.1 Cost_Sum'!AC84</f>
        <v>0</v>
      </c>
      <c r="AC77" s="60">
        <f>HLOOKUP($C$4,$C$7:$E$9,3,FALSE)*'2.3.1 Cost_Sum'!AD84</f>
        <v>0</v>
      </c>
      <c r="AD77" s="60">
        <f>HLOOKUP($C$4,$C$7:$E$9,3,FALSE)*'2.3.1 Cost_Sum'!AE84</f>
        <v>0</v>
      </c>
      <c r="AE77" s="60">
        <f>HLOOKUP($C$4,$C$7:$E$9,3,FALSE)*'2.3.1 Cost_Sum'!AF84</f>
        <v>0</v>
      </c>
      <c r="AF77" s="60">
        <f>HLOOKUP($C$4,$C$7:$E$9,3,FALSE)*'2.3.1 Cost_Sum'!AG84</f>
        <v>0</v>
      </c>
      <c r="AG77" s="60">
        <f>HLOOKUP($C$4,$C$7:$E$9,3,FALSE)*'2.3.1 Cost_Sum'!AH84</f>
        <v>0</v>
      </c>
      <c r="AH77" s="60">
        <f>HLOOKUP($C$4,$C$7:$E$9,3,FALSE)*'2.3.1 Cost_Sum'!AI84</f>
        <v>0</v>
      </c>
    </row>
    <row r="78" spans="1:34" ht="14.4" customHeight="1" x14ac:dyDescent="0.3">
      <c r="B78" s="229">
        <f t="shared" si="26"/>
        <v>0</v>
      </c>
      <c r="C78" s="229">
        <f t="shared" si="27"/>
        <v>0</v>
      </c>
      <c r="D78" t="s">
        <v>401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</v>
      </c>
      <c r="I78" s="55">
        <f t="shared" si="28"/>
        <v>0</v>
      </c>
      <c r="J78" s="55">
        <f t="shared" si="28"/>
        <v>0</v>
      </c>
      <c r="K78" s="56">
        <f t="shared" si="28"/>
        <v>0</v>
      </c>
      <c r="L78" s="60">
        <f t="shared" si="28"/>
        <v>0</v>
      </c>
      <c r="M78" s="60">
        <f t="shared" si="28"/>
        <v>0</v>
      </c>
      <c r="N78" s="60">
        <f t="shared" si="28"/>
        <v>0</v>
      </c>
      <c r="O78" s="60">
        <f t="shared" si="28"/>
        <v>0</v>
      </c>
      <c r="P78" s="60">
        <f t="shared" si="28"/>
        <v>0</v>
      </c>
      <c r="Q78" s="60">
        <f t="shared" si="28"/>
        <v>0</v>
      </c>
      <c r="R78" s="60">
        <f t="shared" si="28"/>
        <v>0</v>
      </c>
      <c r="S78" s="60">
        <f t="shared" si="28"/>
        <v>0</v>
      </c>
      <c r="T78" s="60">
        <f t="shared" si="28"/>
        <v>0</v>
      </c>
      <c r="U78" s="60">
        <f t="shared" si="28"/>
        <v>0</v>
      </c>
      <c r="V78" s="60">
        <f t="shared" si="28"/>
        <v>0</v>
      </c>
      <c r="W78" s="60">
        <f t="shared" si="28"/>
        <v>0</v>
      </c>
      <c r="X78" s="60">
        <f t="shared" si="28"/>
        <v>0</v>
      </c>
      <c r="Y78" s="60">
        <f t="shared" si="28"/>
        <v>0</v>
      </c>
      <c r="Z78" s="60">
        <f t="shared" si="28"/>
        <v>0</v>
      </c>
      <c r="AA78" s="60">
        <f t="shared" si="28"/>
        <v>0</v>
      </c>
      <c r="AB78" s="60">
        <f t="shared" si="28"/>
        <v>0</v>
      </c>
      <c r="AC78" s="60">
        <f t="shared" si="28"/>
        <v>0</v>
      </c>
      <c r="AD78" s="60">
        <f t="shared" si="28"/>
        <v>0</v>
      </c>
      <c r="AE78" s="60">
        <f t="shared" si="28"/>
        <v>0</v>
      </c>
      <c r="AF78" s="60">
        <f t="shared" si="28"/>
        <v>0</v>
      </c>
      <c r="AG78" s="60">
        <f t="shared" si="28"/>
        <v>0</v>
      </c>
      <c r="AH78" s="60">
        <f t="shared" si="28"/>
        <v>0</v>
      </c>
    </row>
    <row r="79" spans="1:34" ht="14.4" customHeight="1" x14ac:dyDescent="0.3">
      <c r="B79" s="229">
        <f ca="1">E79+NPV(HLOOKUP($C$3,$C$7:$E$9,2,FALSE),F79:AH79)</f>
        <v>0</v>
      </c>
      <c r="C79" s="229">
        <f ca="1">SUM(E79:AH79)</f>
        <v>0</v>
      </c>
      <c r="D79" t="s">
        <v>402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0</v>
      </c>
      <c r="H79" s="55">
        <f t="shared" si="29"/>
        <v>0</v>
      </c>
      <c r="I79" s="55">
        <f t="shared" si="29"/>
        <v>0</v>
      </c>
      <c r="J79" s="55">
        <f t="shared" si="29"/>
        <v>0</v>
      </c>
      <c r="K79" s="56">
        <f t="shared" si="29"/>
        <v>0</v>
      </c>
      <c r="L79" s="60">
        <f t="shared" ca="1" si="29"/>
        <v>0</v>
      </c>
      <c r="M79" s="60">
        <f t="shared" ca="1" si="29"/>
        <v>0</v>
      </c>
      <c r="N79" s="60">
        <f t="shared" ca="1" si="29"/>
        <v>0</v>
      </c>
      <c r="O79" s="60">
        <f t="shared" ca="1" si="29"/>
        <v>0</v>
      </c>
      <c r="P79" s="60">
        <f t="shared" ca="1" si="29"/>
        <v>0</v>
      </c>
      <c r="Q79" s="60">
        <f t="shared" ca="1" si="29"/>
        <v>0</v>
      </c>
      <c r="R79" s="60">
        <f t="shared" ca="1" si="29"/>
        <v>0</v>
      </c>
      <c r="S79" s="60">
        <f t="shared" ca="1" si="29"/>
        <v>0</v>
      </c>
      <c r="T79" s="60">
        <f t="shared" ca="1" si="29"/>
        <v>0</v>
      </c>
      <c r="U79" s="60">
        <f t="shared" ca="1" si="29"/>
        <v>0</v>
      </c>
      <c r="V79" s="60">
        <f t="shared" ca="1" si="29"/>
        <v>0</v>
      </c>
      <c r="W79" s="60">
        <f t="shared" ca="1" si="29"/>
        <v>0</v>
      </c>
      <c r="X79" s="60">
        <f t="shared" ca="1" si="29"/>
        <v>0</v>
      </c>
      <c r="Y79" s="60">
        <f t="shared" ca="1" si="29"/>
        <v>0</v>
      </c>
      <c r="Z79" s="60">
        <f t="shared" ca="1" si="29"/>
        <v>0</v>
      </c>
      <c r="AA79" s="60">
        <f t="shared" ca="1" si="29"/>
        <v>0</v>
      </c>
      <c r="AB79" s="60">
        <f t="shared" ca="1" si="29"/>
        <v>0</v>
      </c>
      <c r="AC79" s="60">
        <f t="shared" ca="1" si="29"/>
        <v>0</v>
      </c>
      <c r="AD79" s="60">
        <f t="shared" ca="1" si="29"/>
        <v>0</v>
      </c>
      <c r="AE79" s="60">
        <f t="shared" ca="1" si="29"/>
        <v>0</v>
      </c>
      <c r="AF79" s="60">
        <f t="shared" ca="1" si="29"/>
        <v>0</v>
      </c>
      <c r="AG79" s="60">
        <f t="shared" ca="1" si="29"/>
        <v>0</v>
      </c>
      <c r="AH79" s="60">
        <f t="shared" ca="1" si="29"/>
        <v>0</v>
      </c>
    </row>
    <row r="80" spans="1:34" ht="14.4" customHeight="1" x14ac:dyDescent="0.3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29"/>
      <c r="C82" s="229"/>
      <c r="D82" t="s">
        <v>204</v>
      </c>
      <c r="E82" s="53" cm="1">
        <f t="array" ref="E82:AH82">TRANSPOSE(Option_4_SR_Base)*HLOOKUP($C$5,$C$7:$E$10,4,FALSE)</f>
        <v>0</v>
      </c>
      <c r="F82" s="53">
        <v>0</v>
      </c>
      <c r="G82" s="54">
        <v>0</v>
      </c>
      <c r="H82" s="55">
        <v>0</v>
      </c>
      <c r="I82" s="55">
        <v>0</v>
      </c>
      <c r="J82" s="55">
        <v>0</v>
      </c>
      <c r="K82" s="56">
        <v>0</v>
      </c>
      <c r="L82" s="60">
        <v>0</v>
      </c>
      <c r="M82" s="60">
        <v>0</v>
      </c>
      <c r="N82" s="60">
        <v>0</v>
      </c>
      <c r="O82" s="60">
        <v>0</v>
      </c>
      <c r="P82" s="60">
        <v>0</v>
      </c>
      <c r="Q82" s="60">
        <v>0</v>
      </c>
      <c r="R82" s="60">
        <v>0</v>
      </c>
      <c r="S82" s="60">
        <v>0</v>
      </c>
      <c r="T82" s="60">
        <v>0</v>
      </c>
      <c r="U82" s="60">
        <v>0</v>
      </c>
      <c r="V82" s="60">
        <v>0</v>
      </c>
      <c r="W82" s="60">
        <v>0</v>
      </c>
      <c r="X82" s="60">
        <v>0</v>
      </c>
      <c r="Y82" s="60">
        <v>0</v>
      </c>
      <c r="Z82" s="60">
        <v>0</v>
      </c>
      <c r="AA82" s="60">
        <v>0</v>
      </c>
      <c r="AB82" s="60">
        <v>0</v>
      </c>
      <c r="AC82" s="60">
        <v>0</v>
      </c>
      <c r="AD82" s="60">
        <v>0</v>
      </c>
      <c r="AE82" s="60">
        <v>0</v>
      </c>
      <c r="AF82" s="60">
        <v>0</v>
      </c>
      <c r="AG82" s="60">
        <v>0</v>
      </c>
      <c r="AH82" s="60">
        <v>0</v>
      </c>
    </row>
    <row r="83" spans="1:34" ht="14.4" customHeight="1" x14ac:dyDescent="0.3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29"/>
      <c r="C84" s="229"/>
      <c r="D84" t="s">
        <v>404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0</v>
      </c>
      <c r="H84" s="230">
        <f>IF(SUM($E76:H76)&lt;=0,0,-PMT($C$8,VLOOKUP($B74,$B$11:$C$16,2,FALSE),$B76))</f>
        <v>0</v>
      </c>
      <c r="I84" s="230">
        <f>IF(SUM($E76:I76)&lt;=0,0,-PMT($C$8,VLOOKUP($B74,$B$11:$C$16,2,FALSE),$B76))</f>
        <v>0</v>
      </c>
      <c r="J84" s="230">
        <f>IF(SUM($E76:J76)&lt;=0,0,-PMT($C$8,VLOOKUP($B74,$B$11:$C$16,2,FALSE),$B76))</f>
        <v>0</v>
      </c>
      <c r="K84" s="56">
        <f>IF(SUM($E76:K76)&lt;=0,0,-PMT($C$8,VLOOKUP($B74,$B$11:$C$16,2,FALSE),$B76))</f>
        <v>0</v>
      </c>
      <c r="L84" s="60">
        <f ca="1">IF(SUM($E76:L76)&lt;=0,0,-PMT($C$8,VLOOKUP($B74,$B$11:$C$16,2,FALSE),$B76))</f>
        <v>0</v>
      </c>
      <c r="M84" s="60">
        <f ca="1">IF(SUM($E76:M76)&lt;=0,0,-PMT($C$8,VLOOKUP($B74,$B$11:$C$16,2,FALSE),$B76))</f>
        <v>0</v>
      </c>
      <c r="N84" s="60">
        <f ca="1">IF(SUM($E76:N76)&lt;=0,0,-PMT($C$8,VLOOKUP($B74,$B$11:$C$16,2,FALSE),$B76))</f>
        <v>0</v>
      </c>
      <c r="O84" s="60">
        <f ca="1">IF(SUM($E76:O76)&lt;=0,0,-PMT($C$8,VLOOKUP($B74,$B$11:$C$16,2,FALSE),$B76))</f>
        <v>0</v>
      </c>
      <c r="P84" s="60">
        <f ca="1">IF(SUM($E76:P76)&lt;=0,0,-PMT($C$8,VLOOKUP($B74,$B$11:$C$16,2,FALSE),$B76))</f>
        <v>0</v>
      </c>
      <c r="Q84" s="60">
        <f ca="1">IF(SUM($E76:Q76)&lt;=0,0,-PMT($C$8,VLOOKUP($B74,$B$11:$C$16,2,FALSE),$B76))</f>
        <v>0</v>
      </c>
      <c r="R84" s="60">
        <f ca="1">IF(SUM($E76:R76)&lt;=0,0,-PMT($C$8,VLOOKUP($B74,$B$11:$C$16,2,FALSE),$B76))</f>
        <v>0</v>
      </c>
      <c r="S84" s="60">
        <f ca="1">IF(SUM($E76:S76)&lt;=0,0,-PMT($C$8,VLOOKUP($B74,$B$11:$C$16,2,FALSE),$B76))</f>
        <v>0</v>
      </c>
      <c r="T84" s="60">
        <f ca="1">IF(SUM($E76:T76)&lt;=0,0,-PMT($C$8,VLOOKUP($B74,$B$11:$C$16,2,FALSE),$B76))</f>
        <v>0</v>
      </c>
      <c r="U84" s="60">
        <f ca="1">IF(SUM($E76:U76)&lt;=0,0,-PMT($C$8,VLOOKUP($B74,$B$11:$C$16,2,FALSE),$B76))</f>
        <v>0</v>
      </c>
      <c r="V84" s="60">
        <f ca="1">IF(SUM($E76:V76)&lt;=0,0,-PMT($C$8,VLOOKUP($B74,$B$11:$C$16,2,FALSE),$B76))</f>
        <v>0</v>
      </c>
      <c r="W84" s="60">
        <f ca="1">IF(SUM($E76:W76)&lt;=0,0,-PMT($C$8,VLOOKUP($B74,$B$11:$C$16,2,FALSE),$B76))</f>
        <v>0</v>
      </c>
      <c r="X84" s="60">
        <f ca="1">IF(SUM($E76:X76)&lt;=0,0,-PMT($C$8,VLOOKUP($B74,$B$11:$C$16,2,FALSE),$B76))</f>
        <v>0</v>
      </c>
      <c r="Y84" s="60">
        <f ca="1">IF(SUM($E76:Y76)&lt;=0,0,-PMT($C$8,VLOOKUP($B74,$B$11:$C$16,2,FALSE),$B76))</f>
        <v>0</v>
      </c>
      <c r="Z84" s="60">
        <f ca="1">IF(SUM($E76:Z76)&lt;=0,0,-PMT($C$8,VLOOKUP($B74,$B$11:$C$16,2,FALSE),$B76))</f>
        <v>0</v>
      </c>
      <c r="AA84" s="60">
        <f ca="1">IF(SUM($E76:AA76)&lt;=0,0,-PMT($C$8,VLOOKUP($B74,$B$11:$C$16,2,FALSE),$B76))</f>
        <v>0</v>
      </c>
      <c r="AB84" s="60">
        <f ca="1">IF(SUM($E76:AB76)&lt;=0,0,-PMT($C$8,VLOOKUP($B74,$B$11:$C$16,2,FALSE),$B76))</f>
        <v>0</v>
      </c>
      <c r="AC84" s="60">
        <f ca="1">IF(SUM($E76:AC76)&lt;=0,0,-PMT($C$8,VLOOKUP($B74,$B$11:$C$16,2,FALSE),$B76))</f>
        <v>0</v>
      </c>
      <c r="AD84" s="60">
        <f ca="1">IF(SUM($E76:AD76)&lt;=0,0,-PMT($C$8,VLOOKUP($B74,$B$11:$C$16,2,FALSE),$B76))</f>
        <v>0</v>
      </c>
      <c r="AE84" s="60">
        <f ca="1">IF(SUM($E76:AE76)&lt;=0,0,-PMT($C$8,VLOOKUP($B74,$B$11:$C$16,2,FALSE),$B76))</f>
        <v>0</v>
      </c>
      <c r="AF84" s="60">
        <f ca="1">IF(SUM($E76:AF76)&lt;=0,0,-PMT($C$8,VLOOKUP($B74,$B$11:$C$16,2,FALSE),$B76))</f>
        <v>0</v>
      </c>
      <c r="AG84" s="60">
        <f ca="1">IF(SUM($E76:AG76)&lt;=0,0,-PMT($C$8,VLOOKUP($B74,$B$11:$C$16,2,FALSE),$B76))</f>
        <v>0</v>
      </c>
      <c r="AH84" s="60">
        <f ca="1">IF(SUM($E76:AH76)&lt;=0,0,-PMT($C$8,VLOOKUP($B74,$B$11:$C$16,2,FALSE),$B76))</f>
        <v>0</v>
      </c>
    </row>
    <row r="85" spans="1:34" ht="14.4" customHeight="1" x14ac:dyDescent="0.3">
      <c r="B85" s="229"/>
      <c r="C85" s="229"/>
      <c r="D85" t="s">
        <v>405</v>
      </c>
      <c r="E85" s="60">
        <f t="shared" ref="E85:AH85" si="30">E84+E77</f>
        <v>0</v>
      </c>
      <c r="F85" s="60">
        <f t="shared" si="30"/>
        <v>0</v>
      </c>
      <c r="G85" s="54">
        <f t="shared" si="30"/>
        <v>0</v>
      </c>
      <c r="H85" s="230">
        <f t="shared" si="30"/>
        <v>0</v>
      </c>
      <c r="I85" s="230">
        <f t="shared" si="30"/>
        <v>0</v>
      </c>
      <c r="J85" s="230">
        <f t="shared" si="30"/>
        <v>0</v>
      </c>
      <c r="K85" s="56">
        <f t="shared" si="30"/>
        <v>0</v>
      </c>
      <c r="L85" s="60">
        <f t="shared" ca="1" si="30"/>
        <v>0</v>
      </c>
      <c r="M85" s="60">
        <f t="shared" ca="1" si="30"/>
        <v>0</v>
      </c>
      <c r="N85" s="60">
        <f t="shared" ca="1" si="30"/>
        <v>0</v>
      </c>
      <c r="O85" s="60">
        <f t="shared" ca="1" si="30"/>
        <v>0</v>
      </c>
      <c r="P85" s="60">
        <f t="shared" ca="1" si="30"/>
        <v>0</v>
      </c>
      <c r="Q85" s="60">
        <f t="shared" ca="1" si="30"/>
        <v>0</v>
      </c>
      <c r="R85" s="60">
        <f t="shared" ca="1" si="30"/>
        <v>0</v>
      </c>
      <c r="S85" s="60">
        <f t="shared" ca="1" si="30"/>
        <v>0</v>
      </c>
      <c r="T85" s="60">
        <f t="shared" ca="1" si="30"/>
        <v>0</v>
      </c>
      <c r="U85" s="60">
        <f t="shared" ca="1" si="30"/>
        <v>0</v>
      </c>
      <c r="V85" s="60">
        <f t="shared" ca="1" si="30"/>
        <v>0</v>
      </c>
      <c r="W85" s="60">
        <f t="shared" ca="1" si="30"/>
        <v>0</v>
      </c>
      <c r="X85" s="60">
        <f t="shared" ca="1" si="30"/>
        <v>0</v>
      </c>
      <c r="Y85" s="60">
        <f t="shared" ca="1" si="30"/>
        <v>0</v>
      </c>
      <c r="Z85" s="60">
        <f t="shared" ca="1" si="30"/>
        <v>0</v>
      </c>
      <c r="AA85" s="60">
        <f t="shared" ca="1" si="30"/>
        <v>0</v>
      </c>
      <c r="AB85" s="60">
        <f t="shared" ca="1" si="30"/>
        <v>0</v>
      </c>
      <c r="AC85" s="60">
        <f t="shared" ca="1" si="30"/>
        <v>0</v>
      </c>
      <c r="AD85" s="60">
        <f t="shared" ca="1" si="30"/>
        <v>0</v>
      </c>
      <c r="AE85" s="60">
        <f t="shared" ca="1" si="30"/>
        <v>0</v>
      </c>
      <c r="AF85" s="60">
        <f t="shared" ca="1" si="30"/>
        <v>0</v>
      </c>
      <c r="AG85" s="60">
        <f t="shared" ca="1" si="30"/>
        <v>0</v>
      </c>
      <c r="AH85" s="60">
        <f t="shared" ca="1" si="30"/>
        <v>0</v>
      </c>
    </row>
    <row r="86" spans="1:34" ht="14.4" customHeight="1" x14ac:dyDescent="0.3">
      <c r="B86" s="229"/>
      <c r="C86" s="229"/>
      <c r="D86" t="s">
        <v>406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0</v>
      </c>
      <c r="J86" s="230">
        <f t="shared" si="31"/>
        <v>0</v>
      </c>
      <c r="K86" s="56">
        <f t="shared" si="31"/>
        <v>0</v>
      </c>
      <c r="L86" s="60">
        <f t="shared" ca="1" si="31"/>
        <v>0</v>
      </c>
      <c r="M86" s="60">
        <f t="shared" ca="1" si="31"/>
        <v>0</v>
      </c>
      <c r="N86" s="60">
        <f t="shared" ca="1" si="31"/>
        <v>0</v>
      </c>
      <c r="O86" s="60">
        <f t="shared" ca="1" si="31"/>
        <v>0</v>
      </c>
      <c r="P86" s="60">
        <f t="shared" ca="1" si="31"/>
        <v>0</v>
      </c>
      <c r="Q86" s="60">
        <f t="shared" ca="1" si="31"/>
        <v>0</v>
      </c>
      <c r="R86" s="60">
        <f t="shared" ca="1" si="31"/>
        <v>0</v>
      </c>
      <c r="S86" s="60">
        <f t="shared" ca="1" si="31"/>
        <v>0</v>
      </c>
      <c r="T86" s="60">
        <f t="shared" ca="1" si="31"/>
        <v>0</v>
      </c>
      <c r="U86" s="60">
        <f t="shared" ca="1" si="31"/>
        <v>0</v>
      </c>
      <c r="V86" s="60">
        <f t="shared" ca="1" si="31"/>
        <v>0</v>
      </c>
      <c r="W86" s="60">
        <f t="shared" ca="1" si="31"/>
        <v>0</v>
      </c>
      <c r="X86" s="60">
        <f t="shared" ca="1" si="31"/>
        <v>0</v>
      </c>
      <c r="Y86" s="60">
        <f t="shared" ca="1" si="31"/>
        <v>0</v>
      </c>
      <c r="Z86" s="60">
        <f t="shared" ca="1" si="31"/>
        <v>0</v>
      </c>
      <c r="AA86" s="60">
        <f t="shared" ca="1" si="31"/>
        <v>0</v>
      </c>
      <c r="AB86" s="60">
        <f t="shared" ca="1" si="31"/>
        <v>0</v>
      </c>
      <c r="AC86" s="60">
        <f t="shared" ca="1" si="31"/>
        <v>0</v>
      </c>
      <c r="AD86" s="60">
        <f t="shared" ca="1" si="31"/>
        <v>0</v>
      </c>
      <c r="AE86" s="60">
        <f t="shared" ca="1" si="31"/>
        <v>0</v>
      </c>
      <c r="AF86" s="60">
        <f t="shared" ca="1" si="31"/>
        <v>0</v>
      </c>
      <c r="AG86" s="60">
        <f t="shared" ca="1" si="31"/>
        <v>0</v>
      </c>
      <c r="AH86" s="60">
        <f t="shared" ca="1" si="31"/>
        <v>0</v>
      </c>
    </row>
    <row r="87" spans="1:34" x14ac:dyDescent="0.3">
      <c r="B87" s="229"/>
      <c r="C87" s="229"/>
      <c r="D87" t="s">
        <v>227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 ca="1">IF(AND(L86=1,SUM($E86:L86)=1),"Yes","-")</f>
        <v>-</v>
      </c>
      <c r="M87" s="232" t="str">
        <f ca="1">IF(AND(M86=1,SUM($E86:M86)=1),"Yes","-")</f>
        <v>-</v>
      </c>
      <c r="N87" s="232" t="str">
        <f ca="1">IF(AND(N86=1,SUM($E86:N86)=1),"Yes","-")</f>
        <v>-</v>
      </c>
      <c r="O87" s="232" t="str">
        <f ca="1">IF(AND(O86=1,SUM($E86:O86)=1),"Yes","-")</f>
        <v>-</v>
      </c>
      <c r="P87" s="232" t="str">
        <f ca="1">IF(AND(P86=1,SUM($E86:P86)=1),"Yes","-")</f>
        <v>-</v>
      </c>
      <c r="Q87" s="232" t="str">
        <f ca="1">IF(AND(Q86=1,SUM($E86:Q86)=1),"Yes","-")</f>
        <v>-</v>
      </c>
      <c r="R87" s="232" t="str">
        <f ca="1">IF(AND(R86=1,SUM($E86:R86)=1),"Yes","-")</f>
        <v>-</v>
      </c>
      <c r="S87" s="232" t="str">
        <f ca="1">IF(AND(S86=1,SUM($E86:S86)=1),"Yes","-")</f>
        <v>-</v>
      </c>
      <c r="T87" s="232" t="str">
        <f ca="1">IF(AND(T86=1,SUM($E86:T86)=1),"Yes","-")</f>
        <v>-</v>
      </c>
      <c r="U87" s="232" t="str">
        <f ca="1">IF(AND(U86=1,SUM($E86:U86)=1),"Yes","-")</f>
        <v>-</v>
      </c>
      <c r="V87" s="232" t="str">
        <f ca="1">IF(AND(V86=1,SUM($E86:V86)=1),"Yes","-")</f>
        <v>-</v>
      </c>
      <c r="W87" s="232" t="str">
        <f ca="1">IF(AND(W86=1,SUM($E86:W86)=1),"Yes","-")</f>
        <v>-</v>
      </c>
      <c r="X87" s="232" t="str">
        <f ca="1">IF(AND(X86=1,SUM($E86:X86)=1),"Yes","-")</f>
        <v>-</v>
      </c>
      <c r="Y87" s="232" t="str">
        <f ca="1">IF(AND(Y86=1,SUM($E86:Y86)=1),"Yes","-")</f>
        <v>-</v>
      </c>
      <c r="Z87" s="232" t="str">
        <f ca="1">IF(AND(Z86=1,SUM($E86:Z86)=1),"Yes","-")</f>
        <v>-</v>
      </c>
      <c r="AA87" s="232" t="str">
        <f ca="1">IF(AND(AA86=1,SUM($E86:AA86)=1),"Yes","-")</f>
        <v>-</v>
      </c>
      <c r="AB87" s="232" t="str">
        <f ca="1">IF(AND(AB86=1,SUM($E86:AB86)=1),"Yes","-")</f>
        <v>-</v>
      </c>
      <c r="AC87" s="232" t="str">
        <f ca="1">IF(AND(AC86=1,SUM($E86:AC86)=1),"Yes","-")</f>
        <v>-</v>
      </c>
      <c r="AD87" s="232" t="str">
        <f ca="1">IF(AND(AD86=1,SUM($E86:AD86)=1),"Yes","-")</f>
        <v>-</v>
      </c>
      <c r="AE87" s="232" t="str">
        <f ca="1">IF(AND(AE86=1,SUM($E86:AE86)=1),"Yes","-")</f>
        <v>-</v>
      </c>
      <c r="AF87" s="232" t="str">
        <f ca="1">IF(AND(AF86=1,SUM($E86:AF86)=1),"Yes","-")</f>
        <v>-</v>
      </c>
      <c r="AG87" s="232" t="str">
        <f ca="1">IF(AND(AG86=1,SUM($E86:AG86)=1),"Yes","-")</f>
        <v>-</v>
      </c>
      <c r="AH87" s="232" t="str">
        <f ca="1">IF(AND(AH86=1,SUM($E86:AH86)=1),"Yes","-")</f>
        <v>-</v>
      </c>
    </row>
    <row r="88" spans="1:34" ht="14.4" customHeight="1" x14ac:dyDescent="0.3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41" t="s">
        <v>407</v>
      </c>
      <c r="B89" s="229">
        <f ca="1">E89+NPV(HLOOKUP($C$3,$C$7:$E$9,2,FALSE),F89:AH89)</f>
        <v>0</v>
      </c>
      <c r="C89" s="229">
        <f ca="1">SUM(E89:AH89)</f>
        <v>0</v>
      </c>
      <c r="D89" t="s">
        <v>93</v>
      </c>
      <c r="E89" s="60" cm="1">
        <f t="array" aca="1" ref="E89" ca="1">IFERROR(INDEX($E76:$AH76, MAX(1,COLUMN(E89) - MATCH("Yes",$E87:$AH87,0))), 0)</f>
        <v>0</v>
      </c>
      <c r="F89" s="60" cm="1">
        <f t="array" aca="1" ref="F89" ca="1">IFERROR(INDEX($E76:$AH76, MAX(1,COLUMN(F89) - MATCH("Yes",$E87:$AH87,0))), 0)</f>
        <v>0</v>
      </c>
      <c r="G89" s="54" cm="1">
        <f t="array" aca="1" ref="G89" ca="1">IFERROR(INDEX($E76:$AH76, MAX(1,COLUMN(G89) - MATCH("Yes",$E87:$AH87,0))), 0)</f>
        <v>0</v>
      </c>
      <c r="H89" s="230" cm="1">
        <f t="array" aca="1" ref="H89" ca="1">IFERROR(INDEX($E76:$AH76, MAX(1,COLUMN(H89) - MATCH("Yes",$E87:$AH87,0))), 0)</f>
        <v>0</v>
      </c>
      <c r="I89" s="230" cm="1">
        <f t="array" aca="1" ref="I89" ca="1">IFERROR(INDEX($E76:$AH76, MAX(1,COLUMN(I89) - MATCH("Yes",$E87:$AH87,0))), 0)</f>
        <v>0</v>
      </c>
      <c r="J89" s="230" cm="1">
        <f t="array" aca="1" ref="J89" ca="1">IFERROR(INDEX($E76:$AH76, MAX(1,COLUMN(J89) - MATCH("Yes",$E87:$AH87,0))), 0)</f>
        <v>0</v>
      </c>
      <c r="K89" s="56" cm="1">
        <f t="array" aca="1" ref="K89" ca="1">IFERROR(INDEX($E76:$AH76, MAX(1,COLUMN(K89) - MATCH("Yes",$E87:$AH87,0))), 0)</f>
        <v>0</v>
      </c>
      <c r="L89" s="60" cm="1">
        <f t="array" aca="1" ref="L89" ca="1">IFERROR(INDEX($E76:$AH76, MAX(1,COLUMN(L89) - MATCH("Yes",$E87:$AH87,0))), 0)</f>
        <v>0</v>
      </c>
      <c r="M89" s="60" cm="1">
        <f t="array" aca="1" ref="M89" ca="1">IFERROR(INDEX($E76:$AH76, MAX(1,COLUMN(M89) - MATCH("Yes",$E87:$AH87,0))), 0)</f>
        <v>0</v>
      </c>
      <c r="N89" s="60" cm="1">
        <f t="array" aca="1" ref="N89" ca="1">IFERROR(INDEX($E76:$AH76, MAX(1,COLUMN(N89) - MATCH("Yes",$E87:$AH87,0))), 0)</f>
        <v>0</v>
      </c>
      <c r="O89" s="60" cm="1">
        <f t="array" aca="1" ref="O89" ca="1">IFERROR(INDEX($E76:$AH76, MAX(1,COLUMN(O89) - MATCH("Yes",$E87:$AH87,0))), 0)</f>
        <v>0</v>
      </c>
      <c r="P89" s="60" cm="1">
        <f t="array" aca="1" ref="P89" ca="1">IFERROR(INDEX($E76:$AH76, MAX(1,COLUMN(P89) - MATCH("Yes",$E87:$AH87,0))), 0)</f>
        <v>0</v>
      </c>
      <c r="Q89" s="60" cm="1">
        <f t="array" aca="1" ref="Q89" ca="1">IFERROR(INDEX($E76:$AH76, MAX(1,COLUMN(Q89) - MATCH("Yes",$E87:$AH87,0))), 0)</f>
        <v>0</v>
      </c>
      <c r="R89" s="60" cm="1">
        <f t="array" aca="1" ref="R89" ca="1">IFERROR(INDEX($E76:$AH76, MAX(1,COLUMN(R89) - MATCH("Yes",$E87:$AH87,0))), 0)</f>
        <v>0</v>
      </c>
      <c r="S89" s="60" cm="1">
        <f t="array" aca="1" ref="S89" ca="1">IFERROR(INDEX($E76:$AH76, MAX(1,COLUMN(S89) - MATCH("Yes",$E87:$AH87,0))), 0)</f>
        <v>0</v>
      </c>
      <c r="T89" s="60" cm="1">
        <f t="array" aca="1" ref="T89" ca="1">IFERROR(INDEX($E76:$AH76, MAX(1,COLUMN(T89) - MATCH("Yes",$E87:$AH87,0))), 0)</f>
        <v>0</v>
      </c>
      <c r="U89" s="60" cm="1">
        <f t="array" aca="1" ref="U89" ca="1">IFERROR(INDEX($E76:$AH76, MAX(1,COLUMN(U89) - MATCH("Yes",$E87:$AH87,0))), 0)</f>
        <v>0</v>
      </c>
      <c r="V89" s="60" cm="1">
        <f t="array" aca="1" ref="V89" ca="1">IFERROR(INDEX($E76:$AH76, MAX(1,COLUMN(V89) - MATCH("Yes",$E87:$AH87,0))), 0)</f>
        <v>0</v>
      </c>
      <c r="W89" s="60" cm="1">
        <f t="array" aca="1" ref="W89" ca="1">IFERROR(INDEX($E76:$AH76, MAX(1,COLUMN(W89) - MATCH("Yes",$E87:$AH87,0))), 0)</f>
        <v>0</v>
      </c>
      <c r="X89" s="60" cm="1">
        <f t="array" aca="1" ref="X89" ca="1">IFERROR(INDEX($E76:$AH76, MAX(1,COLUMN(X89) - MATCH("Yes",$E87:$AH87,0))), 0)</f>
        <v>0</v>
      </c>
      <c r="Y89" s="60" cm="1">
        <f t="array" aca="1" ref="Y89" ca="1">IFERROR(INDEX($E76:$AH76, MAX(1,COLUMN(Y89) - MATCH("Yes",$E87:$AH87,0))), 0)</f>
        <v>0</v>
      </c>
      <c r="Z89" s="60" cm="1">
        <f t="array" aca="1" ref="Z89" ca="1">IFERROR(INDEX($E76:$AH76, MAX(1,COLUMN(Z89) - MATCH("Yes",$E87:$AH87,0))), 0)</f>
        <v>0</v>
      </c>
      <c r="AA89" s="60" cm="1">
        <f t="array" aca="1" ref="AA89" ca="1">IFERROR(INDEX($E76:$AH76, MAX(1,COLUMN(AA89) - MATCH("Yes",$E87:$AH87,0))), 0)</f>
        <v>0</v>
      </c>
      <c r="AB89" s="60" cm="1">
        <f t="array" aca="1" ref="AB89" ca="1">IFERROR(INDEX($E76:$AH76, MAX(1,COLUMN(AB89) - MATCH("Yes",$E87:$AH87,0))), 0)</f>
        <v>0</v>
      </c>
      <c r="AC89" s="60" cm="1">
        <f t="array" aca="1" ref="AC89" ca="1">IFERROR(INDEX($E76:$AH76, MAX(1,COLUMN(AC89) - MATCH("Yes",$E87:$AH87,0))), 0)</f>
        <v>0</v>
      </c>
      <c r="AD89" s="60" cm="1">
        <f t="array" aca="1" ref="AD89" ca="1">IFERROR(INDEX($E76:$AH76, MAX(1,COLUMN(AD89) - MATCH("Yes",$E87:$AH87,0))), 0)</f>
        <v>0</v>
      </c>
      <c r="AE89" s="60" cm="1">
        <f t="array" aca="1" ref="AE89" ca="1">IFERROR(INDEX($E76:$AH76, MAX(1,COLUMN(AE89) - MATCH("Yes",$E87:$AH87,0))), 0)</f>
        <v>0</v>
      </c>
      <c r="AF89" s="60" cm="1">
        <f t="array" aca="1" ref="AF89" ca="1">IFERROR(INDEX($E76:$AH76, MAX(1,COLUMN(AF89) - MATCH("Yes",$E87:$AH87,0))), 0)</f>
        <v>0</v>
      </c>
      <c r="AG89" s="60" cm="1">
        <f t="array" aca="1" ref="AG89" ca="1">IFERROR(INDEX($E76:$AH76, MAX(1,COLUMN(AG89) - MATCH("Yes",$E87:$AH87,0))), 0)</f>
        <v>0</v>
      </c>
      <c r="AH89" s="60" cm="1">
        <f t="array" aca="1" ref="AH89" ca="1">IFERROR(INDEX($E76:$AH76, MAX(1,COLUMN(AH89) - MATCH("Yes",$E87:$AH87,0))), 0)</f>
        <v>0</v>
      </c>
    </row>
    <row r="90" spans="1:34" ht="14.4" customHeight="1" x14ac:dyDescent="0.3">
      <c r="A90" s="241"/>
      <c r="B90" s="229">
        <f t="shared" ref="B90:B91" ca="1" si="32">E90+NPV(HLOOKUP($C$3,$C$7:$E$9,2,FALSE),F90:AH90)</f>
        <v>0</v>
      </c>
      <c r="C90" s="229">
        <f t="shared" ref="C90:C91" ca="1" si="33">SUM(E90:AH90)</f>
        <v>0</v>
      </c>
      <c r="D90" t="s">
        <v>97</v>
      </c>
      <c r="E90" s="60">
        <f t="shared" ref="E90:AH90" ca="1" si="34">IF(SUM(E86:AH86)=0, E77, PRODUCT(E77*E86))</f>
        <v>0</v>
      </c>
      <c r="F90" s="60">
        <f t="shared" ca="1" si="34"/>
        <v>0</v>
      </c>
      <c r="G90" s="54">
        <f t="shared" ca="1" si="34"/>
        <v>0</v>
      </c>
      <c r="H90" s="230">
        <f t="shared" ca="1" si="34"/>
        <v>0</v>
      </c>
      <c r="I90" s="230">
        <f t="shared" ca="1" si="34"/>
        <v>0</v>
      </c>
      <c r="J90" s="230">
        <f t="shared" ca="1" si="34"/>
        <v>0</v>
      </c>
      <c r="K90" s="56">
        <f t="shared" ca="1" si="34"/>
        <v>0</v>
      </c>
      <c r="L90" s="60">
        <f ca="1">IF(SUM(L86:AO86)=0, L77, PRODUCT(L77*L86))</f>
        <v>0</v>
      </c>
      <c r="M90" s="60">
        <f t="shared" ca="1" si="34"/>
        <v>0</v>
      </c>
      <c r="N90" s="60">
        <f t="shared" ca="1" si="34"/>
        <v>0</v>
      </c>
      <c r="O90" s="60">
        <f t="shared" ca="1" si="34"/>
        <v>0</v>
      </c>
      <c r="P90" s="60">
        <f t="shared" ca="1" si="34"/>
        <v>0</v>
      </c>
      <c r="Q90" s="60">
        <f t="shared" ca="1" si="34"/>
        <v>0</v>
      </c>
      <c r="R90" s="60">
        <f t="shared" ca="1" si="34"/>
        <v>0</v>
      </c>
      <c r="S90" s="60">
        <f t="shared" ca="1" si="34"/>
        <v>0</v>
      </c>
      <c r="T90" s="60">
        <f t="shared" ca="1" si="34"/>
        <v>0</v>
      </c>
      <c r="U90" s="60">
        <f t="shared" ca="1" si="34"/>
        <v>0</v>
      </c>
      <c r="V90" s="60">
        <f t="shared" ca="1" si="34"/>
        <v>0</v>
      </c>
      <c r="W90" s="60">
        <f t="shared" ca="1" si="34"/>
        <v>0</v>
      </c>
      <c r="X90" s="60">
        <f t="shared" ca="1" si="34"/>
        <v>0</v>
      </c>
      <c r="Y90" s="60">
        <f t="shared" ca="1" si="34"/>
        <v>0</v>
      </c>
      <c r="Z90" s="60">
        <f t="shared" ca="1" si="34"/>
        <v>0</v>
      </c>
      <c r="AA90" s="60">
        <f t="shared" ca="1" si="34"/>
        <v>0</v>
      </c>
      <c r="AB90" s="60">
        <f t="shared" ca="1" si="34"/>
        <v>0</v>
      </c>
      <c r="AC90" s="60">
        <f t="shared" ca="1" si="34"/>
        <v>0</v>
      </c>
      <c r="AD90" s="60">
        <f t="shared" ca="1" si="34"/>
        <v>0</v>
      </c>
      <c r="AE90" s="60">
        <f t="shared" ca="1" si="34"/>
        <v>0</v>
      </c>
      <c r="AF90" s="60">
        <f t="shared" ca="1" si="34"/>
        <v>0</v>
      </c>
      <c r="AG90" s="60">
        <f t="shared" ca="1" si="34"/>
        <v>0</v>
      </c>
      <c r="AH90" s="60">
        <f t="shared" ca="1" si="34"/>
        <v>0</v>
      </c>
    </row>
    <row r="91" spans="1:34" ht="14.4" customHeight="1" x14ac:dyDescent="0.3">
      <c r="A91" s="241"/>
      <c r="B91" s="229">
        <f t="shared" ca="1" si="32"/>
        <v>0</v>
      </c>
      <c r="C91" s="229">
        <f t="shared" ca="1" si="33"/>
        <v>0</v>
      </c>
      <c r="D91" t="s">
        <v>401</v>
      </c>
      <c r="E91" s="60">
        <f t="shared" ref="E91:AH91" ca="1" si="35">IF(SUM(E86:AH86)=0, E77, PRODUCT(E78*E86))</f>
        <v>0</v>
      </c>
      <c r="F91" s="60">
        <f t="shared" ca="1" si="35"/>
        <v>0</v>
      </c>
      <c r="G91" s="54">
        <f t="shared" ca="1" si="35"/>
        <v>0</v>
      </c>
      <c r="H91" s="230">
        <f t="shared" ca="1" si="35"/>
        <v>0</v>
      </c>
      <c r="I91" s="230">
        <f t="shared" ca="1" si="35"/>
        <v>0</v>
      </c>
      <c r="J91" s="230">
        <f t="shared" ca="1" si="35"/>
        <v>0</v>
      </c>
      <c r="K91" s="56">
        <f t="shared" ca="1" si="35"/>
        <v>0</v>
      </c>
      <c r="L91" s="60">
        <f t="shared" ca="1" si="35"/>
        <v>0</v>
      </c>
      <c r="M91" s="60">
        <f t="shared" ca="1" si="35"/>
        <v>0</v>
      </c>
      <c r="N91" s="60">
        <f t="shared" ca="1" si="35"/>
        <v>0</v>
      </c>
      <c r="O91" s="60">
        <f t="shared" ca="1" si="35"/>
        <v>0</v>
      </c>
      <c r="P91" s="60">
        <f t="shared" ca="1" si="35"/>
        <v>0</v>
      </c>
      <c r="Q91" s="60">
        <f t="shared" ca="1" si="35"/>
        <v>0</v>
      </c>
      <c r="R91" s="60">
        <f t="shared" ca="1" si="35"/>
        <v>0</v>
      </c>
      <c r="S91" s="60">
        <f t="shared" ca="1" si="35"/>
        <v>0</v>
      </c>
      <c r="T91" s="60">
        <f t="shared" ca="1" si="35"/>
        <v>0</v>
      </c>
      <c r="U91" s="60">
        <f t="shared" ca="1" si="35"/>
        <v>0</v>
      </c>
      <c r="V91" s="60">
        <f t="shared" ca="1" si="35"/>
        <v>0</v>
      </c>
      <c r="W91" s="60">
        <f t="shared" ca="1" si="35"/>
        <v>0</v>
      </c>
      <c r="X91" s="60">
        <f t="shared" ca="1" si="35"/>
        <v>0</v>
      </c>
      <c r="Y91" s="60">
        <f t="shared" ca="1" si="35"/>
        <v>0</v>
      </c>
      <c r="Z91" s="60">
        <f t="shared" ca="1" si="35"/>
        <v>0</v>
      </c>
      <c r="AA91" s="60">
        <f t="shared" ca="1" si="35"/>
        <v>0</v>
      </c>
      <c r="AB91" s="60">
        <f t="shared" ca="1" si="35"/>
        <v>0</v>
      </c>
      <c r="AC91" s="60">
        <f t="shared" ca="1" si="35"/>
        <v>0</v>
      </c>
      <c r="AD91" s="60">
        <f t="shared" ca="1" si="35"/>
        <v>0</v>
      </c>
      <c r="AE91" s="60">
        <f t="shared" ca="1" si="35"/>
        <v>0</v>
      </c>
      <c r="AF91" s="60">
        <f t="shared" ca="1" si="35"/>
        <v>0</v>
      </c>
      <c r="AG91" s="60">
        <f t="shared" ca="1" si="35"/>
        <v>0</v>
      </c>
      <c r="AH91" s="60">
        <f t="shared" ca="1" si="35"/>
        <v>0</v>
      </c>
    </row>
    <row r="92" spans="1:34" ht="14.4" customHeight="1" x14ac:dyDescent="0.3">
      <c r="A92" s="241"/>
      <c r="B92" s="229">
        <f ca="1">E92+NPV(HLOOKUP($C$3,$C$7:$E$9,2,FALSE),F92:AH92)</f>
        <v>0</v>
      </c>
      <c r="C92" s="229">
        <f ca="1">SUM(E92:AH92)</f>
        <v>0</v>
      </c>
      <c r="D92" t="s">
        <v>402</v>
      </c>
      <c r="E92" s="45">
        <f t="shared" ref="E92:AH92" ca="1" si="36">E91-SUM(E89:E90)</f>
        <v>0</v>
      </c>
      <c r="F92" s="45">
        <f t="shared" ca="1" si="36"/>
        <v>0</v>
      </c>
      <c r="G92" s="54">
        <f t="shared" ca="1" si="36"/>
        <v>0</v>
      </c>
      <c r="H92" s="55">
        <f t="shared" ca="1" si="36"/>
        <v>0</v>
      </c>
      <c r="I92" s="55">
        <f t="shared" ca="1" si="36"/>
        <v>0</v>
      </c>
      <c r="J92" s="55">
        <f t="shared" ca="1" si="36"/>
        <v>0</v>
      </c>
      <c r="K92" s="56">
        <f t="shared" ca="1" si="36"/>
        <v>0</v>
      </c>
      <c r="L92" s="45">
        <f t="shared" ca="1" si="36"/>
        <v>0</v>
      </c>
      <c r="M92" s="60">
        <f t="shared" ca="1" si="36"/>
        <v>0</v>
      </c>
      <c r="N92" s="60">
        <f t="shared" ca="1" si="36"/>
        <v>0</v>
      </c>
      <c r="O92" s="60">
        <f t="shared" ca="1" si="36"/>
        <v>0</v>
      </c>
      <c r="P92" s="60">
        <f t="shared" ca="1" si="36"/>
        <v>0</v>
      </c>
      <c r="Q92" s="60">
        <f t="shared" ca="1" si="36"/>
        <v>0</v>
      </c>
      <c r="R92" s="60">
        <f t="shared" ca="1" si="36"/>
        <v>0</v>
      </c>
      <c r="S92" s="60">
        <f t="shared" ca="1" si="36"/>
        <v>0</v>
      </c>
      <c r="T92" s="60">
        <f t="shared" ca="1" si="36"/>
        <v>0</v>
      </c>
      <c r="U92" s="60">
        <f t="shared" ca="1" si="36"/>
        <v>0</v>
      </c>
      <c r="V92" s="60">
        <f t="shared" ca="1" si="36"/>
        <v>0</v>
      </c>
      <c r="W92" s="60">
        <f t="shared" ca="1" si="36"/>
        <v>0</v>
      </c>
      <c r="X92" s="60">
        <f t="shared" ca="1" si="36"/>
        <v>0</v>
      </c>
      <c r="Y92" s="60">
        <f t="shared" ca="1" si="36"/>
        <v>0</v>
      </c>
      <c r="Z92" s="60">
        <f t="shared" ca="1" si="36"/>
        <v>0</v>
      </c>
      <c r="AA92" s="60">
        <f t="shared" ca="1" si="36"/>
        <v>0</v>
      </c>
      <c r="AB92" s="60">
        <f t="shared" ca="1" si="36"/>
        <v>0</v>
      </c>
      <c r="AC92" s="60">
        <f t="shared" ca="1" si="36"/>
        <v>0</v>
      </c>
      <c r="AD92" s="60">
        <f t="shared" ca="1" si="36"/>
        <v>0</v>
      </c>
      <c r="AE92" s="60">
        <f t="shared" ca="1" si="36"/>
        <v>0</v>
      </c>
      <c r="AF92" s="60">
        <f t="shared" ca="1" si="36"/>
        <v>0</v>
      </c>
      <c r="AG92" s="60">
        <f t="shared" ca="1" si="36"/>
        <v>0</v>
      </c>
      <c r="AH92" s="60">
        <f t="shared" ca="1" si="36"/>
        <v>0</v>
      </c>
    </row>
    <row r="93" spans="1:34" ht="14.4" customHeight="1" thickBot="1" x14ac:dyDescent="0.35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211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42" t="s">
        <v>403</v>
      </c>
      <c r="B95" s="41" t="s">
        <v>220</v>
      </c>
      <c r="C95" s="41" t="s">
        <v>203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33">
        <f ca="1">E96+NPV(HLOOKUP($C$3,$C$7:$E$9,2,FALSE),F96:AH96)</f>
        <v>0</v>
      </c>
      <c r="C96" s="233">
        <f ca="1">SUM(E96:AH96)</f>
        <v>0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0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 ca="1">HLOOKUP($C$4,$C$7:$E$9,3,FALSE)*'2.3.1 Cost_Sum'!M108</f>
        <v>0</v>
      </c>
      <c r="M96" s="60">
        <f ca="1">HLOOKUP($C$4,$C$7:$E$9,3,FALSE)*'2.3.1 Cost_Sum'!N108</f>
        <v>0</v>
      </c>
      <c r="N96" s="60">
        <f ca="1">HLOOKUP($C$4,$C$7:$E$9,3,FALSE)*'2.3.1 Cost_Sum'!O108</f>
        <v>0</v>
      </c>
      <c r="O96" s="60">
        <f ca="1">HLOOKUP($C$4,$C$7:$E$9,3,FALSE)*'2.3.1 Cost_Sum'!P108</f>
        <v>0</v>
      </c>
      <c r="P96" s="60">
        <f ca="1">HLOOKUP($C$4,$C$7:$E$9,3,FALSE)*'2.3.1 Cost_Sum'!Q108</f>
        <v>0</v>
      </c>
      <c r="Q96" s="60">
        <f ca="1">HLOOKUP($C$4,$C$7:$E$9,3,FALSE)*'2.3.1 Cost_Sum'!R108</f>
        <v>0</v>
      </c>
      <c r="R96" s="60">
        <f ca="1">HLOOKUP($C$4,$C$7:$E$9,3,FALSE)*'2.3.1 Cost_Sum'!S108</f>
        <v>0</v>
      </c>
      <c r="S96" s="60">
        <f ca="1">HLOOKUP($C$4,$C$7:$E$9,3,FALSE)*'2.3.1 Cost_Sum'!T108</f>
        <v>0</v>
      </c>
      <c r="T96" s="60">
        <f ca="1">HLOOKUP($C$4,$C$7:$E$9,3,FALSE)*'2.3.1 Cost_Sum'!U108</f>
        <v>0</v>
      </c>
      <c r="U96" s="60">
        <f ca="1">HLOOKUP($C$4,$C$7:$E$9,3,FALSE)*'2.3.1 Cost_Sum'!V108</f>
        <v>0</v>
      </c>
      <c r="V96" s="60">
        <f ca="1">HLOOKUP($C$4,$C$7:$E$9,3,FALSE)*'2.3.1 Cost_Sum'!W108</f>
        <v>0</v>
      </c>
      <c r="W96" s="60">
        <f ca="1">HLOOKUP($C$4,$C$7:$E$9,3,FALSE)*'2.3.1 Cost_Sum'!X108</f>
        <v>0</v>
      </c>
      <c r="X96" s="60">
        <f ca="1">HLOOKUP($C$4,$C$7:$E$9,3,FALSE)*'2.3.1 Cost_Sum'!Y108</f>
        <v>0</v>
      </c>
      <c r="Y96" s="60">
        <f ca="1">HLOOKUP($C$4,$C$7:$E$9,3,FALSE)*'2.3.1 Cost_Sum'!Z108</f>
        <v>0</v>
      </c>
      <c r="Z96" s="60">
        <f ca="1">HLOOKUP($C$4,$C$7:$E$9,3,FALSE)*'2.3.1 Cost_Sum'!AA108</f>
        <v>0</v>
      </c>
      <c r="AA96" s="60">
        <f ca="1">HLOOKUP($C$4,$C$7:$E$9,3,FALSE)*'2.3.1 Cost_Sum'!AB108</f>
        <v>0</v>
      </c>
      <c r="AB96" s="60">
        <f ca="1">HLOOKUP($C$4,$C$7:$E$9,3,FALSE)*'2.3.1 Cost_Sum'!AC108</f>
        <v>0</v>
      </c>
      <c r="AC96" s="60">
        <f ca="1">HLOOKUP($C$4,$C$7:$E$9,3,FALSE)*'2.3.1 Cost_Sum'!AD108</f>
        <v>0</v>
      </c>
      <c r="AD96" s="60">
        <f ca="1">HLOOKUP($C$4,$C$7:$E$9,3,FALSE)*'2.3.1 Cost_Sum'!AE108</f>
        <v>0</v>
      </c>
      <c r="AE96" s="60">
        <f ca="1">HLOOKUP($C$4,$C$7:$E$9,3,FALSE)*'2.3.1 Cost_Sum'!AF108</f>
        <v>0</v>
      </c>
      <c r="AF96" s="60">
        <f ca="1">HLOOKUP($C$4,$C$7:$E$9,3,FALSE)*'2.3.1 Cost_Sum'!AG108</f>
        <v>0</v>
      </c>
      <c r="AG96" s="60">
        <f ca="1">HLOOKUP($C$4,$C$7:$E$9,3,FALSE)*'2.3.1 Cost_Sum'!AH108</f>
        <v>0</v>
      </c>
      <c r="AH96" s="60">
        <f ca="1">HLOOKUP($C$4,$C$7:$E$9,3,FALSE)*'2.3.1 Cost_Sum'!AI108</f>
        <v>0</v>
      </c>
    </row>
    <row r="97" spans="1:34" ht="14.4" customHeight="1" x14ac:dyDescent="0.3">
      <c r="B97" s="229">
        <f t="shared" ref="B97:B98" si="37">E97+NPV(HLOOKUP($C$3,$C$7:$E$9,2,FALSE),F97:AH97)</f>
        <v>12.098043292874044</v>
      </c>
      <c r="C97" s="229">
        <f t="shared" ref="C97:C98" si="38">SUM(E97:AH97)</f>
        <v>23.813973369499241</v>
      </c>
      <c r="D97" t="s">
        <v>97</v>
      </c>
      <c r="E97" s="60">
        <f>HLOOKUP($C$4,$C$7:$E$9,3,FALSE)*'2.3.1 Cost_Sum'!F109</f>
        <v>0.79379911231664169</v>
      </c>
      <c r="F97" s="53">
        <f>HLOOKUP($C$4,$C$7:$E$9,3,FALSE)*'2.3.1 Cost_Sum'!G109</f>
        <v>0.79379911231664169</v>
      </c>
      <c r="G97" s="54">
        <f>HLOOKUP($C$4,$C$7:$E$9,3,FALSE)*'2.3.1 Cost_Sum'!H109</f>
        <v>0.79379911231664169</v>
      </c>
      <c r="H97" s="55">
        <f>HLOOKUP($C$4,$C$7:$E$9,3,FALSE)*'2.3.1 Cost_Sum'!I109</f>
        <v>0.79379911231664169</v>
      </c>
      <c r="I97" s="55">
        <f>HLOOKUP($C$4,$C$7:$E$9,3,FALSE)*'2.3.1 Cost_Sum'!J109</f>
        <v>0.79379911231664169</v>
      </c>
      <c r="J97" s="55">
        <f>HLOOKUP($C$4,$C$7:$E$9,3,FALSE)*'2.3.1 Cost_Sum'!K109</f>
        <v>0.79379911231664169</v>
      </c>
      <c r="K97" s="56">
        <f>HLOOKUP($C$4,$C$7:$E$9,3,FALSE)*'2.3.1 Cost_Sum'!L109</f>
        <v>0.79379911231664169</v>
      </c>
      <c r="L97" s="60">
        <f>HLOOKUP($C$4,$C$7:$E$9,3,FALSE)*'2.3.1 Cost_Sum'!M109</f>
        <v>0.79379911231664169</v>
      </c>
      <c r="M97" s="60">
        <f>HLOOKUP($C$4,$C$7:$E$9,3,FALSE)*'2.3.1 Cost_Sum'!N109</f>
        <v>0.79379911231664169</v>
      </c>
      <c r="N97" s="60">
        <f>HLOOKUP($C$4,$C$7:$E$9,3,FALSE)*'2.3.1 Cost_Sum'!O109</f>
        <v>0.79379911231664169</v>
      </c>
      <c r="O97" s="60">
        <f>HLOOKUP($C$4,$C$7:$E$9,3,FALSE)*'2.3.1 Cost_Sum'!P109</f>
        <v>0.79379911231664169</v>
      </c>
      <c r="P97" s="60">
        <f>HLOOKUP($C$4,$C$7:$E$9,3,FALSE)*'2.3.1 Cost_Sum'!Q109</f>
        <v>0.79379911231664169</v>
      </c>
      <c r="Q97" s="60">
        <f>HLOOKUP($C$4,$C$7:$E$9,3,FALSE)*'2.3.1 Cost_Sum'!R109</f>
        <v>0.79379911231664169</v>
      </c>
      <c r="R97" s="60">
        <f>HLOOKUP($C$4,$C$7:$E$9,3,FALSE)*'2.3.1 Cost_Sum'!S109</f>
        <v>0.79379911231664169</v>
      </c>
      <c r="S97" s="60">
        <f>HLOOKUP($C$4,$C$7:$E$9,3,FALSE)*'2.3.1 Cost_Sum'!T109</f>
        <v>0.79379911231664169</v>
      </c>
      <c r="T97" s="60">
        <f>HLOOKUP($C$4,$C$7:$E$9,3,FALSE)*'2.3.1 Cost_Sum'!U109</f>
        <v>0.79379911231664169</v>
      </c>
      <c r="U97" s="60">
        <f>HLOOKUP($C$4,$C$7:$E$9,3,FALSE)*'2.3.1 Cost_Sum'!V109</f>
        <v>0.79379911231664169</v>
      </c>
      <c r="V97" s="60">
        <f>HLOOKUP($C$4,$C$7:$E$9,3,FALSE)*'2.3.1 Cost_Sum'!W109</f>
        <v>0.79379911231664169</v>
      </c>
      <c r="W97" s="60">
        <f>HLOOKUP($C$4,$C$7:$E$9,3,FALSE)*'2.3.1 Cost_Sum'!X109</f>
        <v>0.79379911231664169</v>
      </c>
      <c r="X97" s="60">
        <f>HLOOKUP($C$4,$C$7:$E$9,3,FALSE)*'2.3.1 Cost_Sum'!Y109</f>
        <v>0.79379911231664169</v>
      </c>
      <c r="Y97" s="60">
        <f>HLOOKUP($C$4,$C$7:$E$9,3,FALSE)*'2.3.1 Cost_Sum'!Z109</f>
        <v>0.79379911231664169</v>
      </c>
      <c r="Z97" s="60">
        <f>HLOOKUP($C$4,$C$7:$E$9,3,FALSE)*'2.3.1 Cost_Sum'!AA109</f>
        <v>0.79379911231664169</v>
      </c>
      <c r="AA97" s="60">
        <f>HLOOKUP($C$4,$C$7:$E$9,3,FALSE)*'2.3.1 Cost_Sum'!AB109</f>
        <v>0.79379911231664169</v>
      </c>
      <c r="AB97" s="60">
        <f>HLOOKUP($C$4,$C$7:$E$9,3,FALSE)*'2.3.1 Cost_Sum'!AC109</f>
        <v>0.79379911231664169</v>
      </c>
      <c r="AC97" s="60">
        <f>HLOOKUP($C$4,$C$7:$E$9,3,FALSE)*'2.3.1 Cost_Sum'!AD109</f>
        <v>0.79379911231664169</v>
      </c>
      <c r="AD97" s="60">
        <f>HLOOKUP($C$4,$C$7:$E$9,3,FALSE)*'2.3.1 Cost_Sum'!AE109</f>
        <v>0.79379911231664169</v>
      </c>
      <c r="AE97" s="60">
        <f>HLOOKUP($C$4,$C$7:$E$9,3,FALSE)*'2.3.1 Cost_Sum'!AF109</f>
        <v>0.79379911231664169</v>
      </c>
      <c r="AF97" s="60">
        <f>HLOOKUP($C$4,$C$7:$E$9,3,FALSE)*'2.3.1 Cost_Sum'!AG109</f>
        <v>0.79379911231664169</v>
      </c>
      <c r="AG97" s="60">
        <f>HLOOKUP($C$4,$C$7:$E$9,3,FALSE)*'2.3.1 Cost_Sum'!AH109</f>
        <v>0.79379911231664169</v>
      </c>
      <c r="AH97" s="60">
        <f>HLOOKUP($C$4,$C$7:$E$9,3,FALSE)*'2.3.1 Cost_Sum'!AI109</f>
        <v>0.79379911231664169</v>
      </c>
    </row>
    <row r="98" spans="1:34" ht="14.4" customHeight="1" x14ac:dyDescent="0.3">
      <c r="B98" s="229">
        <f t="shared" si="37"/>
        <v>15.12255411609255</v>
      </c>
      <c r="C98" s="229">
        <f t="shared" si="38"/>
        <v>29.767466711874071</v>
      </c>
      <c r="D98" t="s">
        <v>401</v>
      </c>
      <c r="E98" s="60">
        <f t="shared" ref="E98:AH98" si="39">IF(E$97&lt;&gt;0,E$32-E102,0)</f>
        <v>0.992248890395802</v>
      </c>
      <c r="F98" s="53">
        <f t="shared" si="39"/>
        <v>0.992248890395802</v>
      </c>
      <c r="G98" s="54">
        <f t="shared" si="39"/>
        <v>0.992248890395802</v>
      </c>
      <c r="H98" s="55">
        <f t="shared" si="39"/>
        <v>0.992248890395802</v>
      </c>
      <c r="I98" s="55">
        <f t="shared" si="39"/>
        <v>0.992248890395802</v>
      </c>
      <c r="J98" s="55">
        <f t="shared" si="39"/>
        <v>0.992248890395802</v>
      </c>
      <c r="K98" s="56">
        <f t="shared" si="39"/>
        <v>0.992248890395802</v>
      </c>
      <c r="L98" s="60">
        <f t="shared" si="39"/>
        <v>0.992248890395802</v>
      </c>
      <c r="M98" s="60">
        <f t="shared" si="39"/>
        <v>0.992248890395802</v>
      </c>
      <c r="N98" s="60">
        <f t="shared" si="39"/>
        <v>0.992248890395802</v>
      </c>
      <c r="O98" s="60">
        <f t="shared" si="39"/>
        <v>0.992248890395802</v>
      </c>
      <c r="P98" s="60">
        <f t="shared" si="39"/>
        <v>0.992248890395802</v>
      </c>
      <c r="Q98" s="60">
        <f t="shared" si="39"/>
        <v>0.992248890395802</v>
      </c>
      <c r="R98" s="60">
        <f t="shared" si="39"/>
        <v>0.992248890395802</v>
      </c>
      <c r="S98" s="60">
        <f t="shared" si="39"/>
        <v>0.992248890395802</v>
      </c>
      <c r="T98" s="60">
        <f t="shared" si="39"/>
        <v>0.992248890395802</v>
      </c>
      <c r="U98" s="60">
        <f t="shared" si="39"/>
        <v>0.992248890395802</v>
      </c>
      <c r="V98" s="60">
        <f t="shared" si="39"/>
        <v>0.992248890395802</v>
      </c>
      <c r="W98" s="60">
        <f t="shared" si="39"/>
        <v>0.992248890395802</v>
      </c>
      <c r="X98" s="60">
        <f t="shared" si="39"/>
        <v>0.992248890395802</v>
      </c>
      <c r="Y98" s="60">
        <f t="shared" si="39"/>
        <v>0.992248890395802</v>
      </c>
      <c r="Z98" s="60">
        <f t="shared" si="39"/>
        <v>0.992248890395802</v>
      </c>
      <c r="AA98" s="60">
        <f t="shared" si="39"/>
        <v>0.992248890395802</v>
      </c>
      <c r="AB98" s="60">
        <f t="shared" si="39"/>
        <v>0.992248890395802</v>
      </c>
      <c r="AC98" s="60">
        <f t="shared" si="39"/>
        <v>0.992248890395802</v>
      </c>
      <c r="AD98" s="60">
        <f t="shared" si="39"/>
        <v>0.992248890395802</v>
      </c>
      <c r="AE98" s="60">
        <f t="shared" si="39"/>
        <v>0.992248890395802</v>
      </c>
      <c r="AF98" s="60">
        <f t="shared" si="39"/>
        <v>0.992248890395802</v>
      </c>
      <c r="AG98" s="60">
        <f t="shared" si="39"/>
        <v>0.992248890395802</v>
      </c>
      <c r="AH98" s="60">
        <f t="shared" si="39"/>
        <v>0.992248890395802</v>
      </c>
    </row>
    <row r="99" spans="1:34" ht="14.4" customHeight="1" x14ac:dyDescent="0.3">
      <c r="B99" s="229">
        <f ca="1">E99+NPV(HLOOKUP($C$3,$C$7:$E$9,2,FALSE),F99:AH99)</f>
        <v>3.0245108232185096</v>
      </c>
      <c r="C99" s="229">
        <f ca="1">SUM(E99:AH99)</f>
        <v>5.9534933423748093</v>
      </c>
      <c r="D99" t="s">
        <v>402</v>
      </c>
      <c r="E99" s="45">
        <f>E98-SUM(E96:E97)</f>
        <v>0.19844977807916031</v>
      </c>
      <c r="F99" s="45">
        <f t="shared" ref="F99:AH99" si="40">F98-SUM(F96:F97)</f>
        <v>0.19844977807916031</v>
      </c>
      <c r="G99" s="46">
        <f t="shared" si="40"/>
        <v>0.19844977807916031</v>
      </c>
      <c r="H99" s="55">
        <f>H98-SUM(H96:H97)</f>
        <v>0.19844977807916031</v>
      </c>
      <c r="I99" s="55">
        <f t="shared" si="40"/>
        <v>0.19844977807916031</v>
      </c>
      <c r="J99" s="55">
        <f t="shared" si="40"/>
        <v>0.19844977807916031</v>
      </c>
      <c r="K99" s="56">
        <f t="shared" si="40"/>
        <v>0.19844977807916031</v>
      </c>
      <c r="L99" s="45">
        <f t="shared" ca="1" si="40"/>
        <v>0.19844977807916031</v>
      </c>
      <c r="M99" s="45">
        <f t="shared" ca="1" si="40"/>
        <v>0.19844977807916031</v>
      </c>
      <c r="N99" s="45">
        <f t="shared" ca="1" si="40"/>
        <v>0.19844977807916031</v>
      </c>
      <c r="O99" s="45">
        <f t="shared" ca="1" si="40"/>
        <v>0.19844977807916031</v>
      </c>
      <c r="P99" s="45">
        <f t="shared" ca="1" si="40"/>
        <v>0.19844977807916031</v>
      </c>
      <c r="Q99" s="45">
        <f t="shared" ca="1" si="40"/>
        <v>0.19844977807916031</v>
      </c>
      <c r="R99" s="45">
        <f t="shared" ca="1" si="40"/>
        <v>0.19844977807916031</v>
      </c>
      <c r="S99" s="45">
        <f t="shared" ca="1" si="40"/>
        <v>0.19844977807916031</v>
      </c>
      <c r="T99" s="45">
        <f t="shared" ca="1" si="40"/>
        <v>0.19844977807916031</v>
      </c>
      <c r="U99" s="45">
        <f t="shared" ca="1" si="40"/>
        <v>0.19844977807916031</v>
      </c>
      <c r="V99" s="45">
        <f t="shared" ca="1" si="40"/>
        <v>0.19844977807916031</v>
      </c>
      <c r="W99" s="45">
        <f t="shared" ca="1" si="40"/>
        <v>0.19844977807916031</v>
      </c>
      <c r="X99" s="45">
        <f t="shared" ca="1" si="40"/>
        <v>0.19844977807916031</v>
      </c>
      <c r="Y99" s="45">
        <f t="shared" ca="1" si="40"/>
        <v>0.19844977807916031</v>
      </c>
      <c r="Z99" s="45">
        <f t="shared" ca="1" si="40"/>
        <v>0.19844977807916031</v>
      </c>
      <c r="AA99" s="45">
        <f t="shared" ca="1" si="40"/>
        <v>0.19844977807916031</v>
      </c>
      <c r="AB99" s="45">
        <f t="shared" ca="1" si="40"/>
        <v>0.19844977807916031</v>
      </c>
      <c r="AC99" s="45">
        <f t="shared" ca="1" si="40"/>
        <v>0.19844977807916031</v>
      </c>
      <c r="AD99" s="45">
        <f t="shared" ca="1" si="40"/>
        <v>0.19844977807916031</v>
      </c>
      <c r="AE99" s="45">
        <f t="shared" ca="1" si="40"/>
        <v>0.19844977807916031</v>
      </c>
      <c r="AF99" s="45">
        <f t="shared" ca="1" si="40"/>
        <v>0.19844977807916031</v>
      </c>
      <c r="AG99" s="45">
        <f t="shared" ca="1" si="40"/>
        <v>0.19844977807916031</v>
      </c>
      <c r="AH99" s="45">
        <f t="shared" ca="1" si="40"/>
        <v>0.19844977807916031</v>
      </c>
    </row>
    <row r="100" spans="1:34" ht="14.4" customHeight="1" x14ac:dyDescent="0.3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29"/>
      <c r="C102" s="229"/>
      <c r="D102" t="s">
        <v>204</v>
      </c>
      <c r="E102" s="53" cm="1">
        <f t="array" ref="E102:AH102">TRANSPOSE(Option_5_SR_Base)*HLOOKUP($C$5,$C$7:$E$10,4,FALSE)</f>
        <v>0</v>
      </c>
      <c r="F102" s="53">
        <v>0</v>
      </c>
      <c r="G102" s="54">
        <v>0</v>
      </c>
      <c r="H102" s="55">
        <v>0</v>
      </c>
      <c r="I102" s="55">
        <v>0</v>
      </c>
      <c r="J102" s="55">
        <v>0</v>
      </c>
      <c r="K102" s="56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v>0</v>
      </c>
      <c r="Y102" s="45">
        <v>0</v>
      </c>
      <c r="Z102" s="45">
        <v>0</v>
      </c>
      <c r="AA102" s="45">
        <v>0</v>
      </c>
      <c r="AB102" s="45">
        <v>0</v>
      </c>
      <c r="AC102" s="45">
        <v>0</v>
      </c>
      <c r="AD102" s="45">
        <v>0</v>
      </c>
      <c r="AE102" s="45">
        <v>0</v>
      </c>
      <c r="AF102" s="45">
        <v>0</v>
      </c>
      <c r="AG102" s="45">
        <v>0</v>
      </c>
      <c r="AH102" s="45">
        <v>0</v>
      </c>
    </row>
    <row r="103" spans="1:34" ht="14.4" customHeight="1" x14ac:dyDescent="0.3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29"/>
      <c r="C104" s="229"/>
      <c r="D104" t="s">
        <v>404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</v>
      </c>
      <c r="H104" s="230">
        <f>IF(SUM($E96:H96)&lt;=0,0,-PMT($C$8,VLOOKUP($B94,$B$11:$C$16,2,FALSE),$B96))</f>
        <v>0</v>
      </c>
      <c r="I104" s="230">
        <f>IF(SUM($E96:I96)&lt;=0,0,-PMT($C$8,VLOOKUP($B94,$B$11:$C$16,2,FALSE),$B96))</f>
        <v>0</v>
      </c>
      <c r="J104" s="230">
        <f>IF(SUM($E96:J96)&lt;=0,0,-PMT($C$8,VLOOKUP($B94,$B$11:$C$16,2,FALSE),$B96))</f>
        <v>0</v>
      </c>
      <c r="K104" s="56">
        <f>IF(SUM($E96:K96)&lt;=0,0,-PMT($C$8,VLOOKUP($B94,$B$11:$C$16,2,FALSE),$B96))</f>
        <v>0</v>
      </c>
      <c r="L104" s="60">
        <f ca="1">IF(SUM($E96:L96)&lt;=0,0,-PMT($C$8,VLOOKUP($B94,$B$11:$C$16,2,FALSE),$B96))</f>
        <v>0</v>
      </c>
      <c r="M104" s="60">
        <f ca="1">IF(SUM($E96:M96)&lt;=0,0,-PMT($C$8,VLOOKUP($B94,$B$11:$C$16,2,FALSE),$B96))</f>
        <v>0</v>
      </c>
      <c r="N104" s="60">
        <f ca="1">IF(SUM($E96:N96)&lt;=0,0,-PMT($C$8,VLOOKUP($B94,$B$11:$C$16,2,FALSE),$B96))</f>
        <v>0</v>
      </c>
      <c r="O104" s="60">
        <f ca="1">IF(SUM($E96:O96)&lt;=0,0,-PMT($C$8,VLOOKUP($B94,$B$11:$C$16,2,FALSE),$B96))</f>
        <v>0</v>
      </c>
      <c r="P104" s="60">
        <f ca="1">IF(SUM($E96:P96)&lt;=0,0,-PMT($C$8,VLOOKUP($B94,$B$11:$C$16,2,FALSE),$B96))</f>
        <v>0</v>
      </c>
      <c r="Q104" s="60">
        <f ca="1">IF(SUM($E96:Q96)&lt;=0,0,-PMT($C$8,VLOOKUP($B94,$B$11:$C$16,2,FALSE),$B96))</f>
        <v>0</v>
      </c>
      <c r="R104" s="60">
        <f ca="1">IF(SUM($E96:R96)&lt;=0,0,-PMT($C$8,VLOOKUP($B94,$B$11:$C$16,2,FALSE),$B96))</f>
        <v>0</v>
      </c>
      <c r="S104" s="60">
        <f ca="1">IF(SUM($E96:S96)&lt;=0,0,-PMT($C$8,VLOOKUP($B94,$B$11:$C$16,2,FALSE),$B96))</f>
        <v>0</v>
      </c>
      <c r="T104" s="60">
        <f ca="1">IF(SUM($E96:T96)&lt;=0,0,-PMT($C$8,VLOOKUP($B94,$B$11:$C$16,2,FALSE),$B96))</f>
        <v>0</v>
      </c>
      <c r="U104" s="60">
        <f ca="1">IF(SUM($E96:U96)&lt;=0,0,-PMT($C$8,VLOOKUP($B94,$B$11:$C$16,2,FALSE),$B96))</f>
        <v>0</v>
      </c>
      <c r="V104" s="60">
        <f ca="1">IF(SUM($E96:V96)&lt;=0,0,-PMT($C$8,VLOOKUP($B94,$B$11:$C$16,2,FALSE),$B96))</f>
        <v>0</v>
      </c>
      <c r="W104" s="60">
        <f ca="1">IF(SUM($E96:W96)&lt;=0,0,-PMT($C$8,VLOOKUP($B94,$B$11:$C$16,2,FALSE),$B96))</f>
        <v>0</v>
      </c>
      <c r="X104" s="60">
        <f ca="1">IF(SUM($E96:X96)&lt;=0,0,-PMT($C$8,VLOOKUP($B94,$B$11:$C$16,2,FALSE),$B96))</f>
        <v>0</v>
      </c>
      <c r="Y104" s="60">
        <f ca="1">IF(SUM($E96:Y96)&lt;=0,0,-PMT($C$8,VLOOKUP($B94,$B$11:$C$16,2,FALSE),$B96))</f>
        <v>0</v>
      </c>
      <c r="Z104" s="60">
        <f ca="1">IF(SUM($E96:Z96)&lt;=0,0,-PMT($C$8,VLOOKUP($B94,$B$11:$C$16,2,FALSE),$B96))</f>
        <v>0</v>
      </c>
      <c r="AA104" s="60">
        <f ca="1">IF(SUM($E96:AA96)&lt;=0,0,-PMT($C$8,VLOOKUP($B94,$B$11:$C$16,2,FALSE),$B96))</f>
        <v>0</v>
      </c>
      <c r="AB104" s="60">
        <f ca="1">IF(SUM($E96:AB96)&lt;=0,0,-PMT($C$8,VLOOKUP($B94,$B$11:$C$16,2,FALSE),$B96))</f>
        <v>0</v>
      </c>
      <c r="AC104" s="60">
        <f ca="1">IF(SUM($E96:AC96)&lt;=0,0,-PMT($C$8,VLOOKUP($B94,$B$11:$C$16,2,FALSE),$B96))</f>
        <v>0</v>
      </c>
      <c r="AD104" s="60">
        <f ca="1">IF(SUM($E96:AD96)&lt;=0,0,-PMT($C$8,VLOOKUP($B94,$B$11:$C$16,2,FALSE),$B96))</f>
        <v>0</v>
      </c>
      <c r="AE104" s="60">
        <f ca="1">IF(SUM($E96:AE96)&lt;=0,0,-PMT($C$8,VLOOKUP($B94,$B$11:$C$16,2,FALSE),$B96))</f>
        <v>0</v>
      </c>
      <c r="AF104" s="60">
        <f ca="1">IF(SUM($E96:AF96)&lt;=0,0,-PMT($C$8,VLOOKUP($B94,$B$11:$C$16,2,FALSE),$B96))</f>
        <v>0</v>
      </c>
      <c r="AG104" s="60">
        <f ca="1">IF(SUM($E96:AG96)&lt;=0,0,-PMT($C$8,VLOOKUP($B94,$B$11:$C$16,2,FALSE),$B96))</f>
        <v>0</v>
      </c>
      <c r="AH104" s="60">
        <f ca="1">IF(SUM($E96:AH96)&lt;=0,0,-PMT($C$8,VLOOKUP($B94,$B$11:$C$16,2,FALSE),$B96))</f>
        <v>0</v>
      </c>
    </row>
    <row r="105" spans="1:34" ht="14.4" customHeight="1" x14ac:dyDescent="0.3">
      <c r="B105" s="229"/>
      <c r="C105" s="229"/>
      <c r="D105" t="s">
        <v>405</v>
      </c>
      <c r="E105" s="60">
        <f t="shared" ref="E105:AH105" si="41">E104+E97</f>
        <v>0.79379911231664169</v>
      </c>
      <c r="F105" s="60">
        <f t="shared" si="41"/>
        <v>0.79379911231664169</v>
      </c>
      <c r="G105" s="54">
        <f t="shared" si="41"/>
        <v>0.79379911231664169</v>
      </c>
      <c r="H105" s="230">
        <f t="shared" si="41"/>
        <v>0.79379911231664169</v>
      </c>
      <c r="I105" s="230">
        <f t="shared" si="41"/>
        <v>0.79379911231664169</v>
      </c>
      <c r="J105" s="230">
        <f t="shared" si="41"/>
        <v>0.79379911231664169</v>
      </c>
      <c r="K105" s="56">
        <f t="shared" si="41"/>
        <v>0.79379911231664169</v>
      </c>
      <c r="L105" s="60">
        <f t="shared" ca="1" si="41"/>
        <v>0.79379911231664169</v>
      </c>
      <c r="M105" s="60">
        <f t="shared" ca="1" si="41"/>
        <v>0.79379911231664169</v>
      </c>
      <c r="N105" s="60">
        <f t="shared" ca="1" si="41"/>
        <v>0.79379911231664169</v>
      </c>
      <c r="O105" s="60">
        <f t="shared" ca="1" si="41"/>
        <v>0.79379911231664169</v>
      </c>
      <c r="P105" s="60">
        <f t="shared" ca="1" si="41"/>
        <v>0.79379911231664169</v>
      </c>
      <c r="Q105" s="60">
        <f t="shared" ca="1" si="41"/>
        <v>0.79379911231664169</v>
      </c>
      <c r="R105" s="60">
        <f t="shared" ca="1" si="41"/>
        <v>0.79379911231664169</v>
      </c>
      <c r="S105" s="60">
        <f t="shared" ca="1" si="41"/>
        <v>0.79379911231664169</v>
      </c>
      <c r="T105" s="60">
        <f t="shared" ca="1" si="41"/>
        <v>0.79379911231664169</v>
      </c>
      <c r="U105" s="60">
        <f t="shared" ca="1" si="41"/>
        <v>0.79379911231664169</v>
      </c>
      <c r="V105" s="60">
        <f t="shared" ca="1" si="41"/>
        <v>0.79379911231664169</v>
      </c>
      <c r="W105" s="60">
        <f t="shared" ca="1" si="41"/>
        <v>0.79379911231664169</v>
      </c>
      <c r="X105" s="60">
        <f t="shared" ca="1" si="41"/>
        <v>0.79379911231664169</v>
      </c>
      <c r="Y105" s="60">
        <f t="shared" ca="1" si="41"/>
        <v>0.79379911231664169</v>
      </c>
      <c r="Z105" s="60">
        <f t="shared" ca="1" si="41"/>
        <v>0.79379911231664169</v>
      </c>
      <c r="AA105" s="60">
        <f t="shared" ca="1" si="41"/>
        <v>0.79379911231664169</v>
      </c>
      <c r="AB105" s="60">
        <f t="shared" ca="1" si="41"/>
        <v>0.79379911231664169</v>
      </c>
      <c r="AC105" s="60">
        <f t="shared" ca="1" si="41"/>
        <v>0.79379911231664169</v>
      </c>
      <c r="AD105" s="60">
        <f t="shared" ca="1" si="41"/>
        <v>0.79379911231664169</v>
      </c>
      <c r="AE105" s="60">
        <f t="shared" ca="1" si="41"/>
        <v>0.79379911231664169</v>
      </c>
      <c r="AF105" s="60">
        <f t="shared" ca="1" si="41"/>
        <v>0.79379911231664169</v>
      </c>
      <c r="AG105" s="60">
        <f t="shared" ca="1" si="41"/>
        <v>0.79379911231664169</v>
      </c>
      <c r="AH105" s="60">
        <f t="shared" ca="1" si="41"/>
        <v>0.79379911231664169</v>
      </c>
    </row>
    <row r="106" spans="1:34" ht="14.4" customHeight="1" x14ac:dyDescent="0.3">
      <c r="B106" s="229"/>
      <c r="C106" s="229"/>
      <c r="D106" t="s">
        <v>406</v>
      </c>
      <c r="E106" s="60">
        <f t="shared" ref="E106:AH106" si="42">IF(E98&gt;E105,1,0)</f>
        <v>1</v>
      </c>
      <c r="F106" s="60">
        <f t="shared" si="42"/>
        <v>1</v>
      </c>
      <c r="G106" s="54">
        <f t="shared" si="42"/>
        <v>1</v>
      </c>
      <c r="H106" s="230">
        <f t="shared" si="42"/>
        <v>1</v>
      </c>
      <c r="I106" s="230">
        <f t="shared" si="42"/>
        <v>1</v>
      </c>
      <c r="J106" s="230">
        <f t="shared" si="42"/>
        <v>1</v>
      </c>
      <c r="K106" s="56">
        <f t="shared" si="42"/>
        <v>1</v>
      </c>
      <c r="L106" s="60">
        <f t="shared" ca="1" si="42"/>
        <v>1</v>
      </c>
      <c r="M106" s="60">
        <f t="shared" ca="1" si="42"/>
        <v>1</v>
      </c>
      <c r="N106" s="60">
        <f t="shared" ca="1" si="42"/>
        <v>1</v>
      </c>
      <c r="O106" s="60">
        <f t="shared" ca="1" si="42"/>
        <v>1</v>
      </c>
      <c r="P106" s="60">
        <f t="shared" ca="1" si="42"/>
        <v>1</v>
      </c>
      <c r="Q106" s="60">
        <f t="shared" ca="1" si="42"/>
        <v>1</v>
      </c>
      <c r="R106" s="60">
        <f t="shared" ca="1" si="42"/>
        <v>1</v>
      </c>
      <c r="S106" s="60">
        <f t="shared" ca="1" si="42"/>
        <v>1</v>
      </c>
      <c r="T106" s="60">
        <f t="shared" ca="1" si="42"/>
        <v>1</v>
      </c>
      <c r="U106" s="60">
        <f t="shared" ca="1" si="42"/>
        <v>1</v>
      </c>
      <c r="V106" s="60">
        <f t="shared" ca="1" si="42"/>
        <v>1</v>
      </c>
      <c r="W106" s="60">
        <f t="shared" ca="1" si="42"/>
        <v>1</v>
      </c>
      <c r="X106" s="60">
        <f t="shared" ca="1" si="42"/>
        <v>1</v>
      </c>
      <c r="Y106" s="60">
        <f t="shared" ca="1" si="42"/>
        <v>1</v>
      </c>
      <c r="Z106" s="60">
        <f t="shared" ca="1" si="42"/>
        <v>1</v>
      </c>
      <c r="AA106" s="60">
        <f t="shared" ca="1" si="42"/>
        <v>1</v>
      </c>
      <c r="AB106" s="60">
        <f t="shared" ca="1" si="42"/>
        <v>1</v>
      </c>
      <c r="AC106" s="60">
        <f t="shared" ca="1" si="42"/>
        <v>1</v>
      </c>
      <c r="AD106" s="60">
        <f t="shared" ca="1" si="42"/>
        <v>1</v>
      </c>
      <c r="AE106" s="60">
        <f t="shared" ca="1" si="42"/>
        <v>1</v>
      </c>
      <c r="AF106" s="60">
        <f t="shared" ca="1" si="42"/>
        <v>1</v>
      </c>
      <c r="AG106" s="60">
        <f t="shared" ca="1" si="42"/>
        <v>1</v>
      </c>
      <c r="AH106" s="60">
        <f t="shared" ca="1" si="42"/>
        <v>1</v>
      </c>
    </row>
    <row r="107" spans="1:34" x14ac:dyDescent="0.3">
      <c r="B107" s="229"/>
      <c r="C107" s="229"/>
      <c r="D107" t="s">
        <v>227</v>
      </c>
      <c r="E107" s="232" t="str">
        <f>IF(AND(E106=1,SUM($E106:E106)=1),"Yes","-")</f>
        <v>Yes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-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 ca="1">IF(AND(L106=1,SUM($E106:L106)=1),"Yes","-")</f>
        <v>-</v>
      </c>
      <c r="M107" s="232" t="str">
        <f ca="1">IF(AND(M106=1,SUM($E106:M106)=1),"Yes","-")</f>
        <v>-</v>
      </c>
      <c r="N107" s="232" t="str">
        <f ca="1">IF(AND(N106=1,SUM($E106:N106)=1),"Yes","-")</f>
        <v>-</v>
      </c>
      <c r="O107" s="232" t="str">
        <f ca="1">IF(AND(O106=1,SUM($E106:O106)=1),"Yes","-")</f>
        <v>-</v>
      </c>
      <c r="P107" s="232" t="str">
        <f ca="1">IF(AND(P106=1,SUM($E106:P106)=1),"Yes","-")</f>
        <v>-</v>
      </c>
      <c r="Q107" s="232" t="str">
        <f ca="1">IF(AND(Q106=1,SUM($E106:Q106)=1),"Yes","-")</f>
        <v>-</v>
      </c>
      <c r="R107" s="232" t="str">
        <f ca="1">IF(AND(R106=1,SUM($E106:R106)=1),"Yes","-")</f>
        <v>-</v>
      </c>
      <c r="S107" s="232" t="str">
        <f ca="1">IF(AND(S106=1,SUM($E106:S106)=1),"Yes","-")</f>
        <v>-</v>
      </c>
      <c r="T107" s="232" t="str">
        <f ca="1">IF(AND(T106=1,SUM($E106:T106)=1),"Yes","-")</f>
        <v>-</v>
      </c>
      <c r="U107" s="232" t="str">
        <f ca="1">IF(AND(U106=1,SUM($E106:U106)=1),"Yes","-")</f>
        <v>-</v>
      </c>
      <c r="V107" s="232" t="str">
        <f ca="1">IF(AND(V106=1,SUM($E106:V106)=1),"Yes","-")</f>
        <v>-</v>
      </c>
      <c r="W107" s="232" t="str">
        <f ca="1">IF(AND(W106=1,SUM($E106:W106)=1),"Yes","-")</f>
        <v>-</v>
      </c>
      <c r="X107" s="232" t="str">
        <f ca="1">IF(AND(X106=1,SUM($E106:X106)=1),"Yes","-")</f>
        <v>-</v>
      </c>
      <c r="Y107" s="232" t="str">
        <f ca="1">IF(AND(Y106=1,SUM($E106:Y106)=1),"Yes","-")</f>
        <v>-</v>
      </c>
      <c r="Z107" s="232" t="str">
        <f ca="1">IF(AND(Z106=1,SUM($E106:Z106)=1),"Yes","-")</f>
        <v>-</v>
      </c>
      <c r="AA107" s="232" t="str">
        <f ca="1">IF(AND(AA106=1,SUM($E106:AA106)=1),"Yes","-")</f>
        <v>-</v>
      </c>
      <c r="AB107" s="232" t="str">
        <f ca="1">IF(AND(AB106=1,SUM($E106:AB106)=1),"Yes","-")</f>
        <v>-</v>
      </c>
      <c r="AC107" s="232" t="str">
        <f ca="1">IF(AND(AC106=1,SUM($E106:AC106)=1),"Yes","-")</f>
        <v>-</v>
      </c>
      <c r="AD107" s="232" t="str">
        <f ca="1">IF(AND(AD106=1,SUM($E106:AD106)=1),"Yes","-")</f>
        <v>-</v>
      </c>
      <c r="AE107" s="232" t="str">
        <f ca="1">IF(AND(AE106=1,SUM($E106:AE106)=1),"Yes","-")</f>
        <v>-</v>
      </c>
      <c r="AF107" s="232" t="str">
        <f ca="1">IF(AND(AF106=1,SUM($E106:AF106)=1),"Yes","-")</f>
        <v>-</v>
      </c>
      <c r="AG107" s="232" t="str">
        <f ca="1">IF(AND(AG106=1,SUM($E106:AG106)=1),"Yes","-")</f>
        <v>-</v>
      </c>
      <c r="AH107" s="232" t="str">
        <f ca="1">IF(AND(AH106=1,SUM($E106:AH106)=1),"Yes","-")</f>
        <v>-</v>
      </c>
    </row>
    <row r="108" spans="1:34" ht="14.4" customHeight="1" x14ac:dyDescent="0.3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41" t="s">
        <v>407</v>
      </c>
      <c r="B109" s="229">
        <f ca="1">E109+NPV(HLOOKUP($C$3,$C$7:$E$9,2,FALSE),F109:AH109)</f>
        <v>0</v>
      </c>
      <c r="C109" s="229">
        <f ca="1">SUM(E109:AH109)</f>
        <v>0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0" cm="1">
        <f t="array" ref="H109">IFERROR(INDEX($E96:$AH96, MAX(1,COLUMN(H109) - MATCH("Yes",$E107:$AH107,0))), 0)</f>
        <v>0</v>
      </c>
      <c r="I109" s="230" cm="1">
        <f t="array" aca="1" ref="I109" ca="1">IFERROR(INDEX($E96:$AH96, MAX(1,COLUMN(I109) - MATCH("Yes",$E107:$AH107,0))), 0)</f>
        <v>0</v>
      </c>
      <c r="J109" s="230" cm="1">
        <f t="array" aca="1" ref="J109" ca="1">IFERROR(INDEX($E96:$AH96, MAX(1,COLUMN(J109) - MATCH("Yes",$E107:$AH107,0))), 0)</f>
        <v>0</v>
      </c>
      <c r="K109" s="56" cm="1">
        <f t="array" aca="1" ref="K109" ca="1">IFERROR(INDEX($E96:$AH96, MAX(1,COLUMN(K109) - MATCH("Yes",$E107:$AH107,0))), 0)</f>
        <v>0</v>
      </c>
      <c r="L109" s="60" cm="1">
        <f t="array" aca="1" ref="L109" ca="1">IFERROR(INDEX($E96:$AH96, MAX(1,COLUMN(L109) - MATCH("Yes",$E107:$AH107,0))), 0)</f>
        <v>0</v>
      </c>
      <c r="M109" s="60" cm="1">
        <f t="array" aca="1" ref="M109" ca="1">IFERROR(INDEX($E96:$AH96, MAX(1,COLUMN(M109) - MATCH("Yes",$E107:$AH107,0))), 0)</f>
        <v>0</v>
      </c>
      <c r="N109" s="60" cm="1">
        <f t="array" aca="1" ref="N109" ca="1">IFERROR(INDEX($E96:$AH96, MAX(1,COLUMN(N109) - MATCH("Yes",$E107:$AH107,0))), 0)</f>
        <v>0</v>
      </c>
      <c r="O109" s="60" cm="1">
        <f t="array" aca="1" ref="O109" ca="1">IFERROR(INDEX($E96:$AH96, MAX(1,COLUMN(O109) - MATCH("Yes",$E107:$AH107,0))), 0)</f>
        <v>0</v>
      </c>
      <c r="P109" s="60" cm="1">
        <f t="array" aca="1" ref="P109" ca="1">IFERROR(INDEX($E96:$AH96, MAX(1,COLUMN(P109) - MATCH("Yes",$E107:$AH107,0))), 0)</f>
        <v>0</v>
      </c>
      <c r="Q109" s="60" cm="1">
        <f t="array" aca="1" ref="Q109" ca="1">IFERROR(INDEX($E96:$AH96, MAX(1,COLUMN(Q109) - MATCH("Yes",$E107:$AH107,0))), 0)</f>
        <v>0</v>
      </c>
      <c r="R109" s="60" cm="1">
        <f t="array" aca="1" ref="R109" ca="1">IFERROR(INDEX($E96:$AH96, MAX(1,COLUMN(R109) - MATCH("Yes",$E107:$AH107,0))), 0)</f>
        <v>0</v>
      </c>
      <c r="S109" s="60" cm="1">
        <f t="array" aca="1" ref="S109" ca="1">IFERROR(INDEX($E96:$AH96, MAX(1,COLUMN(S109) - MATCH("Yes",$E107:$AH107,0))), 0)</f>
        <v>0</v>
      </c>
      <c r="T109" s="60" cm="1">
        <f t="array" aca="1" ref="T109" ca="1">IFERROR(INDEX($E96:$AH96, MAX(1,COLUMN(T109) - MATCH("Yes",$E107:$AH107,0))), 0)</f>
        <v>0</v>
      </c>
      <c r="U109" s="60" cm="1">
        <f t="array" aca="1" ref="U109" ca="1">IFERROR(INDEX($E96:$AH96, MAX(1,COLUMN(U109) - MATCH("Yes",$E107:$AH107,0))), 0)</f>
        <v>0</v>
      </c>
      <c r="V109" s="60" cm="1">
        <f t="array" aca="1" ref="V109" ca="1">IFERROR(INDEX($E96:$AH96, MAX(1,COLUMN(V109) - MATCH("Yes",$E107:$AH107,0))), 0)</f>
        <v>0</v>
      </c>
      <c r="W109" s="60" cm="1">
        <f t="array" aca="1" ref="W109" ca="1">IFERROR(INDEX($E96:$AH96, MAX(1,COLUMN(W109) - MATCH("Yes",$E107:$AH107,0))), 0)</f>
        <v>0</v>
      </c>
      <c r="X109" s="60" cm="1">
        <f t="array" aca="1" ref="X109" ca="1">IFERROR(INDEX($E96:$AH96, MAX(1,COLUMN(X109) - MATCH("Yes",$E107:$AH107,0))), 0)</f>
        <v>0</v>
      </c>
      <c r="Y109" s="60" cm="1">
        <f t="array" aca="1" ref="Y109" ca="1">IFERROR(INDEX($E96:$AH96, MAX(1,COLUMN(Y109) - MATCH("Yes",$E107:$AH107,0))), 0)</f>
        <v>0</v>
      </c>
      <c r="Z109" s="60" cm="1">
        <f t="array" aca="1" ref="Z109" ca="1">IFERROR(INDEX($E96:$AH96, MAX(1,COLUMN(Z109) - MATCH("Yes",$E107:$AH107,0))), 0)</f>
        <v>0</v>
      </c>
      <c r="AA109" s="60" cm="1">
        <f t="array" aca="1" ref="AA109" ca="1">IFERROR(INDEX($E96:$AH96, MAX(1,COLUMN(AA109) - MATCH("Yes",$E107:$AH107,0))), 0)</f>
        <v>0</v>
      </c>
      <c r="AB109" s="60" cm="1">
        <f t="array" aca="1" ref="AB109" ca="1">IFERROR(INDEX($E96:$AH96, MAX(1,COLUMN(AB109) - MATCH("Yes",$E107:$AH107,0))), 0)</f>
        <v>0</v>
      </c>
      <c r="AC109" s="60" cm="1">
        <f t="array" aca="1" ref="AC109" ca="1">IFERROR(INDEX($E96:$AH96, MAX(1,COLUMN(AC109) - MATCH("Yes",$E107:$AH107,0))), 0)</f>
        <v>0</v>
      </c>
      <c r="AD109" s="60" cm="1">
        <f t="array" aca="1" ref="AD109" ca="1">IFERROR(INDEX($E96:$AH96, MAX(1,COLUMN(AD109) - MATCH("Yes",$E107:$AH107,0))), 0)</f>
        <v>0</v>
      </c>
      <c r="AE109" s="60" cm="1">
        <f t="array" aca="1" ref="AE109" ca="1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41"/>
      <c r="B110" s="229">
        <f t="shared" ref="B110:B111" ca="1" si="43">E110+NPV(HLOOKUP($C$3,$C$7:$E$9,2,FALSE),F110:AH110)</f>
        <v>12.098043292874044</v>
      </c>
      <c r="C110" s="229">
        <f t="shared" ref="C110:C111" ca="1" si="44">SUM(E110:AH110)</f>
        <v>23.813973369499241</v>
      </c>
      <c r="D110" t="s">
        <v>97</v>
      </c>
      <c r="E110" s="60">
        <f t="shared" ref="E110:AH110" ca="1" si="45">IF(SUM(E106:AH106)=0, E97, PRODUCT(E97*E106))</f>
        <v>0.79379911231664169</v>
      </c>
      <c r="F110" s="60">
        <f t="shared" ca="1" si="45"/>
        <v>0.79379911231664169</v>
      </c>
      <c r="G110" s="54">
        <f t="shared" ca="1" si="45"/>
        <v>0.79379911231664169</v>
      </c>
      <c r="H110" s="230">
        <f t="shared" ca="1" si="45"/>
        <v>0.79379911231664169</v>
      </c>
      <c r="I110" s="230">
        <f t="shared" ca="1" si="45"/>
        <v>0.79379911231664169</v>
      </c>
      <c r="J110" s="230">
        <f t="shared" ca="1" si="45"/>
        <v>0.79379911231664169</v>
      </c>
      <c r="K110" s="56">
        <f t="shared" ca="1" si="45"/>
        <v>0.79379911231664169</v>
      </c>
      <c r="L110" s="60">
        <f t="shared" ca="1" si="45"/>
        <v>0.79379911231664169</v>
      </c>
      <c r="M110" s="60">
        <f t="shared" ca="1" si="45"/>
        <v>0.79379911231664169</v>
      </c>
      <c r="N110" s="60">
        <f t="shared" ca="1" si="45"/>
        <v>0.79379911231664169</v>
      </c>
      <c r="O110" s="60">
        <f t="shared" ca="1" si="45"/>
        <v>0.79379911231664169</v>
      </c>
      <c r="P110" s="60">
        <f t="shared" ca="1" si="45"/>
        <v>0.79379911231664169</v>
      </c>
      <c r="Q110" s="60">
        <f t="shared" ca="1" si="45"/>
        <v>0.79379911231664169</v>
      </c>
      <c r="R110" s="60">
        <f t="shared" ca="1" si="45"/>
        <v>0.79379911231664169</v>
      </c>
      <c r="S110" s="60">
        <f t="shared" ca="1" si="45"/>
        <v>0.79379911231664169</v>
      </c>
      <c r="T110" s="60">
        <f t="shared" ca="1" si="45"/>
        <v>0.79379911231664169</v>
      </c>
      <c r="U110" s="60">
        <f t="shared" ca="1" si="45"/>
        <v>0.79379911231664169</v>
      </c>
      <c r="V110" s="60">
        <f t="shared" ca="1" si="45"/>
        <v>0.79379911231664169</v>
      </c>
      <c r="W110" s="60">
        <f t="shared" ca="1" si="45"/>
        <v>0.79379911231664169</v>
      </c>
      <c r="X110" s="60">
        <f t="shared" ca="1" si="45"/>
        <v>0.79379911231664169</v>
      </c>
      <c r="Y110" s="60">
        <f t="shared" ca="1" si="45"/>
        <v>0.79379911231664169</v>
      </c>
      <c r="Z110" s="60">
        <f t="shared" ca="1" si="45"/>
        <v>0.79379911231664169</v>
      </c>
      <c r="AA110" s="60">
        <f t="shared" ca="1" si="45"/>
        <v>0.79379911231664169</v>
      </c>
      <c r="AB110" s="60">
        <f t="shared" ca="1" si="45"/>
        <v>0.79379911231664169</v>
      </c>
      <c r="AC110" s="60">
        <f t="shared" ca="1" si="45"/>
        <v>0.79379911231664169</v>
      </c>
      <c r="AD110" s="60">
        <f t="shared" ca="1" si="45"/>
        <v>0.79379911231664169</v>
      </c>
      <c r="AE110" s="60">
        <f t="shared" ca="1" si="45"/>
        <v>0.79379911231664169</v>
      </c>
      <c r="AF110" s="60">
        <f t="shared" ca="1" si="45"/>
        <v>0.79379911231664169</v>
      </c>
      <c r="AG110" s="60">
        <f t="shared" ca="1" si="45"/>
        <v>0.79379911231664169</v>
      </c>
      <c r="AH110" s="60">
        <f t="shared" ca="1" si="45"/>
        <v>0.79379911231664169</v>
      </c>
    </row>
    <row r="111" spans="1:34" ht="14.4" customHeight="1" x14ac:dyDescent="0.3">
      <c r="A111" s="241"/>
      <c r="B111" s="229">
        <f t="shared" ca="1" si="43"/>
        <v>15.12255411609255</v>
      </c>
      <c r="C111" s="229">
        <f t="shared" ca="1" si="44"/>
        <v>29.767466711874071</v>
      </c>
      <c r="D111" t="s">
        <v>401</v>
      </c>
      <c r="E111" s="60">
        <f t="shared" ref="E111:AH111" ca="1" si="46">IF(SUM(E106:AH106)=0, E97, PRODUCT(E98*E106))</f>
        <v>0.992248890395802</v>
      </c>
      <c r="F111" s="60">
        <f t="shared" ca="1" si="46"/>
        <v>0.992248890395802</v>
      </c>
      <c r="G111" s="54">
        <f t="shared" ca="1" si="46"/>
        <v>0.992248890395802</v>
      </c>
      <c r="H111" s="230">
        <f t="shared" ca="1" si="46"/>
        <v>0.992248890395802</v>
      </c>
      <c r="I111" s="230">
        <f t="shared" ca="1" si="46"/>
        <v>0.992248890395802</v>
      </c>
      <c r="J111" s="230">
        <f t="shared" ca="1" si="46"/>
        <v>0.992248890395802</v>
      </c>
      <c r="K111" s="56">
        <f t="shared" ca="1" si="46"/>
        <v>0.992248890395802</v>
      </c>
      <c r="L111" s="60">
        <f t="shared" ca="1" si="46"/>
        <v>0.992248890395802</v>
      </c>
      <c r="M111" s="60">
        <f t="shared" ca="1" si="46"/>
        <v>0.992248890395802</v>
      </c>
      <c r="N111" s="60">
        <f t="shared" ca="1" si="46"/>
        <v>0.992248890395802</v>
      </c>
      <c r="O111" s="60">
        <f t="shared" ca="1" si="46"/>
        <v>0.992248890395802</v>
      </c>
      <c r="P111" s="60">
        <f t="shared" ca="1" si="46"/>
        <v>0.992248890395802</v>
      </c>
      <c r="Q111" s="60">
        <f t="shared" ca="1" si="46"/>
        <v>0.992248890395802</v>
      </c>
      <c r="R111" s="60">
        <f t="shared" ca="1" si="46"/>
        <v>0.992248890395802</v>
      </c>
      <c r="S111" s="60">
        <f t="shared" ca="1" si="46"/>
        <v>0.992248890395802</v>
      </c>
      <c r="T111" s="60">
        <f t="shared" ca="1" si="46"/>
        <v>0.992248890395802</v>
      </c>
      <c r="U111" s="60">
        <f t="shared" ca="1" si="46"/>
        <v>0.992248890395802</v>
      </c>
      <c r="V111" s="60">
        <f t="shared" ca="1" si="46"/>
        <v>0.992248890395802</v>
      </c>
      <c r="W111" s="60">
        <f t="shared" ca="1" si="46"/>
        <v>0.992248890395802</v>
      </c>
      <c r="X111" s="60">
        <f t="shared" ca="1" si="46"/>
        <v>0.992248890395802</v>
      </c>
      <c r="Y111" s="60">
        <f t="shared" ca="1" si="46"/>
        <v>0.992248890395802</v>
      </c>
      <c r="Z111" s="60">
        <f t="shared" ca="1" si="46"/>
        <v>0.992248890395802</v>
      </c>
      <c r="AA111" s="60">
        <f t="shared" ca="1" si="46"/>
        <v>0.992248890395802</v>
      </c>
      <c r="AB111" s="60">
        <f t="shared" ca="1" si="46"/>
        <v>0.992248890395802</v>
      </c>
      <c r="AC111" s="60">
        <f t="shared" ca="1" si="46"/>
        <v>0.992248890395802</v>
      </c>
      <c r="AD111" s="60">
        <f t="shared" ca="1" si="46"/>
        <v>0.992248890395802</v>
      </c>
      <c r="AE111" s="60">
        <f t="shared" ca="1" si="46"/>
        <v>0.992248890395802</v>
      </c>
      <c r="AF111" s="60">
        <f t="shared" ca="1" si="46"/>
        <v>0.992248890395802</v>
      </c>
      <c r="AG111" s="60">
        <f t="shared" ca="1" si="46"/>
        <v>0.992248890395802</v>
      </c>
      <c r="AH111" s="60">
        <f t="shared" ca="1" si="46"/>
        <v>0.992248890395802</v>
      </c>
    </row>
    <row r="112" spans="1:34" ht="14.4" customHeight="1" x14ac:dyDescent="0.3">
      <c r="A112" s="241"/>
      <c r="B112" s="229">
        <f ca="1">E112+NPV(HLOOKUP($C$3,$C$7:$E$9,2,FALSE),F112:AH112)</f>
        <v>3.0245108232185096</v>
      </c>
      <c r="C112" s="229">
        <f ca="1">SUM(E112:AH112)</f>
        <v>5.9534933423748093</v>
      </c>
      <c r="D112" t="s">
        <v>402</v>
      </c>
      <c r="E112" s="45">
        <f t="shared" ref="E112:AH112" ca="1" si="47">E111-SUM(E109:E110)</f>
        <v>0.19844977807916031</v>
      </c>
      <c r="F112" s="45">
        <f t="shared" ca="1" si="47"/>
        <v>0.19844977807916031</v>
      </c>
      <c r="G112" s="54">
        <f t="shared" ca="1" si="47"/>
        <v>0.19844977807916031</v>
      </c>
      <c r="H112" s="230">
        <f t="shared" ca="1" si="47"/>
        <v>0.19844977807916031</v>
      </c>
      <c r="I112" s="230">
        <f t="shared" ca="1" si="47"/>
        <v>0.19844977807916031</v>
      </c>
      <c r="J112" s="230">
        <f t="shared" ca="1" si="47"/>
        <v>0.19844977807916031</v>
      </c>
      <c r="K112" s="56">
        <f t="shared" ca="1" si="47"/>
        <v>0.19844977807916031</v>
      </c>
      <c r="L112" s="45">
        <f t="shared" ca="1" si="47"/>
        <v>0.19844977807916031</v>
      </c>
      <c r="M112" s="60">
        <f t="shared" ca="1" si="47"/>
        <v>0.19844977807916031</v>
      </c>
      <c r="N112" s="60">
        <f t="shared" ca="1" si="47"/>
        <v>0.19844977807916031</v>
      </c>
      <c r="O112" s="60">
        <f t="shared" ca="1" si="47"/>
        <v>0.19844977807916031</v>
      </c>
      <c r="P112" s="60">
        <f t="shared" ca="1" si="47"/>
        <v>0.19844977807916031</v>
      </c>
      <c r="Q112" s="60">
        <f t="shared" ca="1" si="47"/>
        <v>0.19844977807916031</v>
      </c>
      <c r="R112" s="60">
        <f t="shared" ca="1" si="47"/>
        <v>0.19844977807916031</v>
      </c>
      <c r="S112" s="60">
        <f t="shared" ca="1" si="47"/>
        <v>0.19844977807916031</v>
      </c>
      <c r="T112" s="60">
        <f t="shared" ca="1" si="47"/>
        <v>0.19844977807916031</v>
      </c>
      <c r="U112" s="60">
        <f t="shared" ca="1" si="47"/>
        <v>0.19844977807916031</v>
      </c>
      <c r="V112" s="60">
        <f t="shared" ca="1" si="47"/>
        <v>0.19844977807916031</v>
      </c>
      <c r="W112" s="60">
        <f t="shared" ca="1" si="47"/>
        <v>0.19844977807916031</v>
      </c>
      <c r="X112" s="60">
        <f t="shared" ca="1" si="47"/>
        <v>0.19844977807916031</v>
      </c>
      <c r="Y112" s="60">
        <f t="shared" ca="1" si="47"/>
        <v>0.19844977807916031</v>
      </c>
      <c r="Z112" s="60">
        <f t="shared" ca="1" si="47"/>
        <v>0.19844977807916031</v>
      </c>
      <c r="AA112" s="60">
        <f t="shared" ca="1" si="47"/>
        <v>0.19844977807916031</v>
      </c>
      <c r="AB112" s="60">
        <f t="shared" ca="1" si="47"/>
        <v>0.19844977807916031</v>
      </c>
      <c r="AC112" s="60">
        <f t="shared" ca="1" si="47"/>
        <v>0.19844977807916031</v>
      </c>
      <c r="AD112" s="60">
        <f t="shared" ca="1" si="47"/>
        <v>0.19844977807916031</v>
      </c>
      <c r="AE112" s="60">
        <f t="shared" ca="1" si="47"/>
        <v>0.19844977807916031</v>
      </c>
      <c r="AF112" s="60">
        <f t="shared" ca="1" si="47"/>
        <v>0.19844977807916031</v>
      </c>
      <c r="AG112" s="60">
        <f t="shared" ca="1" si="47"/>
        <v>0.19844977807916031</v>
      </c>
      <c r="AH112" s="60">
        <f t="shared" ca="1" si="47"/>
        <v>0.19844977807916031</v>
      </c>
    </row>
    <row r="113" spans="1:34" ht="14.4" customHeight="1" thickBot="1" x14ac:dyDescent="0.35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213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42" t="s">
        <v>403</v>
      </c>
      <c r="B115" s="41" t="s">
        <v>220</v>
      </c>
      <c r="C115" s="41" t="s">
        <v>203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33">
        <f ca="1">E116+NPV(HLOOKUP($C$3,$C$7:$E$9,2,FALSE),F116:AH116)</f>
        <v>0</v>
      </c>
      <c r="C116" s="233">
        <f ca="1"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 ca="1">HLOOKUP($C$4,$C$7:$E$9,3,FALSE)*'2.3.1 Cost_Sum'!M133</f>
        <v>0</v>
      </c>
      <c r="M116" s="60">
        <f ca="1">HLOOKUP($C$4,$C$7:$E$9,3,FALSE)*'2.3.1 Cost_Sum'!N133</f>
        <v>0</v>
      </c>
      <c r="N116" s="60">
        <f ca="1">HLOOKUP($C$4,$C$7:$E$9,3,FALSE)*'2.3.1 Cost_Sum'!O133</f>
        <v>0</v>
      </c>
      <c r="O116" s="60">
        <f ca="1">HLOOKUP($C$4,$C$7:$E$9,3,FALSE)*'2.3.1 Cost_Sum'!P133</f>
        <v>0</v>
      </c>
      <c r="P116" s="60">
        <f ca="1">HLOOKUP($C$4,$C$7:$E$9,3,FALSE)*'2.3.1 Cost_Sum'!Q133</f>
        <v>0</v>
      </c>
      <c r="Q116" s="60">
        <f ca="1">HLOOKUP($C$4,$C$7:$E$9,3,FALSE)*'2.3.1 Cost_Sum'!R133</f>
        <v>0</v>
      </c>
      <c r="R116" s="60">
        <f ca="1">HLOOKUP($C$4,$C$7:$E$9,3,FALSE)*'2.3.1 Cost_Sum'!S133</f>
        <v>0</v>
      </c>
      <c r="S116" s="60">
        <f ca="1">HLOOKUP($C$4,$C$7:$E$9,3,FALSE)*'2.3.1 Cost_Sum'!T133</f>
        <v>0</v>
      </c>
      <c r="T116" s="60">
        <f ca="1">HLOOKUP($C$4,$C$7:$E$9,3,FALSE)*'2.3.1 Cost_Sum'!U133</f>
        <v>0</v>
      </c>
      <c r="U116" s="60">
        <f ca="1">HLOOKUP($C$4,$C$7:$E$9,3,FALSE)*'2.3.1 Cost_Sum'!V133</f>
        <v>0</v>
      </c>
      <c r="V116" s="60">
        <f ca="1">HLOOKUP($C$4,$C$7:$E$9,3,FALSE)*'2.3.1 Cost_Sum'!W133</f>
        <v>0</v>
      </c>
      <c r="W116" s="60">
        <f ca="1">HLOOKUP($C$4,$C$7:$E$9,3,FALSE)*'2.3.1 Cost_Sum'!X133</f>
        <v>0</v>
      </c>
      <c r="X116" s="60">
        <f ca="1">HLOOKUP($C$4,$C$7:$E$9,3,FALSE)*'2.3.1 Cost_Sum'!Y133</f>
        <v>0</v>
      </c>
      <c r="Y116" s="60">
        <f ca="1">HLOOKUP($C$4,$C$7:$E$9,3,FALSE)*'2.3.1 Cost_Sum'!Z133</f>
        <v>0</v>
      </c>
      <c r="Z116" s="60">
        <f ca="1">HLOOKUP($C$4,$C$7:$E$9,3,FALSE)*'2.3.1 Cost_Sum'!AA133</f>
        <v>0</v>
      </c>
      <c r="AA116" s="60">
        <f ca="1">HLOOKUP($C$4,$C$7:$E$9,3,FALSE)*'2.3.1 Cost_Sum'!AB133</f>
        <v>0</v>
      </c>
      <c r="AB116" s="60">
        <f ca="1">HLOOKUP($C$4,$C$7:$E$9,3,FALSE)*'2.3.1 Cost_Sum'!AC133</f>
        <v>0</v>
      </c>
      <c r="AC116" s="60">
        <f ca="1">HLOOKUP($C$4,$C$7:$E$9,3,FALSE)*'2.3.1 Cost_Sum'!AD133</f>
        <v>0</v>
      </c>
      <c r="AD116" s="60">
        <f ca="1">HLOOKUP($C$4,$C$7:$E$9,3,FALSE)*'2.3.1 Cost_Sum'!AE133</f>
        <v>0</v>
      </c>
      <c r="AE116" s="60">
        <f ca="1">HLOOKUP($C$4,$C$7:$E$9,3,FALSE)*'2.3.1 Cost_Sum'!AF133</f>
        <v>0</v>
      </c>
      <c r="AF116" s="60">
        <f ca="1">HLOOKUP($C$4,$C$7:$E$9,3,FALSE)*'2.3.1 Cost_Sum'!AG133</f>
        <v>0</v>
      </c>
      <c r="AG116" s="60">
        <f ca="1">HLOOKUP($C$4,$C$7:$E$9,3,FALSE)*'2.3.1 Cost_Sum'!AH133</f>
        <v>0</v>
      </c>
      <c r="AH116" s="60">
        <f ca="1">HLOOKUP($C$4,$C$7:$E$9,3,FALSE)*'2.3.1 Cost_Sum'!AI133</f>
        <v>0</v>
      </c>
    </row>
    <row r="117" spans="1:34" s="40" customFormat="1" ht="14.4" customHeight="1" x14ac:dyDescent="0.3">
      <c r="A117"/>
      <c r="B117" s="229">
        <f t="shared" ref="B117:B118" si="48">E117+NPV(HLOOKUP($C$3,$C$7:$E$9,2,FALSE),F117:AH117)</f>
        <v>0</v>
      </c>
      <c r="C117" s="229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" customHeight="1" x14ac:dyDescent="0.3">
      <c r="B118" s="229">
        <f t="shared" si="48"/>
        <v>0</v>
      </c>
      <c r="C118" s="229">
        <f t="shared" si="49"/>
        <v>0</v>
      </c>
      <c r="D118" t="s">
        <v>401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" customHeight="1" x14ac:dyDescent="0.3">
      <c r="B119" s="229">
        <f ca="1">E119+NPV(HLOOKUP($C$3,$C$7:$E$9,2,FALSE),F119:AH119)</f>
        <v>0</v>
      </c>
      <c r="C119" s="229">
        <f ca="1">SUM(E119:AH119)</f>
        <v>0</v>
      </c>
      <c r="D119" t="s">
        <v>402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ca="1" si="52"/>
        <v>0</v>
      </c>
      <c r="M119" s="60">
        <f t="shared" ca="1" si="52"/>
        <v>0</v>
      </c>
      <c r="N119" s="60">
        <f t="shared" ca="1" si="52"/>
        <v>0</v>
      </c>
      <c r="O119" s="60">
        <f t="shared" ca="1" si="52"/>
        <v>0</v>
      </c>
      <c r="P119" s="60">
        <f t="shared" ca="1" si="52"/>
        <v>0</v>
      </c>
      <c r="Q119" s="60">
        <f t="shared" ca="1" si="52"/>
        <v>0</v>
      </c>
      <c r="R119" s="60">
        <f t="shared" ca="1" si="52"/>
        <v>0</v>
      </c>
      <c r="S119" s="60">
        <f t="shared" ca="1" si="52"/>
        <v>0</v>
      </c>
      <c r="T119" s="60">
        <f t="shared" ca="1" si="52"/>
        <v>0</v>
      </c>
      <c r="U119" s="60">
        <f t="shared" ca="1" si="52"/>
        <v>0</v>
      </c>
      <c r="V119" s="60">
        <f t="shared" ca="1" si="52"/>
        <v>0</v>
      </c>
      <c r="W119" s="60">
        <f t="shared" ca="1" si="52"/>
        <v>0</v>
      </c>
      <c r="X119" s="60">
        <f t="shared" ca="1" si="52"/>
        <v>0</v>
      </c>
      <c r="Y119" s="60">
        <f t="shared" ca="1" si="52"/>
        <v>0</v>
      </c>
      <c r="Z119" s="60">
        <f t="shared" ca="1" si="52"/>
        <v>0</v>
      </c>
      <c r="AA119" s="60">
        <f t="shared" ca="1" si="52"/>
        <v>0</v>
      </c>
      <c r="AB119" s="60">
        <f t="shared" ca="1" si="52"/>
        <v>0</v>
      </c>
      <c r="AC119" s="60">
        <f t="shared" ca="1" si="52"/>
        <v>0</v>
      </c>
      <c r="AD119" s="60">
        <f t="shared" ca="1" si="52"/>
        <v>0</v>
      </c>
      <c r="AE119" s="60">
        <f t="shared" ca="1" si="52"/>
        <v>0</v>
      </c>
      <c r="AF119" s="60">
        <f t="shared" ca="1" si="52"/>
        <v>0</v>
      </c>
      <c r="AG119" s="60">
        <f t="shared" ca="1" si="52"/>
        <v>0</v>
      </c>
      <c r="AH119" s="60">
        <f t="shared" ca="1" si="52"/>
        <v>0</v>
      </c>
    </row>
    <row r="120" spans="1:34" ht="14.4" customHeight="1" x14ac:dyDescent="0.3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29"/>
      <c r="C122" s="229"/>
      <c r="D122" t="s">
        <v>204</v>
      </c>
      <c r="E122" s="53" cm="1">
        <f t="array" ref="E122:AH122">TRANSPOSE(Option_6_SR_Base)*HLOOKUP($C$5,$C$7:$E$10,4,FALSE)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" customHeight="1" x14ac:dyDescent="0.3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29"/>
      <c r="C124" s="229"/>
      <c r="D124" t="s">
        <v>404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38">
        <f>IF(SUM($E116:G116)&lt;=0,0,-PMT($C$8,VLOOKUP($B114,$B$11:$C$20,2,FALSE),$B116))</f>
        <v>0</v>
      </c>
      <c r="H124" s="239">
        <f>IF(SUM($E116:H116)&lt;=0,0,-PMT($C$8,VLOOKUP($B114,$B$11:$C$20,2,FALSE),$B116))</f>
        <v>0</v>
      </c>
      <c r="I124" s="239">
        <f>IF(SUM($E116:I116)&lt;=0,0,-PMT($C$8,VLOOKUP($B114,$B$11:$C$20,2,FALSE),$B116))</f>
        <v>0</v>
      </c>
      <c r="J124" s="239">
        <f>IF(SUM($E116:J116)&lt;=0,0,-PMT($C$8,VLOOKUP($B114,$B$11:$C$20,2,FALSE),$B116))</f>
        <v>0</v>
      </c>
      <c r="K124" s="240">
        <f>IF(SUM($E116:K116)&lt;=0,0,-PMT($C$8,VLOOKUP($B114,$B$11:$C$20,2,FALSE),$B116))</f>
        <v>0</v>
      </c>
      <c r="L124" s="53">
        <f ca="1">IF(SUM($E116:L116)&lt;=0,0,-PMT($C$8,VLOOKUP($B114,$B$11:$C$20,2,FALSE),$B116))</f>
        <v>0</v>
      </c>
      <c r="M124" s="53">
        <f ca="1">IF(SUM($E116:M116)&lt;=0,0,-PMT($C$8,VLOOKUP($B114,$B$11:$C$20,2,FALSE),$B116))</f>
        <v>0</v>
      </c>
      <c r="N124" s="53">
        <f ca="1">IF(SUM($E116:N116)&lt;=0,0,-PMT($C$8,VLOOKUP($B114,$B$11:$C$20,2,FALSE),$B116))</f>
        <v>0</v>
      </c>
      <c r="O124" s="53">
        <f ca="1">IF(SUM($E116:O116)&lt;=0,0,-PMT($C$8,VLOOKUP($B114,$B$11:$C$20,2,FALSE),$B116))</f>
        <v>0</v>
      </c>
      <c r="P124" s="53">
        <f ca="1">IF(SUM($E116:P116)&lt;=0,0,-PMT($C$8,VLOOKUP($B114,$B$11:$C$20,2,FALSE),$B116))</f>
        <v>0</v>
      </c>
      <c r="Q124" s="53">
        <f ca="1">IF(SUM($E116:Q116)&lt;=0,0,-PMT($C$8,VLOOKUP($B114,$B$11:$C$20,2,FALSE),$B116))</f>
        <v>0</v>
      </c>
      <c r="R124" s="53">
        <f ca="1">IF(SUM($E116:R116)&lt;=0,0,-PMT($C$8,VLOOKUP($B114,$B$11:$C$20,2,FALSE),$B116))</f>
        <v>0</v>
      </c>
      <c r="S124" s="53">
        <f ca="1">IF(SUM($E116:S116)&lt;=0,0,-PMT($C$8,VLOOKUP($B114,$B$11:$C$20,2,FALSE),$B116))</f>
        <v>0</v>
      </c>
      <c r="T124" s="53">
        <f ca="1">IF(SUM($E116:T116)&lt;=0,0,-PMT($C$8,VLOOKUP($B114,$B$11:$C$20,2,FALSE),$B116))</f>
        <v>0</v>
      </c>
      <c r="U124" s="53">
        <f ca="1">IF(SUM($E116:U116)&lt;=0,0,-PMT($C$8,VLOOKUP($B114,$B$11:$C$20,2,FALSE),$B116))</f>
        <v>0</v>
      </c>
      <c r="V124" s="53">
        <f ca="1">IF(SUM($E116:V116)&lt;=0,0,-PMT($C$8,VLOOKUP($B114,$B$11:$C$20,2,FALSE),$B116))</f>
        <v>0</v>
      </c>
      <c r="W124" s="53">
        <f ca="1">IF(SUM($E116:W116)&lt;=0,0,-PMT($C$8,VLOOKUP($B114,$B$11:$C$20,2,FALSE),$B116))</f>
        <v>0</v>
      </c>
      <c r="X124" s="53">
        <f ca="1">IF(SUM($E116:X116)&lt;=0,0,-PMT($C$8,VLOOKUP($B114,$B$11:$C$20,2,FALSE),$B116))</f>
        <v>0</v>
      </c>
      <c r="Y124" s="53">
        <f ca="1">IF(SUM($E116:Y116)&lt;=0,0,-PMT($C$8,VLOOKUP($B114,$B$11:$C$20,2,FALSE),$B116))</f>
        <v>0</v>
      </c>
      <c r="Z124" s="53">
        <f ca="1">IF(SUM($E116:Z116)&lt;=0,0,-PMT($C$8,VLOOKUP($B114,$B$11:$C$20,2,FALSE),$B116))</f>
        <v>0</v>
      </c>
      <c r="AA124" s="53">
        <f ca="1">IF(SUM($E116:AA116)&lt;=0,0,-PMT($C$8,VLOOKUP($B114,$B$11:$C$20,2,FALSE),$B116))</f>
        <v>0</v>
      </c>
      <c r="AB124" s="53">
        <f ca="1">IF(SUM($E116:AB116)&lt;=0,0,-PMT($C$8,VLOOKUP($B114,$B$11:$C$20,2,FALSE),$B116))</f>
        <v>0</v>
      </c>
      <c r="AC124" s="53">
        <f ca="1">IF(SUM($E116:AC116)&lt;=0,0,-PMT($C$8,VLOOKUP($B114,$B$11:$C$20,2,FALSE),$B116))</f>
        <v>0</v>
      </c>
      <c r="AD124" s="53">
        <f ca="1">IF(SUM($E116:AD116)&lt;=0,0,-PMT($C$8,VLOOKUP($B114,$B$11:$C$20,2,FALSE),$B116))</f>
        <v>0</v>
      </c>
      <c r="AE124" s="53">
        <f ca="1">IF(SUM($E116:AE116)&lt;=0,0,-PMT($C$8,VLOOKUP($B114,$B$11:$C$20,2,FALSE),$B116))</f>
        <v>0</v>
      </c>
      <c r="AF124" s="53">
        <f ca="1">IF(SUM($E116:AF116)&lt;=0,0,-PMT($C$8,VLOOKUP($B114,$B$11:$C$20,2,FALSE),$B116))</f>
        <v>0</v>
      </c>
      <c r="AG124" s="53">
        <f ca="1">IF(SUM($E116:AG116)&lt;=0,0,-PMT($C$8,VLOOKUP($B114,$B$11:$C$20,2,FALSE),$B116))</f>
        <v>0</v>
      </c>
      <c r="AH124" s="53">
        <f ca="1">IF(SUM($E116:AH116)&lt;=0,0,-PMT($C$8,VLOOKUP($B114,$B$11:$C$20,2,FALSE),$B116))</f>
        <v>0</v>
      </c>
    </row>
    <row r="125" spans="1:34" ht="14.4" customHeight="1" x14ac:dyDescent="0.3">
      <c r="B125" s="229"/>
      <c r="C125" s="229"/>
      <c r="D125" t="s">
        <v>405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0">
        <f t="shared" si="53"/>
        <v>0</v>
      </c>
      <c r="I125" s="230">
        <f t="shared" si="53"/>
        <v>0</v>
      </c>
      <c r="J125" s="230">
        <f t="shared" si="53"/>
        <v>0</v>
      </c>
      <c r="K125" s="56">
        <f t="shared" si="53"/>
        <v>0</v>
      </c>
      <c r="L125" s="53">
        <f t="shared" ca="1" si="53"/>
        <v>0</v>
      </c>
      <c r="M125" s="53">
        <f t="shared" ca="1" si="53"/>
        <v>0</v>
      </c>
      <c r="N125" s="53">
        <f t="shared" ca="1" si="53"/>
        <v>0</v>
      </c>
      <c r="O125" s="53">
        <f t="shared" ca="1" si="53"/>
        <v>0</v>
      </c>
      <c r="P125" s="53">
        <f t="shared" ca="1" si="53"/>
        <v>0</v>
      </c>
      <c r="Q125" s="53">
        <f t="shared" ca="1" si="53"/>
        <v>0</v>
      </c>
      <c r="R125" s="53">
        <f t="shared" ca="1" si="53"/>
        <v>0</v>
      </c>
      <c r="S125" s="53">
        <f t="shared" ca="1" si="53"/>
        <v>0</v>
      </c>
      <c r="T125" s="53">
        <f t="shared" ca="1" si="53"/>
        <v>0</v>
      </c>
      <c r="U125" s="53">
        <f t="shared" ca="1" si="53"/>
        <v>0</v>
      </c>
      <c r="V125" s="53">
        <f t="shared" ca="1" si="53"/>
        <v>0</v>
      </c>
      <c r="W125" s="53">
        <f t="shared" ca="1" si="53"/>
        <v>0</v>
      </c>
      <c r="X125" s="53">
        <f t="shared" ca="1" si="53"/>
        <v>0</v>
      </c>
      <c r="Y125" s="53">
        <f t="shared" ca="1" si="53"/>
        <v>0</v>
      </c>
      <c r="Z125" s="53">
        <f t="shared" ca="1" si="53"/>
        <v>0</v>
      </c>
      <c r="AA125" s="53">
        <f t="shared" ca="1" si="53"/>
        <v>0</v>
      </c>
      <c r="AB125" s="53">
        <f t="shared" ca="1" si="53"/>
        <v>0</v>
      </c>
      <c r="AC125" s="53">
        <f t="shared" ca="1" si="53"/>
        <v>0</v>
      </c>
      <c r="AD125" s="53">
        <f t="shared" ca="1" si="53"/>
        <v>0</v>
      </c>
      <c r="AE125" s="53">
        <f t="shared" ca="1" si="53"/>
        <v>0</v>
      </c>
      <c r="AF125" s="53">
        <f t="shared" ca="1" si="53"/>
        <v>0</v>
      </c>
      <c r="AG125" s="53">
        <f t="shared" ca="1" si="53"/>
        <v>0</v>
      </c>
      <c r="AH125" s="53">
        <f t="shared" ca="1" si="53"/>
        <v>0</v>
      </c>
    </row>
    <row r="126" spans="1:34" ht="14.4" customHeight="1" x14ac:dyDescent="0.3">
      <c r="B126" s="229"/>
      <c r="C126" s="229"/>
      <c r="D126" t="s">
        <v>406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0</v>
      </c>
      <c r="J126" s="230">
        <f t="shared" si="54"/>
        <v>0</v>
      </c>
      <c r="K126" s="56">
        <f t="shared" si="54"/>
        <v>0</v>
      </c>
      <c r="L126" s="53">
        <f t="shared" ca="1" si="54"/>
        <v>0</v>
      </c>
      <c r="M126" s="53">
        <f t="shared" ca="1" si="54"/>
        <v>0</v>
      </c>
      <c r="N126" s="53">
        <f t="shared" ca="1" si="54"/>
        <v>0</v>
      </c>
      <c r="O126" s="53">
        <f t="shared" ca="1" si="54"/>
        <v>0</v>
      </c>
      <c r="P126" s="53">
        <f t="shared" ca="1" si="54"/>
        <v>0</v>
      </c>
      <c r="Q126" s="53">
        <f t="shared" ca="1" si="54"/>
        <v>0</v>
      </c>
      <c r="R126" s="53">
        <f t="shared" ca="1" si="54"/>
        <v>0</v>
      </c>
      <c r="S126" s="53">
        <f t="shared" ca="1" si="54"/>
        <v>0</v>
      </c>
      <c r="T126" s="53">
        <f t="shared" ca="1" si="54"/>
        <v>0</v>
      </c>
      <c r="U126" s="53">
        <f t="shared" ca="1" si="54"/>
        <v>0</v>
      </c>
      <c r="V126" s="53">
        <f t="shared" ca="1" si="54"/>
        <v>0</v>
      </c>
      <c r="W126" s="53">
        <f t="shared" ca="1" si="54"/>
        <v>0</v>
      </c>
      <c r="X126" s="53">
        <f t="shared" ca="1" si="54"/>
        <v>0</v>
      </c>
      <c r="Y126" s="53">
        <f t="shared" ca="1" si="54"/>
        <v>0</v>
      </c>
      <c r="Z126" s="53">
        <f t="shared" ca="1" si="54"/>
        <v>0</v>
      </c>
      <c r="AA126" s="53">
        <f t="shared" ca="1" si="54"/>
        <v>0</v>
      </c>
      <c r="AB126" s="53">
        <f t="shared" ca="1" si="54"/>
        <v>0</v>
      </c>
      <c r="AC126" s="53">
        <f t="shared" ca="1" si="54"/>
        <v>0</v>
      </c>
      <c r="AD126" s="53">
        <f t="shared" ca="1" si="54"/>
        <v>0</v>
      </c>
      <c r="AE126" s="53">
        <f t="shared" ca="1" si="54"/>
        <v>0</v>
      </c>
      <c r="AF126" s="53">
        <f t="shared" ca="1" si="54"/>
        <v>0</v>
      </c>
      <c r="AG126" s="53">
        <f t="shared" ca="1" si="54"/>
        <v>0</v>
      </c>
      <c r="AH126" s="53">
        <f t="shared" ca="1" si="54"/>
        <v>0</v>
      </c>
    </row>
    <row r="127" spans="1:34" x14ac:dyDescent="0.3">
      <c r="B127" s="229"/>
      <c r="C127" s="229"/>
      <c r="D127" t="s">
        <v>227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 ca="1">IF(AND(L126=1,SUM($E126:L126)=1),"Yes","-")</f>
        <v>-</v>
      </c>
      <c r="M127" s="61" t="str">
        <f ca="1">IF(AND(M126=1,SUM($E126:M126)=1),"Yes","-")</f>
        <v>-</v>
      </c>
      <c r="N127" s="61" t="str">
        <f ca="1">IF(AND(N126=1,SUM($E126:N126)=1),"Yes","-")</f>
        <v>-</v>
      </c>
      <c r="O127" s="61" t="str">
        <f ca="1">IF(AND(O126=1,SUM($E126:O126)=1),"Yes","-")</f>
        <v>-</v>
      </c>
      <c r="P127" s="61" t="str">
        <f ca="1">IF(AND(P126=1,SUM($E126:P126)=1),"Yes","-")</f>
        <v>-</v>
      </c>
      <c r="Q127" s="61" t="str">
        <f ca="1">IF(AND(Q126=1,SUM($E126:Q126)=1),"Yes","-")</f>
        <v>-</v>
      </c>
      <c r="R127" s="61" t="str">
        <f ca="1">IF(AND(R126=1,SUM($E126:R126)=1),"Yes","-")</f>
        <v>-</v>
      </c>
      <c r="S127" s="61" t="str">
        <f ca="1">IF(AND(S126=1,SUM($E126:S126)=1),"Yes","-")</f>
        <v>-</v>
      </c>
      <c r="T127" s="61" t="str">
        <f ca="1">IF(AND(T126=1,SUM($E126:T126)=1),"Yes","-")</f>
        <v>-</v>
      </c>
      <c r="U127" s="61" t="str">
        <f ca="1">IF(AND(U126=1,SUM($E126:U126)=1),"Yes","-")</f>
        <v>-</v>
      </c>
      <c r="V127" s="61" t="str">
        <f ca="1">IF(AND(V126=1,SUM($E126:V126)=1),"Yes","-")</f>
        <v>-</v>
      </c>
      <c r="W127" s="61" t="str">
        <f ca="1">IF(AND(W126=1,SUM($E126:W126)=1),"Yes","-")</f>
        <v>-</v>
      </c>
      <c r="X127" s="61" t="str">
        <f ca="1">IF(AND(X126=1,SUM($E126:X126)=1),"Yes","-")</f>
        <v>-</v>
      </c>
      <c r="Y127" s="61" t="str">
        <f ca="1">IF(AND(Y126=1,SUM($E126:Y126)=1),"Yes","-")</f>
        <v>-</v>
      </c>
      <c r="Z127" s="61" t="str">
        <f ca="1">IF(AND(Z126=1,SUM($E126:Z126)=1),"Yes","-")</f>
        <v>-</v>
      </c>
      <c r="AA127" s="61" t="str">
        <f ca="1">IF(AND(AA126=1,SUM($E126:AA126)=1),"Yes","-")</f>
        <v>-</v>
      </c>
      <c r="AB127" s="61" t="str">
        <f ca="1">IF(AND(AB126=1,SUM($E126:AB126)=1),"Yes","-")</f>
        <v>-</v>
      </c>
      <c r="AC127" s="61" t="str">
        <f ca="1">IF(AND(AC126=1,SUM($E126:AC126)=1),"Yes","-")</f>
        <v>-</v>
      </c>
      <c r="AD127" s="61" t="str">
        <f ca="1">IF(AND(AD126=1,SUM($E126:AD126)=1),"Yes","-")</f>
        <v>-</v>
      </c>
      <c r="AE127" s="61" t="str">
        <f ca="1">IF(AND(AE126=1,SUM($E126:AE126)=1),"Yes","-")</f>
        <v>-</v>
      </c>
      <c r="AF127" s="61" t="str">
        <f ca="1">IF(AND(AF126=1,SUM($E126:AF126)=1),"Yes","-")</f>
        <v>-</v>
      </c>
      <c r="AG127" s="61" t="str">
        <f ca="1">IF(AND(AG126=1,SUM($E126:AG126)=1),"Yes","-")</f>
        <v>-</v>
      </c>
      <c r="AH127" s="61" t="str">
        <f ca="1">IF(AND(AH126=1,SUM($E126:AH126)=1),"Yes","-")</f>
        <v>-</v>
      </c>
    </row>
    <row r="128" spans="1:34" ht="14.4" customHeight="1" x14ac:dyDescent="0.3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41" t="s">
        <v>407</v>
      </c>
      <c r="B129" s="229">
        <f ca="1">E129+NPV(HLOOKUP($C$3,$C$7:$E$9,2,FALSE),F129:AH129)</f>
        <v>0</v>
      </c>
      <c r="C129" s="229">
        <f ca="1">SUM(E129:AH129)</f>
        <v>0</v>
      </c>
      <c r="D129" t="s">
        <v>93</v>
      </c>
      <c r="E129" s="60" cm="1">
        <f t="array" aca="1" ref="E129" ca="1">IFERROR(INDEX($E116:$AH116, MAX(1,COLUMN(E129) - MATCH("Yes",$E127:$AH127,0))), 0)</f>
        <v>0</v>
      </c>
      <c r="F129" s="60" cm="1">
        <f t="array" aca="1" ref="F129" ca="1">IFERROR(INDEX($E116:$AH116, MAX(1,COLUMN(F129) - MATCH("Yes",$E127:$AH127,0))), 0)</f>
        <v>0</v>
      </c>
      <c r="G129" s="62" cm="1">
        <f t="array" aca="1" ref="G129" ca="1">IFERROR(INDEX($E116:$AH116, MAX(1,COLUMN(G129) - MATCH("Yes",$E127:$AH127,0))), 0)</f>
        <v>0</v>
      </c>
      <c r="H129" s="231" cm="1">
        <f t="array" aca="1" ref="H129" ca="1">IFERROR(INDEX($E116:$AH116, MAX(1,COLUMN(H129) - MATCH("Yes",$E127:$AH127,0))), 0)</f>
        <v>0</v>
      </c>
      <c r="I129" s="231" cm="1">
        <f t="array" aca="1" ref="I129" ca="1">IFERROR(INDEX($E116:$AH116, MAX(1,COLUMN(I129) - MATCH("Yes",$E127:$AH127,0))), 0)</f>
        <v>0</v>
      </c>
      <c r="J129" s="231" cm="1">
        <f t="array" aca="1" ref="J129" ca="1">IFERROR(INDEX($E116:$AH116, MAX(1,COLUMN(J129) - MATCH("Yes",$E127:$AH127,0))), 0)</f>
        <v>0</v>
      </c>
      <c r="K129" s="64" cm="1">
        <f t="array" aca="1" ref="K129" ca="1">IFERROR(INDEX($E116:$AH116, MAX(1,COLUMN(K129) - MATCH("Yes",$E127:$AH127,0))), 0)</f>
        <v>0</v>
      </c>
      <c r="L129" s="60" cm="1">
        <f t="array" aca="1" ref="L129" ca="1">IFERROR(INDEX($E116:$AH116, MAX(1,COLUMN(L129) - MATCH("Yes",$E127:$AH127,0))), 0)</f>
        <v>0</v>
      </c>
      <c r="M129" s="60" cm="1">
        <f t="array" aca="1" ref="M129" ca="1">IFERROR(INDEX($E116:$AH116, MAX(1,COLUMN(M129) - MATCH("Yes",$E127:$AH127,0))), 0)</f>
        <v>0</v>
      </c>
      <c r="N129" s="60" cm="1">
        <f t="array" aca="1" ref="N129" ca="1">IFERROR(INDEX($E116:$AH116, MAX(1,COLUMN(N129) - MATCH("Yes",$E127:$AH127,0))), 0)</f>
        <v>0</v>
      </c>
      <c r="O129" s="60" cm="1">
        <f t="array" aca="1" ref="O129" ca="1">IFERROR(INDEX($E116:$AH116, MAX(1,COLUMN(O129) - MATCH("Yes",$E127:$AH127,0))), 0)</f>
        <v>0</v>
      </c>
      <c r="P129" s="60" cm="1">
        <f t="array" aca="1" ref="P129" ca="1">IFERROR(INDEX($E116:$AH116, MAX(1,COLUMN(P129) - MATCH("Yes",$E127:$AH127,0))), 0)</f>
        <v>0</v>
      </c>
      <c r="Q129" s="60" cm="1">
        <f t="array" aca="1" ref="Q129" ca="1">IFERROR(INDEX($E116:$AH116, MAX(1,COLUMN(Q129) - MATCH("Yes",$E127:$AH127,0))), 0)</f>
        <v>0</v>
      </c>
      <c r="R129" s="60" cm="1">
        <f t="array" aca="1" ref="R129" ca="1">IFERROR(INDEX($E116:$AH116, MAX(1,COLUMN(R129) - MATCH("Yes",$E127:$AH127,0))), 0)</f>
        <v>0</v>
      </c>
      <c r="S129" s="60" cm="1">
        <f t="array" aca="1" ref="S129" ca="1">IFERROR(INDEX($E116:$AH116, MAX(1,COLUMN(S129) - MATCH("Yes",$E127:$AH127,0))), 0)</f>
        <v>0</v>
      </c>
      <c r="T129" s="60" cm="1">
        <f t="array" aca="1" ref="T129" ca="1">IFERROR(INDEX($E116:$AH116, MAX(1,COLUMN(T129) - MATCH("Yes",$E127:$AH127,0))), 0)</f>
        <v>0</v>
      </c>
      <c r="U129" s="60" cm="1">
        <f t="array" aca="1" ref="U129" ca="1">IFERROR(INDEX($E116:$AH116, MAX(1,COLUMN(U129) - MATCH("Yes",$E127:$AH127,0))), 0)</f>
        <v>0</v>
      </c>
      <c r="V129" s="60" cm="1">
        <f t="array" aca="1" ref="V129" ca="1">IFERROR(INDEX($E116:$AH116, MAX(1,COLUMN(V129) - MATCH("Yes",$E127:$AH127,0))), 0)</f>
        <v>0</v>
      </c>
      <c r="W129" s="60" cm="1">
        <f t="array" aca="1" ref="W129" ca="1">IFERROR(INDEX($E116:$AH116, MAX(1,COLUMN(W129) - MATCH("Yes",$E127:$AH127,0))), 0)</f>
        <v>0</v>
      </c>
      <c r="X129" s="60" cm="1">
        <f t="array" aca="1" ref="X129" ca="1">IFERROR(INDEX($E116:$AH116, MAX(1,COLUMN(X129) - MATCH("Yes",$E127:$AH127,0))), 0)</f>
        <v>0</v>
      </c>
      <c r="Y129" s="60" cm="1">
        <f t="array" aca="1" ref="Y129" ca="1">IFERROR(INDEX($E116:$AH116, MAX(1,COLUMN(Y129) - MATCH("Yes",$E127:$AH127,0))), 0)</f>
        <v>0</v>
      </c>
      <c r="Z129" s="60" cm="1">
        <f t="array" aca="1" ref="Z129" ca="1">IFERROR(INDEX($E116:$AH116, MAX(1,COLUMN(Z129) - MATCH("Yes",$E127:$AH127,0))), 0)</f>
        <v>0</v>
      </c>
      <c r="AA129" s="60" cm="1">
        <f t="array" aca="1" ref="AA129" ca="1">IFERROR(INDEX($E116:$AH116, MAX(1,COLUMN(AA129) - MATCH("Yes",$E127:$AH127,0))), 0)</f>
        <v>0</v>
      </c>
      <c r="AB129" s="60" cm="1">
        <f t="array" aca="1" ref="AB129" ca="1">IFERROR(INDEX($E116:$AH116, MAX(1,COLUMN(AB129) - MATCH("Yes",$E127:$AH127,0))), 0)</f>
        <v>0</v>
      </c>
      <c r="AC129" s="60" cm="1">
        <f t="array" aca="1" ref="AC129" ca="1">IFERROR(INDEX($E116:$AH116, MAX(1,COLUMN(AC129) - MATCH("Yes",$E127:$AH127,0))), 0)</f>
        <v>0</v>
      </c>
      <c r="AD129" s="60" cm="1">
        <f t="array" aca="1" ref="AD129" ca="1">IFERROR(INDEX($E116:$AH116, MAX(1,COLUMN(AD129) - MATCH("Yes",$E127:$AH127,0))), 0)</f>
        <v>0</v>
      </c>
      <c r="AE129" s="60" cm="1">
        <f t="array" aca="1" ref="AE129" ca="1">IFERROR(INDEX($E116:$AH116, MAX(1,COLUMN(AE129) - MATCH("Yes",$E127:$AH127,0))), 0)</f>
        <v>0</v>
      </c>
      <c r="AF129" s="60" cm="1">
        <f t="array" aca="1" ref="AF129" ca="1">IFERROR(INDEX($E116:$AH116, MAX(1,COLUMN(AF129) - MATCH("Yes",$E127:$AH127,0))), 0)</f>
        <v>0</v>
      </c>
      <c r="AG129" s="60" cm="1">
        <f t="array" aca="1" ref="AG129" ca="1">IFERROR(INDEX($E116:$AH116, MAX(1,COLUMN(AG129) - MATCH("Yes",$E127:$AH127,0))), 0)</f>
        <v>0</v>
      </c>
      <c r="AH129" s="60" cm="1">
        <f t="array" aca="1" ref="AH129" ca="1">IFERROR(INDEX($E116:$AH116, MAX(1,COLUMN(AH129) - MATCH("Yes",$E127:$AH127,0))), 0)</f>
        <v>0</v>
      </c>
    </row>
    <row r="130" spans="1:34" ht="14.4" customHeight="1" x14ac:dyDescent="0.3">
      <c r="A130" s="241"/>
      <c r="B130" s="229">
        <f t="shared" ref="B130:B131" ca="1" si="55">E130+NPV(HLOOKUP($C$3,$C$7:$E$9,2,FALSE),F130:AH130)</f>
        <v>0</v>
      </c>
      <c r="C130" s="229">
        <f t="shared" ref="C130:C131" ca="1" si="56">SUM(E130:AH130)</f>
        <v>0</v>
      </c>
      <c r="D130" t="s">
        <v>97</v>
      </c>
      <c r="E130" s="60">
        <f t="shared" ref="E130:AH130" ca="1" si="57">IF(SUM(E126:AH126)=0, E117, PRODUCT(E117*E126))</f>
        <v>0</v>
      </c>
      <c r="F130" s="60">
        <f t="shared" ca="1" si="57"/>
        <v>0</v>
      </c>
      <c r="G130" s="62">
        <f t="shared" ca="1" si="57"/>
        <v>0</v>
      </c>
      <c r="H130" s="231">
        <f t="shared" ca="1" si="57"/>
        <v>0</v>
      </c>
      <c r="I130" s="231">
        <f t="shared" ca="1" si="57"/>
        <v>0</v>
      </c>
      <c r="J130" s="231">
        <f t="shared" ca="1" si="57"/>
        <v>0</v>
      </c>
      <c r="K130" s="64">
        <f t="shared" ca="1" si="57"/>
        <v>0</v>
      </c>
      <c r="L130" s="60">
        <f t="shared" ca="1" si="57"/>
        <v>0</v>
      </c>
      <c r="M130" s="60">
        <f t="shared" ca="1" si="57"/>
        <v>0</v>
      </c>
      <c r="N130" s="60">
        <f t="shared" ca="1" si="57"/>
        <v>0</v>
      </c>
      <c r="O130" s="60">
        <f t="shared" ca="1" si="57"/>
        <v>0</v>
      </c>
      <c r="P130" s="60">
        <f t="shared" ca="1" si="57"/>
        <v>0</v>
      </c>
      <c r="Q130" s="60">
        <f t="shared" ca="1" si="57"/>
        <v>0</v>
      </c>
      <c r="R130" s="60">
        <f t="shared" ca="1" si="57"/>
        <v>0</v>
      </c>
      <c r="S130" s="60">
        <f t="shared" ca="1" si="57"/>
        <v>0</v>
      </c>
      <c r="T130" s="60">
        <f t="shared" ca="1" si="57"/>
        <v>0</v>
      </c>
      <c r="U130" s="60">
        <f t="shared" ca="1" si="57"/>
        <v>0</v>
      </c>
      <c r="V130" s="60">
        <f t="shared" ca="1" si="57"/>
        <v>0</v>
      </c>
      <c r="W130" s="60">
        <f t="shared" ca="1" si="57"/>
        <v>0</v>
      </c>
      <c r="X130" s="60">
        <f t="shared" ca="1" si="57"/>
        <v>0</v>
      </c>
      <c r="Y130" s="60">
        <f t="shared" ca="1" si="57"/>
        <v>0</v>
      </c>
      <c r="Z130" s="60">
        <f t="shared" ca="1" si="57"/>
        <v>0</v>
      </c>
      <c r="AA130" s="60">
        <f t="shared" ca="1" si="57"/>
        <v>0</v>
      </c>
      <c r="AB130" s="60">
        <f t="shared" ca="1" si="57"/>
        <v>0</v>
      </c>
      <c r="AC130" s="60">
        <f t="shared" ca="1" si="57"/>
        <v>0</v>
      </c>
      <c r="AD130" s="60">
        <f t="shared" ca="1" si="57"/>
        <v>0</v>
      </c>
      <c r="AE130" s="60">
        <f t="shared" ca="1" si="57"/>
        <v>0</v>
      </c>
      <c r="AF130" s="60">
        <f t="shared" ca="1" si="57"/>
        <v>0</v>
      </c>
      <c r="AG130" s="60">
        <f t="shared" ca="1" si="57"/>
        <v>0</v>
      </c>
      <c r="AH130" s="60">
        <f t="shared" ca="1" si="57"/>
        <v>0</v>
      </c>
    </row>
    <row r="131" spans="1:34" ht="14.4" customHeight="1" x14ac:dyDescent="0.3">
      <c r="A131" s="241"/>
      <c r="B131" s="229">
        <f t="shared" ca="1" si="55"/>
        <v>0</v>
      </c>
      <c r="C131" s="229">
        <f t="shared" ca="1" si="56"/>
        <v>0</v>
      </c>
      <c r="D131" t="s">
        <v>401</v>
      </c>
      <c r="E131" s="60">
        <f t="shared" ref="E131:AH131" ca="1" si="58">IF(SUM(E126:AH126)=0, E117, PRODUCT(E118*E126))</f>
        <v>0</v>
      </c>
      <c r="F131" s="60">
        <f t="shared" ca="1" si="58"/>
        <v>0</v>
      </c>
      <c r="G131" s="62">
        <f t="shared" ca="1" si="58"/>
        <v>0</v>
      </c>
      <c r="H131" s="231">
        <f t="shared" ca="1" si="58"/>
        <v>0</v>
      </c>
      <c r="I131" s="231">
        <f t="shared" ca="1" si="58"/>
        <v>0</v>
      </c>
      <c r="J131" s="231">
        <f t="shared" ca="1" si="58"/>
        <v>0</v>
      </c>
      <c r="K131" s="64">
        <f t="shared" ca="1" si="58"/>
        <v>0</v>
      </c>
      <c r="L131" s="60">
        <f t="shared" ca="1" si="58"/>
        <v>0</v>
      </c>
      <c r="M131" s="60">
        <f t="shared" ca="1" si="58"/>
        <v>0</v>
      </c>
      <c r="N131" s="60">
        <f t="shared" ca="1" si="58"/>
        <v>0</v>
      </c>
      <c r="O131" s="60">
        <f t="shared" ca="1" si="58"/>
        <v>0</v>
      </c>
      <c r="P131" s="60">
        <f t="shared" ca="1" si="58"/>
        <v>0</v>
      </c>
      <c r="Q131" s="60">
        <f t="shared" ca="1" si="58"/>
        <v>0</v>
      </c>
      <c r="R131" s="60">
        <f t="shared" ca="1" si="58"/>
        <v>0</v>
      </c>
      <c r="S131" s="60">
        <f t="shared" ca="1" si="58"/>
        <v>0</v>
      </c>
      <c r="T131" s="60">
        <f t="shared" ca="1" si="58"/>
        <v>0</v>
      </c>
      <c r="U131" s="60">
        <f t="shared" ca="1" si="58"/>
        <v>0</v>
      </c>
      <c r="V131" s="60">
        <f t="shared" ca="1" si="58"/>
        <v>0</v>
      </c>
      <c r="W131" s="60">
        <f t="shared" ca="1" si="58"/>
        <v>0</v>
      </c>
      <c r="X131" s="60">
        <f t="shared" ca="1" si="58"/>
        <v>0</v>
      </c>
      <c r="Y131" s="60">
        <f t="shared" ca="1" si="58"/>
        <v>0</v>
      </c>
      <c r="Z131" s="60">
        <f t="shared" ca="1" si="58"/>
        <v>0</v>
      </c>
      <c r="AA131" s="60">
        <f t="shared" ca="1" si="58"/>
        <v>0</v>
      </c>
      <c r="AB131" s="60">
        <f t="shared" ca="1" si="58"/>
        <v>0</v>
      </c>
      <c r="AC131" s="60">
        <f t="shared" ca="1" si="58"/>
        <v>0</v>
      </c>
      <c r="AD131" s="60">
        <f t="shared" ca="1" si="58"/>
        <v>0</v>
      </c>
      <c r="AE131" s="60">
        <f t="shared" ca="1" si="58"/>
        <v>0</v>
      </c>
      <c r="AF131" s="60">
        <f t="shared" ca="1" si="58"/>
        <v>0</v>
      </c>
      <c r="AG131" s="60">
        <f t="shared" ca="1" si="58"/>
        <v>0</v>
      </c>
      <c r="AH131" s="60">
        <f t="shared" ca="1" si="58"/>
        <v>0</v>
      </c>
    </row>
    <row r="132" spans="1:34" ht="14.4" customHeight="1" x14ac:dyDescent="0.3">
      <c r="A132" s="241"/>
      <c r="B132" s="229">
        <f ca="1">E132+NPV(HLOOKUP($C$3,$C$7:$E$9,2,FALSE),F132:AH132)</f>
        <v>0</v>
      </c>
      <c r="C132" s="229">
        <f ca="1">SUM(E132:AH132)</f>
        <v>0</v>
      </c>
      <c r="D132" t="s">
        <v>402</v>
      </c>
      <c r="E132" s="45">
        <f t="shared" ref="E132:AH132" ca="1" si="59">E131-SUM(E129:E130)</f>
        <v>0</v>
      </c>
      <c r="F132" s="45">
        <f t="shared" ca="1" si="59"/>
        <v>0</v>
      </c>
      <c r="G132" s="54">
        <f t="shared" ca="1" si="59"/>
        <v>0</v>
      </c>
      <c r="H132" s="55">
        <f t="shared" ca="1" si="59"/>
        <v>0</v>
      </c>
      <c r="I132" s="55">
        <f t="shared" ca="1" si="59"/>
        <v>0</v>
      </c>
      <c r="J132" s="55">
        <f t="shared" ca="1" si="59"/>
        <v>0</v>
      </c>
      <c r="K132" s="56">
        <f t="shared" ca="1" si="59"/>
        <v>0</v>
      </c>
      <c r="L132" s="45">
        <f t="shared" ca="1" si="59"/>
        <v>0</v>
      </c>
      <c r="M132" s="60">
        <f t="shared" ca="1" si="59"/>
        <v>0</v>
      </c>
      <c r="N132" s="60">
        <f t="shared" ca="1" si="59"/>
        <v>0</v>
      </c>
      <c r="O132" s="60">
        <f t="shared" ca="1" si="59"/>
        <v>0</v>
      </c>
      <c r="P132" s="60">
        <f t="shared" ca="1" si="59"/>
        <v>0</v>
      </c>
      <c r="Q132" s="60">
        <f t="shared" ca="1" si="59"/>
        <v>0</v>
      </c>
      <c r="R132" s="60">
        <f t="shared" ca="1" si="59"/>
        <v>0</v>
      </c>
      <c r="S132" s="60">
        <f t="shared" ca="1" si="59"/>
        <v>0</v>
      </c>
      <c r="T132" s="60">
        <f t="shared" ca="1" si="59"/>
        <v>0</v>
      </c>
      <c r="U132" s="60">
        <f t="shared" ca="1" si="59"/>
        <v>0</v>
      </c>
      <c r="V132" s="60">
        <f t="shared" ca="1" si="59"/>
        <v>0</v>
      </c>
      <c r="W132" s="60">
        <f t="shared" ca="1" si="59"/>
        <v>0</v>
      </c>
      <c r="X132" s="60">
        <f t="shared" ca="1" si="59"/>
        <v>0</v>
      </c>
      <c r="Y132" s="60">
        <f t="shared" ca="1" si="59"/>
        <v>0</v>
      </c>
      <c r="Z132" s="60">
        <f t="shared" ca="1" si="59"/>
        <v>0</v>
      </c>
      <c r="AA132" s="60">
        <f t="shared" ca="1" si="59"/>
        <v>0</v>
      </c>
      <c r="AB132" s="60">
        <f t="shared" ca="1" si="59"/>
        <v>0</v>
      </c>
      <c r="AC132" s="60">
        <f t="shared" ca="1" si="59"/>
        <v>0</v>
      </c>
      <c r="AD132" s="60">
        <f t="shared" ca="1" si="59"/>
        <v>0</v>
      </c>
      <c r="AE132" s="60">
        <f t="shared" ca="1" si="59"/>
        <v>0</v>
      </c>
      <c r="AF132" s="60">
        <f t="shared" ca="1" si="59"/>
        <v>0</v>
      </c>
      <c r="AG132" s="60">
        <f t="shared" ca="1" si="59"/>
        <v>0</v>
      </c>
      <c r="AH132" s="60">
        <f t="shared" ca="1" si="59"/>
        <v>0</v>
      </c>
    </row>
    <row r="133" spans="1:34" ht="14.4" customHeight="1" thickBot="1" x14ac:dyDescent="0.35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214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42" t="s">
        <v>403</v>
      </c>
      <c r="B135" s="41" t="s">
        <v>220</v>
      </c>
      <c r="C135" s="41" t="s">
        <v>203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33">
        <f ca="1">E136+NPV(HLOOKUP($C$3,$C$7:$E$9,2,FALSE),F136:AH136)</f>
        <v>0</v>
      </c>
      <c r="C136" s="233">
        <f ca="1"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 ca="1">HLOOKUP($C$4,$C$7:$E$9,3,FALSE)*'2.3.1 Cost_Sum'!M158</f>
        <v>0</v>
      </c>
      <c r="M136" s="60">
        <f ca="1">HLOOKUP($C$4,$C$7:$E$9,3,FALSE)*'2.3.1 Cost_Sum'!N158</f>
        <v>0</v>
      </c>
      <c r="N136" s="60">
        <f ca="1">HLOOKUP($C$4,$C$7:$E$9,3,FALSE)*'2.3.1 Cost_Sum'!O158</f>
        <v>0</v>
      </c>
      <c r="O136" s="60">
        <f ca="1">HLOOKUP($C$4,$C$7:$E$9,3,FALSE)*'2.3.1 Cost_Sum'!P158</f>
        <v>0</v>
      </c>
      <c r="P136" s="60">
        <f ca="1">HLOOKUP($C$4,$C$7:$E$9,3,FALSE)*'2.3.1 Cost_Sum'!Q158</f>
        <v>0</v>
      </c>
      <c r="Q136" s="60">
        <f ca="1">HLOOKUP($C$4,$C$7:$E$9,3,FALSE)*'2.3.1 Cost_Sum'!R158</f>
        <v>0</v>
      </c>
      <c r="R136" s="60">
        <f ca="1">HLOOKUP($C$4,$C$7:$E$9,3,FALSE)*'2.3.1 Cost_Sum'!S158</f>
        <v>0</v>
      </c>
      <c r="S136" s="60">
        <f ca="1">HLOOKUP($C$4,$C$7:$E$9,3,FALSE)*'2.3.1 Cost_Sum'!T158</f>
        <v>0</v>
      </c>
      <c r="T136" s="60">
        <f ca="1">HLOOKUP($C$4,$C$7:$E$9,3,FALSE)*'2.3.1 Cost_Sum'!U158</f>
        <v>0</v>
      </c>
      <c r="U136" s="60">
        <f ca="1">HLOOKUP($C$4,$C$7:$E$9,3,FALSE)*'2.3.1 Cost_Sum'!V158</f>
        <v>0</v>
      </c>
      <c r="V136" s="60">
        <f ca="1">HLOOKUP($C$4,$C$7:$E$9,3,FALSE)*'2.3.1 Cost_Sum'!W158</f>
        <v>0</v>
      </c>
      <c r="W136" s="60">
        <f ca="1">HLOOKUP($C$4,$C$7:$E$9,3,FALSE)*'2.3.1 Cost_Sum'!X158</f>
        <v>0</v>
      </c>
      <c r="X136" s="60">
        <f ca="1">HLOOKUP($C$4,$C$7:$E$9,3,FALSE)*'2.3.1 Cost_Sum'!Y158</f>
        <v>0</v>
      </c>
      <c r="Y136" s="60">
        <f ca="1">HLOOKUP($C$4,$C$7:$E$9,3,FALSE)*'2.3.1 Cost_Sum'!Z158</f>
        <v>0</v>
      </c>
      <c r="Z136" s="60">
        <f ca="1">HLOOKUP($C$4,$C$7:$E$9,3,FALSE)*'2.3.1 Cost_Sum'!AA158</f>
        <v>0</v>
      </c>
      <c r="AA136" s="60">
        <f ca="1">HLOOKUP($C$4,$C$7:$E$9,3,FALSE)*'2.3.1 Cost_Sum'!AB158</f>
        <v>0</v>
      </c>
      <c r="AB136" s="60">
        <f ca="1">HLOOKUP($C$4,$C$7:$E$9,3,FALSE)*'2.3.1 Cost_Sum'!AC158</f>
        <v>0</v>
      </c>
      <c r="AC136" s="60">
        <f ca="1">HLOOKUP($C$4,$C$7:$E$9,3,FALSE)*'2.3.1 Cost_Sum'!AD158</f>
        <v>0</v>
      </c>
      <c r="AD136" s="60">
        <f ca="1">HLOOKUP($C$4,$C$7:$E$9,3,FALSE)*'2.3.1 Cost_Sum'!AE158</f>
        <v>0</v>
      </c>
      <c r="AE136" s="60">
        <f ca="1">HLOOKUP($C$4,$C$7:$E$9,3,FALSE)*'2.3.1 Cost_Sum'!AF158</f>
        <v>0</v>
      </c>
      <c r="AF136" s="60">
        <f ca="1">HLOOKUP($C$4,$C$7:$E$9,3,FALSE)*'2.3.1 Cost_Sum'!AG158</f>
        <v>0</v>
      </c>
      <c r="AG136" s="60">
        <f ca="1">HLOOKUP($C$4,$C$7:$E$9,3,FALSE)*'2.3.1 Cost_Sum'!AH158</f>
        <v>0</v>
      </c>
      <c r="AH136" s="60">
        <f ca="1">HLOOKUP($C$4,$C$7:$E$9,3,FALSE)*'2.3.1 Cost_Sum'!AI158</f>
        <v>0</v>
      </c>
    </row>
    <row r="137" spans="1:34" s="40" customFormat="1" ht="14.4" customHeight="1" x14ac:dyDescent="0.3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" customHeight="1" x14ac:dyDescent="0.3">
      <c r="B138" s="229">
        <f>E138+NPV(HLOOKUP($C$3,$C$7:$E$9,2,FALSE),F138:AH138)</f>
        <v>0</v>
      </c>
      <c r="C138" s="229">
        <f>SUM(E138:AH138)</f>
        <v>0</v>
      </c>
      <c r="D138" t="s">
        <v>401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" customHeight="1" x14ac:dyDescent="0.3">
      <c r="B139" s="229">
        <f ca="1">E139+NPV(HLOOKUP($C$3,$C$7:$E$9,2,FALSE),F139:AH139)</f>
        <v>0</v>
      </c>
      <c r="C139" s="229">
        <f ca="1">SUM(E139:AH139)</f>
        <v>0</v>
      </c>
      <c r="D139" t="s">
        <v>402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ca="1" si="62"/>
        <v>0</v>
      </c>
      <c r="M139" s="60">
        <f t="shared" ca="1" si="62"/>
        <v>0</v>
      </c>
      <c r="N139" s="60">
        <f t="shared" ca="1" si="62"/>
        <v>0</v>
      </c>
      <c r="O139" s="60">
        <f t="shared" ca="1" si="62"/>
        <v>0</v>
      </c>
      <c r="P139" s="60">
        <f t="shared" ca="1" si="62"/>
        <v>0</v>
      </c>
      <c r="Q139" s="60">
        <f t="shared" ca="1" si="62"/>
        <v>0</v>
      </c>
      <c r="R139" s="60">
        <f t="shared" ca="1" si="62"/>
        <v>0</v>
      </c>
      <c r="S139" s="60">
        <f t="shared" ca="1" si="62"/>
        <v>0</v>
      </c>
      <c r="T139" s="60">
        <f t="shared" ca="1" si="62"/>
        <v>0</v>
      </c>
      <c r="U139" s="60">
        <f t="shared" ca="1" si="62"/>
        <v>0</v>
      </c>
      <c r="V139" s="60">
        <f t="shared" ca="1" si="62"/>
        <v>0</v>
      </c>
      <c r="W139" s="60">
        <f t="shared" ca="1" si="62"/>
        <v>0</v>
      </c>
      <c r="X139" s="60">
        <f t="shared" ca="1" si="62"/>
        <v>0</v>
      </c>
      <c r="Y139" s="60">
        <f t="shared" ca="1" si="62"/>
        <v>0</v>
      </c>
      <c r="Z139" s="60">
        <f t="shared" ca="1" si="62"/>
        <v>0</v>
      </c>
      <c r="AA139" s="60">
        <f t="shared" ca="1" si="62"/>
        <v>0</v>
      </c>
      <c r="AB139" s="60">
        <f t="shared" ca="1" si="62"/>
        <v>0</v>
      </c>
      <c r="AC139" s="60">
        <f t="shared" ca="1" si="62"/>
        <v>0</v>
      </c>
      <c r="AD139" s="60">
        <f t="shared" ca="1" si="62"/>
        <v>0</v>
      </c>
      <c r="AE139" s="60">
        <f t="shared" ca="1" si="62"/>
        <v>0</v>
      </c>
      <c r="AF139" s="60">
        <f t="shared" ca="1" si="62"/>
        <v>0</v>
      </c>
      <c r="AG139" s="60">
        <f t="shared" ca="1" si="62"/>
        <v>0</v>
      </c>
      <c r="AH139" s="60">
        <f t="shared" ca="1" si="62"/>
        <v>0</v>
      </c>
    </row>
    <row r="140" spans="1:34" ht="14.4" customHeight="1" x14ac:dyDescent="0.3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29"/>
      <c r="C142" s="229"/>
      <c r="D142" t="s">
        <v>204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" customHeight="1" x14ac:dyDescent="0.3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29"/>
      <c r="C144" s="229"/>
      <c r="D144" t="s">
        <v>404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8">
        <f>IF(SUM($E136:G136)&lt;=0,0,-PMT($C$8,VLOOKUP($B134,$B$11:$C$20,2,FALSE),$B136))</f>
        <v>0</v>
      </c>
      <c r="H144" s="239">
        <f>IF(SUM($E136:H136)&lt;=0,0,-PMT($C$8,VLOOKUP($B134,$B$11:$C$20,2,FALSE),$B136))</f>
        <v>0</v>
      </c>
      <c r="I144" s="239">
        <f>IF(SUM($E136:I136)&lt;=0,0,-PMT($C$8,VLOOKUP($B134,$B$11:$C$20,2,FALSE),$B136))</f>
        <v>0</v>
      </c>
      <c r="J144" s="239">
        <f>IF(SUM($E136:J136)&lt;=0,0,-PMT($C$8,VLOOKUP($B134,$B$11:$C$20,2,FALSE),$B136))</f>
        <v>0</v>
      </c>
      <c r="K144" s="240">
        <f>IF(SUM($E136:K136)&lt;=0,0,-PMT($C$8,VLOOKUP($B134,$B$11:$C$20,2,FALSE),$B136))</f>
        <v>0</v>
      </c>
      <c r="L144" s="53">
        <f ca="1">IF(SUM($E136:L136)&lt;=0,0,-PMT($C$8,VLOOKUP($B134,$B$11:$C$20,2,FALSE),$B136))</f>
        <v>0</v>
      </c>
      <c r="M144" s="53">
        <f ca="1">IF(SUM($E136:M136)&lt;=0,0,-PMT($C$8,VLOOKUP($B134,$B$11:$C$20,2,FALSE),$B136))</f>
        <v>0</v>
      </c>
      <c r="N144" s="53">
        <f ca="1">IF(SUM($E136:N136)&lt;=0,0,-PMT($C$8,VLOOKUP($B134,$B$11:$C$20,2,FALSE),$B136))</f>
        <v>0</v>
      </c>
      <c r="O144" s="53">
        <f ca="1">IF(SUM($E136:O136)&lt;=0,0,-PMT($C$8,VLOOKUP($B134,$B$11:$C$20,2,FALSE),$B136))</f>
        <v>0</v>
      </c>
      <c r="P144" s="53">
        <f ca="1">IF(SUM($E136:P136)&lt;=0,0,-PMT($C$8,VLOOKUP($B134,$B$11:$C$20,2,FALSE),$B136))</f>
        <v>0</v>
      </c>
      <c r="Q144" s="53">
        <f ca="1">IF(SUM($E136:Q136)&lt;=0,0,-PMT($C$8,VLOOKUP($B134,$B$11:$C$20,2,FALSE),$B136))</f>
        <v>0</v>
      </c>
      <c r="R144" s="53">
        <f ca="1">IF(SUM($E136:R136)&lt;=0,0,-PMT($C$8,VLOOKUP($B134,$B$11:$C$20,2,FALSE),$B136))</f>
        <v>0</v>
      </c>
      <c r="S144" s="53">
        <f ca="1">IF(SUM($E136:S136)&lt;=0,0,-PMT($C$8,VLOOKUP($B134,$B$11:$C$20,2,FALSE),$B136))</f>
        <v>0</v>
      </c>
      <c r="T144" s="53">
        <f ca="1">IF(SUM($E136:T136)&lt;=0,0,-PMT($C$8,VLOOKUP($B134,$B$11:$C$20,2,FALSE),$B136))</f>
        <v>0</v>
      </c>
      <c r="U144" s="53">
        <f ca="1">IF(SUM($E136:U136)&lt;=0,0,-PMT($C$8,VLOOKUP($B134,$B$11:$C$20,2,FALSE),$B136))</f>
        <v>0</v>
      </c>
      <c r="V144" s="53">
        <f ca="1">IF(SUM($E136:V136)&lt;=0,0,-PMT($C$8,VLOOKUP($B134,$B$11:$C$20,2,FALSE),$B136))</f>
        <v>0</v>
      </c>
      <c r="W144" s="53">
        <f ca="1">IF(SUM($E136:W136)&lt;=0,0,-PMT($C$8,VLOOKUP($B134,$B$11:$C$20,2,FALSE),$B136))</f>
        <v>0</v>
      </c>
      <c r="X144" s="53">
        <f ca="1">IF(SUM($E136:X136)&lt;=0,0,-PMT($C$8,VLOOKUP($B134,$B$11:$C$20,2,FALSE),$B136))</f>
        <v>0</v>
      </c>
      <c r="Y144" s="53">
        <f ca="1">IF(SUM($E136:Y136)&lt;=0,0,-PMT($C$8,VLOOKUP($B134,$B$11:$C$20,2,FALSE),$B136))</f>
        <v>0</v>
      </c>
      <c r="Z144" s="53">
        <f ca="1">IF(SUM($E136:Z136)&lt;=0,0,-PMT($C$8,VLOOKUP($B134,$B$11:$C$20,2,FALSE),$B136))</f>
        <v>0</v>
      </c>
      <c r="AA144" s="53">
        <f ca="1">IF(SUM($E136:AA136)&lt;=0,0,-PMT($C$8,VLOOKUP($B134,$B$11:$C$20,2,FALSE),$B136))</f>
        <v>0</v>
      </c>
      <c r="AB144" s="53">
        <f ca="1">IF(SUM($E136:AB136)&lt;=0,0,-PMT($C$8,VLOOKUP($B134,$B$11:$C$20,2,FALSE),$B136))</f>
        <v>0</v>
      </c>
      <c r="AC144" s="53">
        <f ca="1">IF(SUM($E136:AC136)&lt;=0,0,-PMT($C$8,VLOOKUP($B134,$B$11:$C$20,2,FALSE),$B136))</f>
        <v>0</v>
      </c>
      <c r="AD144" s="53">
        <f ca="1">IF(SUM($E136:AD136)&lt;=0,0,-PMT($C$8,VLOOKUP($B134,$B$11:$C$20,2,FALSE),$B136))</f>
        <v>0</v>
      </c>
      <c r="AE144" s="53">
        <f ca="1">IF(SUM($E136:AE136)&lt;=0,0,-PMT($C$8,VLOOKUP($B134,$B$11:$C$20,2,FALSE),$B136))</f>
        <v>0</v>
      </c>
      <c r="AF144" s="53">
        <f ca="1">IF(SUM($E136:AF136)&lt;=0,0,-PMT($C$8,VLOOKUP($B134,$B$11:$C$20,2,FALSE),$B136))</f>
        <v>0</v>
      </c>
      <c r="AG144" s="53">
        <f ca="1">IF(SUM($E136:AG136)&lt;=0,0,-PMT($C$8,VLOOKUP($B134,$B$11:$C$20,2,FALSE),$B136))</f>
        <v>0</v>
      </c>
      <c r="AH144" s="53">
        <f ca="1">IF(SUM($E136:AH136)&lt;=0,0,-PMT($C$8,VLOOKUP($B134,$B$11:$C$20,2,FALSE),$B136))</f>
        <v>0</v>
      </c>
    </row>
    <row r="145" spans="1:34" ht="14.4" customHeight="1" x14ac:dyDescent="0.3">
      <c r="B145" s="229"/>
      <c r="C145" s="229"/>
      <c r="D145" t="s">
        <v>405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ca="1" si="63"/>
        <v>0</v>
      </c>
      <c r="M145" s="53">
        <f t="shared" ca="1" si="63"/>
        <v>0</v>
      </c>
      <c r="N145" s="53">
        <f t="shared" ca="1" si="63"/>
        <v>0</v>
      </c>
      <c r="O145" s="53">
        <f t="shared" ca="1" si="63"/>
        <v>0</v>
      </c>
      <c r="P145" s="53">
        <f t="shared" ca="1" si="63"/>
        <v>0</v>
      </c>
      <c r="Q145" s="53">
        <f t="shared" ca="1" si="63"/>
        <v>0</v>
      </c>
      <c r="R145" s="53">
        <f t="shared" ca="1" si="63"/>
        <v>0</v>
      </c>
      <c r="S145" s="53">
        <f t="shared" ca="1" si="63"/>
        <v>0</v>
      </c>
      <c r="T145" s="53">
        <f t="shared" ca="1" si="63"/>
        <v>0</v>
      </c>
      <c r="U145" s="53">
        <f t="shared" ca="1" si="63"/>
        <v>0</v>
      </c>
      <c r="V145" s="53">
        <f t="shared" ca="1" si="63"/>
        <v>0</v>
      </c>
      <c r="W145" s="53">
        <f t="shared" ca="1" si="63"/>
        <v>0</v>
      </c>
      <c r="X145" s="53">
        <f t="shared" ca="1" si="63"/>
        <v>0</v>
      </c>
      <c r="Y145" s="53">
        <f t="shared" ca="1" si="63"/>
        <v>0</v>
      </c>
      <c r="Z145" s="53">
        <f t="shared" ca="1" si="63"/>
        <v>0</v>
      </c>
      <c r="AA145" s="53">
        <f t="shared" ca="1" si="63"/>
        <v>0</v>
      </c>
      <c r="AB145" s="53">
        <f t="shared" ca="1" si="63"/>
        <v>0</v>
      </c>
      <c r="AC145" s="53">
        <f t="shared" ca="1" si="63"/>
        <v>0</v>
      </c>
      <c r="AD145" s="53">
        <f t="shared" ca="1" si="63"/>
        <v>0</v>
      </c>
      <c r="AE145" s="53">
        <f t="shared" ca="1" si="63"/>
        <v>0</v>
      </c>
      <c r="AF145" s="53">
        <f t="shared" ca="1" si="63"/>
        <v>0</v>
      </c>
      <c r="AG145" s="53">
        <f t="shared" ca="1" si="63"/>
        <v>0</v>
      </c>
      <c r="AH145" s="53">
        <f t="shared" ca="1" si="63"/>
        <v>0</v>
      </c>
    </row>
    <row r="146" spans="1:34" ht="14.4" customHeight="1" x14ac:dyDescent="0.3">
      <c r="B146" s="229"/>
      <c r="C146" s="229"/>
      <c r="D146" t="s">
        <v>406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ca="1" si="64"/>
        <v>0</v>
      </c>
      <c r="M146" s="53">
        <f t="shared" ca="1" si="64"/>
        <v>0</v>
      </c>
      <c r="N146" s="53">
        <f t="shared" ca="1" si="64"/>
        <v>0</v>
      </c>
      <c r="O146" s="53">
        <f t="shared" ca="1" si="64"/>
        <v>0</v>
      </c>
      <c r="P146" s="53">
        <f t="shared" ca="1" si="64"/>
        <v>0</v>
      </c>
      <c r="Q146" s="53">
        <f t="shared" ca="1" si="64"/>
        <v>0</v>
      </c>
      <c r="R146" s="53">
        <f t="shared" ca="1" si="64"/>
        <v>0</v>
      </c>
      <c r="S146" s="53">
        <f t="shared" ca="1" si="64"/>
        <v>0</v>
      </c>
      <c r="T146" s="53">
        <f t="shared" ca="1" si="64"/>
        <v>0</v>
      </c>
      <c r="U146" s="53">
        <f t="shared" ca="1" si="64"/>
        <v>0</v>
      </c>
      <c r="V146" s="53">
        <f t="shared" ca="1" si="64"/>
        <v>0</v>
      </c>
      <c r="W146" s="53">
        <f t="shared" ca="1" si="64"/>
        <v>0</v>
      </c>
      <c r="X146" s="53">
        <f t="shared" ca="1" si="64"/>
        <v>0</v>
      </c>
      <c r="Y146" s="53">
        <f t="shared" ca="1" si="64"/>
        <v>0</v>
      </c>
      <c r="Z146" s="53">
        <f t="shared" ca="1" si="64"/>
        <v>0</v>
      </c>
      <c r="AA146" s="53">
        <f t="shared" ca="1" si="64"/>
        <v>0</v>
      </c>
      <c r="AB146" s="53">
        <f t="shared" ca="1" si="64"/>
        <v>0</v>
      </c>
      <c r="AC146" s="53">
        <f t="shared" ca="1" si="64"/>
        <v>0</v>
      </c>
      <c r="AD146" s="53">
        <f t="shared" ca="1" si="64"/>
        <v>0</v>
      </c>
      <c r="AE146" s="53">
        <f t="shared" ca="1" si="64"/>
        <v>0</v>
      </c>
      <c r="AF146" s="53">
        <f t="shared" ca="1" si="64"/>
        <v>0</v>
      </c>
      <c r="AG146" s="53">
        <f t="shared" ca="1" si="64"/>
        <v>0</v>
      </c>
      <c r="AH146" s="53">
        <f t="shared" ca="1" si="64"/>
        <v>0</v>
      </c>
    </row>
    <row r="147" spans="1:34" x14ac:dyDescent="0.3">
      <c r="B147" s="229"/>
      <c r="C147" s="229"/>
      <c r="D147" t="s">
        <v>227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 ca="1">IF(AND(L146=1,SUM($E146:L146)=1),"Yes","-")</f>
        <v>-</v>
      </c>
      <c r="M147" s="61" t="str">
        <f ca="1">IF(AND(M146=1,SUM($E146:M146)=1),"Yes","-")</f>
        <v>-</v>
      </c>
      <c r="N147" s="61" t="str">
        <f ca="1">IF(AND(N146=1,SUM($E146:N146)=1),"Yes","-")</f>
        <v>-</v>
      </c>
      <c r="O147" s="61" t="str">
        <f ca="1">IF(AND(O146=1,SUM($E146:O146)=1),"Yes","-")</f>
        <v>-</v>
      </c>
      <c r="P147" s="61" t="str">
        <f ca="1">IF(AND(P146=1,SUM($E146:P146)=1),"Yes","-")</f>
        <v>-</v>
      </c>
      <c r="Q147" s="61" t="str">
        <f ca="1">IF(AND(Q146=1,SUM($E146:Q146)=1),"Yes","-")</f>
        <v>-</v>
      </c>
      <c r="R147" s="61" t="str">
        <f ca="1">IF(AND(R146=1,SUM($E146:R146)=1),"Yes","-")</f>
        <v>-</v>
      </c>
      <c r="S147" s="61" t="str">
        <f ca="1">IF(AND(S146=1,SUM($E146:S146)=1),"Yes","-")</f>
        <v>-</v>
      </c>
      <c r="T147" s="61" t="str">
        <f ca="1">IF(AND(T146=1,SUM($E146:T146)=1),"Yes","-")</f>
        <v>-</v>
      </c>
      <c r="U147" s="61" t="str">
        <f ca="1">IF(AND(U146=1,SUM($E146:U146)=1),"Yes","-")</f>
        <v>-</v>
      </c>
      <c r="V147" s="61" t="str">
        <f ca="1">IF(AND(V146=1,SUM($E146:V146)=1),"Yes","-")</f>
        <v>-</v>
      </c>
      <c r="W147" s="61" t="str">
        <f ca="1">IF(AND(W146=1,SUM($E146:W146)=1),"Yes","-")</f>
        <v>-</v>
      </c>
      <c r="X147" s="61" t="str">
        <f ca="1">IF(AND(X146=1,SUM($E146:X146)=1),"Yes","-")</f>
        <v>-</v>
      </c>
      <c r="Y147" s="61" t="str">
        <f ca="1">IF(AND(Y146=1,SUM($E146:Y146)=1),"Yes","-")</f>
        <v>-</v>
      </c>
      <c r="Z147" s="61" t="str">
        <f ca="1">IF(AND(Z146=1,SUM($E146:Z146)=1),"Yes","-")</f>
        <v>-</v>
      </c>
      <c r="AA147" s="61" t="str">
        <f ca="1">IF(AND(AA146=1,SUM($E146:AA146)=1),"Yes","-")</f>
        <v>-</v>
      </c>
      <c r="AB147" s="61" t="str">
        <f ca="1">IF(AND(AB146=1,SUM($E146:AB146)=1),"Yes","-")</f>
        <v>-</v>
      </c>
      <c r="AC147" s="61" t="str">
        <f ca="1">IF(AND(AC146=1,SUM($E146:AC146)=1),"Yes","-")</f>
        <v>-</v>
      </c>
      <c r="AD147" s="61" t="str">
        <f ca="1">IF(AND(AD146=1,SUM($E146:AD146)=1),"Yes","-")</f>
        <v>-</v>
      </c>
      <c r="AE147" s="61" t="str">
        <f ca="1">IF(AND(AE146=1,SUM($E146:AE146)=1),"Yes","-")</f>
        <v>-</v>
      </c>
      <c r="AF147" s="61" t="str">
        <f ca="1">IF(AND(AF146=1,SUM($E146:AF146)=1),"Yes","-")</f>
        <v>-</v>
      </c>
      <c r="AG147" s="61" t="str">
        <f ca="1">IF(AND(AG146=1,SUM($E146:AG146)=1),"Yes","-")</f>
        <v>-</v>
      </c>
      <c r="AH147" s="61" t="str">
        <f ca="1">IF(AND(AH146=1,SUM($E146:AH146)=1),"Yes","-")</f>
        <v>-</v>
      </c>
    </row>
    <row r="148" spans="1:34" ht="14.4" customHeight="1" x14ac:dyDescent="0.3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41" t="s">
        <v>407</v>
      </c>
      <c r="B149" s="229">
        <f ca="1">E149+NPV(HLOOKUP($C$3,$C$7:$E$9,2,FALSE),F149:AH149)</f>
        <v>0</v>
      </c>
      <c r="C149" s="229">
        <f ca="1">SUM(E149:AH149)</f>
        <v>0</v>
      </c>
      <c r="D149" t="s">
        <v>93</v>
      </c>
      <c r="E149" s="60" cm="1">
        <f t="array" aca="1" ref="E149" ca="1">IFERROR(INDEX($E136:$AH136, MAX(1,COLUMN(E149) - MATCH("Yes",$E147:$AH147,0))), 0)</f>
        <v>0</v>
      </c>
      <c r="F149" s="60" cm="1">
        <f t="array" aca="1" ref="F149" ca="1">IFERROR(INDEX($E136:$AH136, MAX(1,COLUMN(F149) - MATCH("Yes",$E147:$AH147,0))), 0)</f>
        <v>0</v>
      </c>
      <c r="G149" s="62" cm="1">
        <f t="array" aca="1" ref="G149" ca="1">IFERROR(INDEX($E136:$AH136, MAX(1,COLUMN(G149) - MATCH("Yes",$E147:$AH147,0))), 0)</f>
        <v>0</v>
      </c>
      <c r="H149" s="231" cm="1">
        <f t="array" aca="1" ref="H149" ca="1">IFERROR(INDEX($E136:$AH136, MAX(1,COLUMN(H149) - MATCH("Yes",$E147:$AH147,0))), 0)</f>
        <v>0</v>
      </c>
      <c r="I149" s="231" cm="1">
        <f t="array" aca="1" ref="I149" ca="1">IFERROR(INDEX($E136:$AH136, MAX(1,COLUMN(I149) - MATCH("Yes",$E147:$AH147,0))), 0)</f>
        <v>0</v>
      </c>
      <c r="J149" s="231" cm="1">
        <f t="array" aca="1" ref="J149" ca="1">IFERROR(INDEX($E136:$AH136, MAX(1,COLUMN(J149) - MATCH("Yes",$E147:$AH147,0))), 0)</f>
        <v>0</v>
      </c>
      <c r="K149" s="64" cm="1">
        <f t="array" aca="1" ref="K149" ca="1">IFERROR(INDEX($E136:$AH136, MAX(1,COLUMN(K149) - MATCH("Yes",$E147:$AH147,0))), 0)</f>
        <v>0</v>
      </c>
      <c r="L149" s="60" cm="1">
        <f t="array" aca="1" ref="L149" ca="1">IFERROR(INDEX($E136:$AH136, MAX(1,COLUMN(L149) - MATCH("Yes",$E147:$AH147,0))), 0)</f>
        <v>0</v>
      </c>
      <c r="M149" s="60" cm="1">
        <f t="array" aca="1" ref="M149" ca="1">IFERROR(INDEX($E136:$AH136, MAX(1,COLUMN(M149) - MATCH("Yes",$E147:$AH147,0))), 0)</f>
        <v>0</v>
      </c>
      <c r="N149" s="60" cm="1">
        <f t="array" aca="1" ref="N149" ca="1">IFERROR(INDEX($E136:$AH136, MAX(1,COLUMN(N149) - MATCH("Yes",$E147:$AH147,0))), 0)</f>
        <v>0</v>
      </c>
      <c r="O149" s="60" cm="1">
        <f t="array" aca="1" ref="O149" ca="1">IFERROR(INDEX($E136:$AH136, MAX(1,COLUMN(O149) - MATCH("Yes",$E147:$AH147,0))), 0)</f>
        <v>0</v>
      </c>
      <c r="P149" s="60" cm="1">
        <f t="array" aca="1" ref="P149" ca="1">IFERROR(INDEX($E136:$AH136, MAX(1,COLUMN(P149) - MATCH("Yes",$E147:$AH147,0))), 0)</f>
        <v>0</v>
      </c>
      <c r="Q149" s="60" cm="1">
        <f t="array" aca="1" ref="Q149" ca="1">IFERROR(INDEX($E136:$AH136, MAX(1,COLUMN(Q149) - MATCH("Yes",$E147:$AH147,0))), 0)</f>
        <v>0</v>
      </c>
      <c r="R149" s="60" cm="1">
        <f t="array" aca="1" ref="R149" ca="1">IFERROR(INDEX($E136:$AH136, MAX(1,COLUMN(R149) - MATCH("Yes",$E147:$AH147,0))), 0)</f>
        <v>0</v>
      </c>
      <c r="S149" s="60" cm="1">
        <f t="array" aca="1" ref="S149" ca="1">IFERROR(INDEX($E136:$AH136, MAX(1,COLUMN(S149) - MATCH("Yes",$E147:$AH147,0))), 0)</f>
        <v>0</v>
      </c>
      <c r="T149" s="60" cm="1">
        <f t="array" aca="1" ref="T149" ca="1">IFERROR(INDEX($E136:$AH136, MAX(1,COLUMN(T149) - MATCH("Yes",$E147:$AH147,0))), 0)</f>
        <v>0</v>
      </c>
      <c r="U149" s="60" cm="1">
        <f t="array" aca="1" ref="U149" ca="1">IFERROR(INDEX($E136:$AH136, MAX(1,COLUMN(U149) - MATCH("Yes",$E147:$AH147,0))), 0)</f>
        <v>0</v>
      </c>
      <c r="V149" s="60" cm="1">
        <f t="array" aca="1" ref="V149" ca="1">IFERROR(INDEX($E136:$AH136, MAX(1,COLUMN(V149) - MATCH("Yes",$E147:$AH147,0))), 0)</f>
        <v>0</v>
      </c>
      <c r="W149" s="60" cm="1">
        <f t="array" aca="1" ref="W149" ca="1">IFERROR(INDEX($E136:$AH136, MAX(1,COLUMN(W149) - MATCH("Yes",$E147:$AH147,0))), 0)</f>
        <v>0</v>
      </c>
      <c r="X149" s="60" cm="1">
        <f t="array" aca="1" ref="X149" ca="1">IFERROR(INDEX($E136:$AH136, MAX(1,COLUMN(X149) - MATCH("Yes",$E147:$AH147,0))), 0)</f>
        <v>0</v>
      </c>
      <c r="Y149" s="60" cm="1">
        <f t="array" aca="1" ref="Y149" ca="1">IFERROR(INDEX($E136:$AH136, MAX(1,COLUMN(Y149) - MATCH("Yes",$E147:$AH147,0))), 0)</f>
        <v>0</v>
      </c>
      <c r="Z149" s="60" cm="1">
        <f t="array" aca="1" ref="Z149" ca="1">IFERROR(INDEX($E136:$AH136, MAX(1,COLUMN(Z149) - MATCH("Yes",$E147:$AH147,0))), 0)</f>
        <v>0</v>
      </c>
      <c r="AA149" s="60" cm="1">
        <f t="array" aca="1" ref="AA149" ca="1">IFERROR(INDEX($E136:$AH136, MAX(1,COLUMN(AA149) - MATCH("Yes",$E147:$AH147,0))), 0)</f>
        <v>0</v>
      </c>
      <c r="AB149" s="60" cm="1">
        <f t="array" aca="1" ref="AB149" ca="1">IFERROR(INDEX($E136:$AH136, MAX(1,COLUMN(AB149) - MATCH("Yes",$E147:$AH147,0))), 0)</f>
        <v>0</v>
      </c>
      <c r="AC149" s="60" cm="1">
        <f t="array" aca="1" ref="AC149" ca="1">IFERROR(INDEX($E136:$AH136, MAX(1,COLUMN(AC149) - MATCH("Yes",$E147:$AH147,0))), 0)</f>
        <v>0</v>
      </c>
      <c r="AD149" s="60" cm="1">
        <f t="array" aca="1" ref="AD149" ca="1">IFERROR(INDEX($E136:$AH136, MAX(1,COLUMN(AD149) - MATCH("Yes",$E147:$AH147,0))), 0)</f>
        <v>0</v>
      </c>
      <c r="AE149" s="60" cm="1">
        <f t="array" aca="1" ref="AE149" ca="1">IFERROR(INDEX($E136:$AH136, MAX(1,COLUMN(AE149) - MATCH("Yes",$E147:$AH147,0))), 0)</f>
        <v>0</v>
      </c>
      <c r="AF149" s="60" cm="1">
        <f t="array" aca="1" ref="AF149" ca="1">IFERROR(INDEX($E136:$AH136, MAX(1,COLUMN(AF149) - MATCH("Yes",$E147:$AH147,0))), 0)</f>
        <v>0</v>
      </c>
      <c r="AG149" s="60" cm="1">
        <f t="array" aca="1" ref="AG149" ca="1">IFERROR(INDEX($E136:$AH136, MAX(1,COLUMN(AG149) - MATCH("Yes",$E147:$AH147,0))), 0)</f>
        <v>0</v>
      </c>
      <c r="AH149" s="60" cm="1">
        <f t="array" aca="1" ref="AH149" ca="1">IFERROR(INDEX($E136:$AH136, MAX(1,COLUMN(AH149) - MATCH("Yes",$E147:$AH147,0))), 0)</f>
        <v>0</v>
      </c>
    </row>
    <row r="150" spans="1:34" ht="14.4" customHeight="1" x14ac:dyDescent="0.3">
      <c r="A150" s="241"/>
      <c r="B150" s="229">
        <f t="shared" ref="B150:B151" ca="1" si="65">E150+NPV(HLOOKUP($C$3,$C$7:$E$9,2,FALSE),F150:AH150)</f>
        <v>0</v>
      </c>
      <c r="C150" s="229">
        <f t="shared" ref="C150:C151" ca="1" si="66">SUM(E150:AH150)</f>
        <v>0</v>
      </c>
      <c r="D150" t="s">
        <v>97</v>
      </c>
      <c r="E150" s="60">
        <f t="shared" ref="E150:AH150" ca="1" si="67">IF(SUM(E146:AH146)=0, E137, PRODUCT(E137*E146))</f>
        <v>0</v>
      </c>
      <c r="F150" s="60">
        <f t="shared" ca="1" si="67"/>
        <v>0</v>
      </c>
      <c r="G150" s="62">
        <f t="shared" ca="1" si="67"/>
        <v>0</v>
      </c>
      <c r="H150" s="231">
        <f t="shared" ca="1" si="67"/>
        <v>0</v>
      </c>
      <c r="I150" s="231">
        <f t="shared" ca="1" si="67"/>
        <v>0</v>
      </c>
      <c r="J150" s="231">
        <f t="shared" ca="1" si="67"/>
        <v>0</v>
      </c>
      <c r="K150" s="64">
        <f t="shared" ca="1" si="67"/>
        <v>0</v>
      </c>
      <c r="L150" s="60">
        <f t="shared" ca="1" si="67"/>
        <v>0</v>
      </c>
      <c r="M150" s="60">
        <f t="shared" ca="1" si="67"/>
        <v>0</v>
      </c>
      <c r="N150" s="60">
        <f t="shared" ca="1" si="67"/>
        <v>0</v>
      </c>
      <c r="O150" s="60">
        <f t="shared" ca="1" si="67"/>
        <v>0</v>
      </c>
      <c r="P150" s="60">
        <f t="shared" ca="1" si="67"/>
        <v>0</v>
      </c>
      <c r="Q150" s="60">
        <f t="shared" ca="1" si="67"/>
        <v>0</v>
      </c>
      <c r="R150" s="60">
        <f t="shared" ca="1" si="67"/>
        <v>0</v>
      </c>
      <c r="S150" s="60">
        <f t="shared" ca="1" si="67"/>
        <v>0</v>
      </c>
      <c r="T150" s="60">
        <f t="shared" ca="1" si="67"/>
        <v>0</v>
      </c>
      <c r="U150" s="60">
        <f t="shared" ca="1" si="67"/>
        <v>0</v>
      </c>
      <c r="V150" s="60">
        <f t="shared" ca="1" si="67"/>
        <v>0</v>
      </c>
      <c r="W150" s="60">
        <f t="shared" ca="1" si="67"/>
        <v>0</v>
      </c>
      <c r="X150" s="60">
        <f t="shared" ca="1" si="67"/>
        <v>0</v>
      </c>
      <c r="Y150" s="60">
        <f t="shared" ca="1" si="67"/>
        <v>0</v>
      </c>
      <c r="Z150" s="60">
        <f t="shared" ca="1" si="67"/>
        <v>0</v>
      </c>
      <c r="AA150" s="60">
        <f t="shared" ca="1" si="67"/>
        <v>0</v>
      </c>
      <c r="AB150" s="60">
        <f t="shared" ca="1" si="67"/>
        <v>0</v>
      </c>
      <c r="AC150" s="60">
        <f t="shared" ca="1" si="67"/>
        <v>0</v>
      </c>
      <c r="AD150" s="60">
        <f t="shared" ca="1" si="67"/>
        <v>0</v>
      </c>
      <c r="AE150" s="60">
        <f t="shared" ca="1" si="67"/>
        <v>0</v>
      </c>
      <c r="AF150" s="60">
        <f t="shared" ca="1" si="67"/>
        <v>0</v>
      </c>
      <c r="AG150" s="60">
        <f t="shared" ca="1" si="67"/>
        <v>0</v>
      </c>
      <c r="AH150" s="60">
        <f t="shared" ca="1" si="67"/>
        <v>0</v>
      </c>
    </row>
    <row r="151" spans="1:34" ht="14.4" customHeight="1" x14ac:dyDescent="0.3">
      <c r="A151" s="241"/>
      <c r="B151" s="229">
        <f t="shared" ca="1" si="65"/>
        <v>0</v>
      </c>
      <c r="C151" s="229">
        <f t="shared" ca="1" si="66"/>
        <v>0</v>
      </c>
      <c r="D151" t="s">
        <v>401</v>
      </c>
      <c r="E151" s="60">
        <f t="shared" ref="E151:AH151" ca="1" si="68">IF(SUM(E146:AH146)=0, E137, PRODUCT(E138*E146))</f>
        <v>0</v>
      </c>
      <c r="F151" s="60">
        <f t="shared" ca="1" si="68"/>
        <v>0</v>
      </c>
      <c r="G151" s="62">
        <f t="shared" ca="1" si="68"/>
        <v>0</v>
      </c>
      <c r="H151" s="231">
        <f t="shared" ca="1" si="68"/>
        <v>0</v>
      </c>
      <c r="I151" s="231">
        <f t="shared" ca="1" si="68"/>
        <v>0</v>
      </c>
      <c r="J151" s="231">
        <f t="shared" ca="1" si="68"/>
        <v>0</v>
      </c>
      <c r="K151" s="64">
        <f t="shared" ca="1" si="68"/>
        <v>0</v>
      </c>
      <c r="L151" s="60">
        <f t="shared" ca="1" si="68"/>
        <v>0</v>
      </c>
      <c r="M151" s="60">
        <f t="shared" ca="1" si="68"/>
        <v>0</v>
      </c>
      <c r="N151" s="60">
        <f t="shared" ca="1" si="68"/>
        <v>0</v>
      </c>
      <c r="O151" s="60">
        <f t="shared" ca="1" si="68"/>
        <v>0</v>
      </c>
      <c r="P151" s="60">
        <f t="shared" ca="1" si="68"/>
        <v>0</v>
      </c>
      <c r="Q151" s="60">
        <f t="shared" ca="1" si="68"/>
        <v>0</v>
      </c>
      <c r="R151" s="60">
        <f t="shared" ca="1" si="68"/>
        <v>0</v>
      </c>
      <c r="S151" s="60">
        <f t="shared" ca="1" si="68"/>
        <v>0</v>
      </c>
      <c r="T151" s="60">
        <f t="shared" ca="1" si="68"/>
        <v>0</v>
      </c>
      <c r="U151" s="60">
        <f t="shared" ca="1" si="68"/>
        <v>0</v>
      </c>
      <c r="V151" s="60">
        <f t="shared" ca="1" si="68"/>
        <v>0</v>
      </c>
      <c r="W151" s="60">
        <f t="shared" ca="1" si="68"/>
        <v>0</v>
      </c>
      <c r="X151" s="60">
        <f t="shared" ca="1" si="68"/>
        <v>0</v>
      </c>
      <c r="Y151" s="60">
        <f t="shared" ca="1" si="68"/>
        <v>0</v>
      </c>
      <c r="Z151" s="60">
        <f t="shared" ca="1" si="68"/>
        <v>0</v>
      </c>
      <c r="AA151" s="60">
        <f t="shared" ca="1" si="68"/>
        <v>0</v>
      </c>
      <c r="AB151" s="60">
        <f t="shared" ca="1" si="68"/>
        <v>0</v>
      </c>
      <c r="AC151" s="60">
        <f t="shared" ca="1" si="68"/>
        <v>0</v>
      </c>
      <c r="AD151" s="60">
        <f t="shared" ca="1" si="68"/>
        <v>0</v>
      </c>
      <c r="AE151" s="60">
        <f t="shared" ca="1" si="68"/>
        <v>0</v>
      </c>
      <c r="AF151" s="60">
        <f t="shared" ca="1" si="68"/>
        <v>0</v>
      </c>
      <c r="AG151" s="60">
        <f t="shared" ca="1" si="68"/>
        <v>0</v>
      </c>
      <c r="AH151" s="60">
        <f t="shared" ca="1" si="68"/>
        <v>0</v>
      </c>
    </row>
    <row r="152" spans="1:34" ht="14.4" customHeight="1" x14ac:dyDescent="0.3">
      <c r="A152" s="241"/>
      <c r="B152" s="229">
        <f ca="1">E152+NPV(HLOOKUP($C$3,$C$7:$E$9,2,FALSE),F152:AH152)</f>
        <v>0</v>
      </c>
      <c r="C152" s="229">
        <f ca="1">SUM(E152:AH152)</f>
        <v>0</v>
      </c>
      <c r="D152" t="s">
        <v>402</v>
      </c>
      <c r="E152" s="45">
        <f t="shared" ref="E152:AH152" ca="1" si="69">E151-SUM(E149:E150)</f>
        <v>0</v>
      </c>
      <c r="F152" s="45">
        <f t="shared" ca="1" si="69"/>
        <v>0</v>
      </c>
      <c r="G152" s="54">
        <f t="shared" ca="1" si="69"/>
        <v>0</v>
      </c>
      <c r="H152" s="55">
        <f t="shared" ca="1" si="69"/>
        <v>0</v>
      </c>
      <c r="I152" s="55">
        <f t="shared" ca="1" si="69"/>
        <v>0</v>
      </c>
      <c r="J152" s="55">
        <f t="shared" ca="1" si="69"/>
        <v>0</v>
      </c>
      <c r="K152" s="56">
        <f t="shared" ca="1" si="69"/>
        <v>0</v>
      </c>
      <c r="L152" s="45">
        <f t="shared" ca="1" si="69"/>
        <v>0</v>
      </c>
      <c r="M152" s="60">
        <f t="shared" ca="1" si="69"/>
        <v>0</v>
      </c>
      <c r="N152" s="60">
        <f t="shared" ca="1" si="69"/>
        <v>0</v>
      </c>
      <c r="O152" s="60">
        <f t="shared" ca="1" si="69"/>
        <v>0</v>
      </c>
      <c r="P152" s="60">
        <f t="shared" ca="1" si="69"/>
        <v>0</v>
      </c>
      <c r="Q152" s="60">
        <f t="shared" ca="1" si="69"/>
        <v>0</v>
      </c>
      <c r="R152" s="60">
        <f t="shared" ca="1" si="69"/>
        <v>0</v>
      </c>
      <c r="S152" s="60">
        <f t="shared" ca="1" si="69"/>
        <v>0</v>
      </c>
      <c r="T152" s="60">
        <f t="shared" ca="1" si="69"/>
        <v>0</v>
      </c>
      <c r="U152" s="60">
        <f t="shared" ca="1" si="69"/>
        <v>0</v>
      </c>
      <c r="V152" s="60">
        <f t="shared" ca="1" si="69"/>
        <v>0</v>
      </c>
      <c r="W152" s="60">
        <f t="shared" ca="1" si="69"/>
        <v>0</v>
      </c>
      <c r="X152" s="60">
        <f t="shared" ca="1" si="69"/>
        <v>0</v>
      </c>
      <c r="Y152" s="60">
        <f t="shared" ca="1" si="69"/>
        <v>0</v>
      </c>
      <c r="Z152" s="60">
        <f t="shared" ca="1" si="69"/>
        <v>0</v>
      </c>
      <c r="AA152" s="60">
        <f t="shared" ca="1" si="69"/>
        <v>0</v>
      </c>
      <c r="AB152" s="60">
        <f t="shared" ca="1" si="69"/>
        <v>0</v>
      </c>
      <c r="AC152" s="60">
        <f t="shared" ca="1" si="69"/>
        <v>0</v>
      </c>
      <c r="AD152" s="60">
        <f t="shared" ca="1" si="69"/>
        <v>0</v>
      </c>
      <c r="AE152" s="60">
        <f t="shared" ca="1" si="69"/>
        <v>0</v>
      </c>
      <c r="AF152" s="60">
        <f t="shared" ca="1" si="69"/>
        <v>0</v>
      </c>
      <c r="AG152" s="60">
        <f t="shared" ca="1" si="69"/>
        <v>0</v>
      </c>
      <c r="AH152" s="60">
        <f t="shared" ca="1" si="69"/>
        <v>0</v>
      </c>
    </row>
    <row r="153" spans="1:34" ht="14.4" customHeight="1" thickBot="1" x14ac:dyDescent="0.35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215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42" t="s">
        <v>403</v>
      </c>
      <c r="B155" s="41" t="s">
        <v>220</v>
      </c>
      <c r="C155" s="41" t="s">
        <v>203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33">
        <f ca="1">E156+NPV(HLOOKUP($C$3,$C$7:$E$9,2,FALSE),F156:AH156)</f>
        <v>0</v>
      </c>
      <c r="C156" s="233">
        <f ca="1">SUM(E156:AH156)</f>
        <v>0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0</v>
      </c>
      <c r="H156" s="230">
        <f>HLOOKUP($C$4,$C$7:$E$9,3,FALSE)*'2.3.1 Cost_Sum'!I183</f>
        <v>0</v>
      </c>
      <c r="I156" s="230">
        <f>HLOOKUP($C$4,$C$7:$E$9,3,FALSE)*'2.3.1 Cost_Sum'!J183</f>
        <v>0</v>
      </c>
      <c r="J156" s="230">
        <f>HLOOKUP($C$4,$C$7:$E$9,3,FALSE)*'2.3.1 Cost_Sum'!K183</f>
        <v>0</v>
      </c>
      <c r="K156" s="56">
        <f>HLOOKUP($C$4,$C$7:$E$9,3,FALSE)*'2.3.1 Cost_Sum'!L183</f>
        <v>0</v>
      </c>
      <c r="L156" s="60">
        <f ca="1">HLOOKUP($C$4,$C$7:$E$9,3,FALSE)*'2.3.1 Cost_Sum'!M183</f>
        <v>0</v>
      </c>
      <c r="M156" s="60">
        <f ca="1">HLOOKUP($C$4,$C$7:$E$9,3,FALSE)*'2.3.1 Cost_Sum'!N183</f>
        <v>0</v>
      </c>
      <c r="N156" s="60">
        <f ca="1">HLOOKUP($C$4,$C$7:$E$9,3,FALSE)*'2.3.1 Cost_Sum'!O183</f>
        <v>0</v>
      </c>
      <c r="O156" s="60">
        <f ca="1">HLOOKUP($C$4,$C$7:$E$9,3,FALSE)*'2.3.1 Cost_Sum'!P183</f>
        <v>0</v>
      </c>
      <c r="P156" s="60">
        <f ca="1">HLOOKUP($C$4,$C$7:$E$9,3,FALSE)*'2.3.1 Cost_Sum'!Q183</f>
        <v>0</v>
      </c>
      <c r="Q156" s="60">
        <f ca="1">HLOOKUP($C$4,$C$7:$E$9,3,FALSE)*'2.3.1 Cost_Sum'!R183</f>
        <v>0</v>
      </c>
      <c r="R156" s="60">
        <f ca="1">HLOOKUP($C$4,$C$7:$E$9,3,FALSE)*'2.3.1 Cost_Sum'!S183</f>
        <v>0</v>
      </c>
      <c r="S156" s="60">
        <f ca="1">HLOOKUP($C$4,$C$7:$E$9,3,FALSE)*'2.3.1 Cost_Sum'!T183</f>
        <v>0</v>
      </c>
      <c r="T156" s="60">
        <f ca="1">HLOOKUP($C$4,$C$7:$E$9,3,FALSE)*'2.3.1 Cost_Sum'!U183</f>
        <v>0</v>
      </c>
      <c r="U156" s="60">
        <f ca="1">HLOOKUP($C$4,$C$7:$E$9,3,FALSE)*'2.3.1 Cost_Sum'!V183</f>
        <v>0</v>
      </c>
      <c r="V156" s="60">
        <f ca="1">HLOOKUP($C$4,$C$7:$E$9,3,FALSE)*'2.3.1 Cost_Sum'!W183</f>
        <v>0</v>
      </c>
      <c r="W156" s="60">
        <f ca="1">HLOOKUP($C$4,$C$7:$E$9,3,FALSE)*'2.3.1 Cost_Sum'!X183</f>
        <v>0</v>
      </c>
      <c r="X156" s="60">
        <f ca="1">HLOOKUP($C$4,$C$7:$E$9,3,FALSE)*'2.3.1 Cost_Sum'!Y183</f>
        <v>0</v>
      </c>
      <c r="Y156" s="60">
        <f ca="1">HLOOKUP($C$4,$C$7:$E$9,3,FALSE)*'2.3.1 Cost_Sum'!Z183</f>
        <v>0</v>
      </c>
      <c r="Z156" s="60">
        <f ca="1">HLOOKUP($C$4,$C$7:$E$9,3,FALSE)*'2.3.1 Cost_Sum'!AA183</f>
        <v>0</v>
      </c>
      <c r="AA156" s="60">
        <f ca="1">HLOOKUP($C$4,$C$7:$E$9,3,FALSE)*'2.3.1 Cost_Sum'!AB183</f>
        <v>0</v>
      </c>
      <c r="AB156" s="60">
        <f ca="1">HLOOKUP($C$4,$C$7:$E$9,3,FALSE)*'2.3.1 Cost_Sum'!AC183</f>
        <v>0</v>
      </c>
      <c r="AC156" s="60">
        <f ca="1">HLOOKUP($C$4,$C$7:$E$9,3,FALSE)*'2.3.1 Cost_Sum'!AD183</f>
        <v>0</v>
      </c>
      <c r="AD156" s="60">
        <f ca="1">HLOOKUP($C$4,$C$7:$E$9,3,FALSE)*'2.3.1 Cost_Sum'!AE183</f>
        <v>0</v>
      </c>
      <c r="AE156" s="60">
        <f ca="1">HLOOKUP($C$4,$C$7:$E$9,3,FALSE)*'2.3.1 Cost_Sum'!AF183</f>
        <v>0</v>
      </c>
      <c r="AF156" s="60">
        <f ca="1">HLOOKUP($C$4,$C$7:$E$9,3,FALSE)*'2.3.1 Cost_Sum'!AG183</f>
        <v>0</v>
      </c>
      <c r="AG156" s="60">
        <f ca="1">HLOOKUP($C$4,$C$7:$E$9,3,FALSE)*'2.3.1 Cost_Sum'!AH183</f>
        <v>0</v>
      </c>
      <c r="AH156" s="60">
        <f ca="1">HLOOKUP($C$4,$C$7:$E$9,3,FALSE)*'2.3.1 Cost_Sum'!AI183</f>
        <v>0</v>
      </c>
    </row>
    <row r="157" spans="1:34" s="40" customFormat="1" ht="14.4" customHeight="1" x14ac:dyDescent="0.3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30">
        <f>HLOOKUP($C$4,$C$7:$E$9,3,FALSE)*'2.3.1 Cost_Sum'!I184</f>
        <v>0</v>
      </c>
      <c r="I157" s="230">
        <f>HLOOKUP($C$4,$C$7:$E$9,3,FALSE)*'2.3.1 Cost_Sum'!J184</f>
        <v>0</v>
      </c>
      <c r="J157" s="230">
        <f>HLOOKUP($C$4,$C$7:$E$9,3,FALSE)*'2.3.1 Cost_Sum'!K184</f>
        <v>0</v>
      </c>
      <c r="K157" s="56">
        <f>HLOOKUP($C$4,$C$7:$E$9,3,FALSE)*'2.3.1 Cost_Sum'!L184</f>
        <v>0</v>
      </c>
      <c r="L157" s="60">
        <f>HLOOKUP($C$4,$C$7:$E$9,3,FALSE)*'2.3.1 Cost_Sum'!M184</f>
        <v>0</v>
      </c>
      <c r="M157" s="60">
        <f>HLOOKUP($C$4,$C$7:$E$9,3,FALSE)*'2.3.1 Cost_Sum'!N184</f>
        <v>0</v>
      </c>
      <c r="N157" s="60">
        <f>HLOOKUP($C$4,$C$7:$E$9,3,FALSE)*'2.3.1 Cost_Sum'!O184</f>
        <v>0</v>
      </c>
      <c r="O157" s="60">
        <f>HLOOKUP($C$4,$C$7:$E$9,3,FALSE)*'2.3.1 Cost_Sum'!P184</f>
        <v>0</v>
      </c>
      <c r="P157" s="60">
        <f>HLOOKUP($C$4,$C$7:$E$9,3,FALSE)*'2.3.1 Cost_Sum'!Q184</f>
        <v>0</v>
      </c>
      <c r="Q157" s="60">
        <f>HLOOKUP($C$4,$C$7:$E$9,3,FALSE)*'2.3.1 Cost_Sum'!R184</f>
        <v>0</v>
      </c>
      <c r="R157" s="60">
        <f>HLOOKUP($C$4,$C$7:$E$9,3,FALSE)*'2.3.1 Cost_Sum'!S184</f>
        <v>0</v>
      </c>
      <c r="S157" s="60">
        <f>HLOOKUP($C$4,$C$7:$E$9,3,FALSE)*'2.3.1 Cost_Sum'!T184</f>
        <v>0</v>
      </c>
      <c r="T157" s="60">
        <f>HLOOKUP($C$4,$C$7:$E$9,3,FALSE)*'2.3.1 Cost_Sum'!U184</f>
        <v>0</v>
      </c>
      <c r="U157" s="60">
        <f>HLOOKUP($C$4,$C$7:$E$9,3,FALSE)*'2.3.1 Cost_Sum'!V184</f>
        <v>0</v>
      </c>
      <c r="V157" s="60">
        <f>HLOOKUP($C$4,$C$7:$E$9,3,FALSE)*'2.3.1 Cost_Sum'!W184</f>
        <v>0</v>
      </c>
      <c r="W157" s="60">
        <f>HLOOKUP($C$4,$C$7:$E$9,3,FALSE)*'2.3.1 Cost_Sum'!X184</f>
        <v>0</v>
      </c>
      <c r="X157" s="60">
        <f>HLOOKUP($C$4,$C$7:$E$9,3,FALSE)*'2.3.1 Cost_Sum'!Y184</f>
        <v>0</v>
      </c>
      <c r="Y157" s="60">
        <f>HLOOKUP($C$4,$C$7:$E$9,3,FALSE)*'2.3.1 Cost_Sum'!Z184</f>
        <v>0</v>
      </c>
      <c r="Z157" s="60">
        <f>HLOOKUP($C$4,$C$7:$E$9,3,FALSE)*'2.3.1 Cost_Sum'!AA184</f>
        <v>0</v>
      </c>
      <c r="AA157" s="60">
        <f>HLOOKUP($C$4,$C$7:$E$9,3,FALSE)*'2.3.1 Cost_Sum'!AB184</f>
        <v>0</v>
      </c>
      <c r="AB157" s="60">
        <f>HLOOKUP($C$4,$C$7:$E$9,3,FALSE)*'2.3.1 Cost_Sum'!AC184</f>
        <v>0</v>
      </c>
      <c r="AC157" s="60">
        <f>HLOOKUP($C$4,$C$7:$E$9,3,FALSE)*'2.3.1 Cost_Sum'!AD184</f>
        <v>0</v>
      </c>
      <c r="AD157" s="60">
        <f>HLOOKUP($C$4,$C$7:$E$9,3,FALSE)*'2.3.1 Cost_Sum'!AE184</f>
        <v>0</v>
      </c>
      <c r="AE157" s="60">
        <f>HLOOKUP($C$4,$C$7:$E$9,3,FALSE)*'2.3.1 Cost_Sum'!AF184</f>
        <v>0</v>
      </c>
      <c r="AF157" s="60">
        <f>HLOOKUP($C$4,$C$7:$E$9,3,FALSE)*'2.3.1 Cost_Sum'!AG184</f>
        <v>0</v>
      </c>
      <c r="AG157" s="60">
        <f>HLOOKUP($C$4,$C$7:$E$9,3,FALSE)*'2.3.1 Cost_Sum'!AH184</f>
        <v>0</v>
      </c>
      <c r="AH157" s="60">
        <f>HLOOKUP($C$4,$C$7:$E$9,3,FALSE)*'2.3.1 Cost_Sum'!AI184</f>
        <v>0</v>
      </c>
    </row>
    <row r="158" spans="1:34" ht="14.4" customHeight="1" x14ac:dyDescent="0.3">
      <c r="B158" s="229">
        <f>E158+NPV(HLOOKUP($C$3,$C$7:$E$9,2,FALSE),F158:AH158)</f>
        <v>0</v>
      </c>
      <c r="C158" s="229">
        <f>SUM(E158:AH158)</f>
        <v>0</v>
      </c>
      <c r="D158" t="s">
        <v>401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" customHeight="1" x14ac:dyDescent="0.3">
      <c r="B159" s="229">
        <f ca="1">E159+NPV(HLOOKUP($C$3,$C$7:$E$9,2,FALSE),F159:AH159)</f>
        <v>0</v>
      </c>
      <c r="C159" s="229">
        <f ca="1">SUM(E159:AH159)</f>
        <v>0</v>
      </c>
      <c r="D159" t="s">
        <v>402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ca="1" si="72"/>
        <v>0</v>
      </c>
      <c r="M159" s="60">
        <f t="shared" ca="1" si="72"/>
        <v>0</v>
      </c>
      <c r="N159" s="60">
        <f t="shared" ca="1" si="72"/>
        <v>0</v>
      </c>
      <c r="O159" s="60">
        <f t="shared" ca="1" si="72"/>
        <v>0</v>
      </c>
      <c r="P159" s="60">
        <f t="shared" ca="1" si="72"/>
        <v>0</v>
      </c>
      <c r="Q159" s="60">
        <f t="shared" ca="1" si="72"/>
        <v>0</v>
      </c>
      <c r="R159" s="60">
        <f t="shared" ca="1" si="72"/>
        <v>0</v>
      </c>
      <c r="S159" s="60">
        <f t="shared" ca="1" si="72"/>
        <v>0</v>
      </c>
      <c r="T159" s="60">
        <f t="shared" ca="1" si="72"/>
        <v>0</v>
      </c>
      <c r="U159" s="60">
        <f t="shared" ca="1" si="72"/>
        <v>0</v>
      </c>
      <c r="V159" s="60">
        <f t="shared" ca="1" si="72"/>
        <v>0</v>
      </c>
      <c r="W159" s="60">
        <f t="shared" ca="1" si="72"/>
        <v>0</v>
      </c>
      <c r="X159" s="60">
        <f t="shared" ca="1" si="72"/>
        <v>0</v>
      </c>
      <c r="Y159" s="60">
        <f t="shared" ca="1" si="72"/>
        <v>0</v>
      </c>
      <c r="Z159" s="60">
        <f t="shared" ca="1" si="72"/>
        <v>0</v>
      </c>
      <c r="AA159" s="60">
        <f t="shared" ca="1" si="72"/>
        <v>0</v>
      </c>
      <c r="AB159" s="60">
        <f t="shared" ca="1" si="72"/>
        <v>0</v>
      </c>
      <c r="AC159" s="60">
        <f t="shared" ca="1" si="72"/>
        <v>0</v>
      </c>
      <c r="AD159" s="60">
        <f t="shared" ca="1" si="72"/>
        <v>0</v>
      </c>
      <c r="AE159" s="60">
        <f t="shared" ca="1" si="72"/>
        <v>0</v>
      </c>
      <c r="AF159" s="60">
        <f t="shared" ca="1" si="72"/>
        <v>0</v>
      </c>
      <c r="AG159" s="60">
        <f t="shared" ca="1" si="72"/>
        <v>0</v>
      </c>
      <c r="AH159" s="60">
        <f t="shared" ca="1" si="72"/>
        <v>0</v>
      </c>
    </row>
    <row r="160" spans="1:34" ht="14.4" customHeight="1" x14ac:dyDescent="0.3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29"/>
      <c r="C162" s="229"/>
      <c r="D162" t="s">
        <v>204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" customHeight="1" x14ac:dyDescent="0.3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29"/>
      <c r="C164" s="229"/>
      <c r="D164" t="s">
        <v>404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8">
        <f>IF(SUM($E156:G156)&lt;=0,0,-PMT($C$8,VLOOKUP($B154,$B$11:$C$20,2,FALSE),$B156))</f>
        <v>0</v>
      </c>
      <c r="H164" s="239">
        <f>IF(SUM($E156:H156)&lt;=0,0,-PMT($C$8,VLOOKUP($B154,$B$11:$C$20,2,FALSE),$B156))</f>
        <v>0</v>
      </c>
      <c r="I164" s="239">
        <f>IF(SUM($E156:I156)&lt;=0,0,-PMT($C$8,VLOOKUP($B154,$B$11:$C$20,2,FALSE),$B156))</f>
        <v>0</v>
      </c>
      <c r="J164" s="239">
        <f>IF(SUM($E156:J156)&lt;=0,0,-PMT($C$8,VLOOKUP($B154,$B$11:$C$20,2,FALSE),$B156))</f>
        <v>0</v>
      </c>
      <c r="K164" s="240">
        <f>IF(SUM($E156:K156)&lt;=0,0,-PMT($C$8,VLOOKUP($B154,$B$11:$C$20,2,FALSE),$B156))</f>
        <v>0</v>
      </c>
      <c r="L164" s="53">
        <f ca="1">IF(SUM($E156:L156)&lt;=0,0,-PMT($C$8,VLOOKUP($B154,$B$11:$C$20,2,FALSE),$B156))</f>
        <v>0</v>
      </c>
      <c r="M164" s="53">
        <f ca="1">IF(SUM($E156:M156)&lt;=0,0,-PMT($C$8,VLOOKUP($B154,$B$11:$C$20,2,FALSE),$B156))</f>
        <v>0</v>
      </c>
      <c r="N164" s="53">
        <f ca="1">IF(SUM($E156:N156)&lt;=0,0,-PMT($C$8,VLOOKUP($B154,$B$11:$C$20,2,FALSE),$B156))</f>
        <v>0</v>
      </c>
      <c r="O164" s="53">
        <f ca="1">IF(SUM($E156:O156)&lt;=0,0,-PMT($C$8,VLOOKUP($B154,$B$11:$C$20,2,FALSE),$B156))</f>
        <v>0</v>
      </c>
      <c r="P164" s="53">
        <f ca="1">IF(SUM($E156:P156)&lt;=0,0,-PMT($C$8,VLOOKUP($B154,$B$11:$C$20,2,FALSE),$B156))</f>
        <v>0</v>
      </c>
      <c r="Q164" s="53">
        <f ca="1">IF(SUM($E156:Q156)&lt;=0,0,-PMT($C$8,VLOOKUP($B154,$B$11:$C$20,2,FALSE),$B156))</f>
        <v>0</v>
      </c>
      <c r="R164" s="53">
        <f ca="1">IF(SUM($E156:R156)&lt;=0,0,-PMT($C$8,VLOOKUP($B154,$B$11:$C$20,2,FALSE),$B156))</f>
        <v>0</v>
      </c>
      <c r="S164" s="53">
        <f ca="1">IF(SUM($E156:S156)&lt;=0,0,-PMT($C$8,VLOOKUP($B154,$B$11:$C$20,2,FALSE),$B156))</f>
        <v>0</v>
      </c>
      <c r="T164" s="53">
        <f ca="1">IF(SUM($E156:T156)&lt;=0,0,-PMT($C$8,VLOOKUP($B154,$B$11:$C$20,2,FALSE),$B156))</f>
        <v>0</v>
      </c>
      <c r="U164" s="53">
        <f ca="1">IF(SUM($E156:U156)&lt;=0,0,-PMT($C$8,VLOOKUP($B154,$B$11:$C$20,2,FALSE),$B156))</f>
        <v>0</v>
      </c>
      <c r="V164" s="53">
        <f ca="1">IF(SUM($E156:V156)&lt;=0,0,-PMT($C$8,VLOOKUP($B154,$B$11:$C$20,2,FALSE),$B156))</f>
        <v>0</v>
      </c>
      <c r="W164" s="53">
        <f ca="1">IF(SUM($E156:W156)&lt;=0,0,-PMT($C$8,VLOOKUP($B154,$B$11:$C$20,2,FALSE),$B156))</f>
        <v>0</v>
      </c>
      <c r="X164" s="53">
        <f ca="1">IF(SUM($E156:X156)&lt;=0,0,-PMT($C$8,VLOOKUP($B154,$B$11:$C$20,2,FALSE),$B156))</f>
        <v>0</v>
      </c>
      <c r="Y164" s="53">
        <f ca="1">IF(SUM($E156:Y156)&lt;=0,0,-PMT($C$8,VLOOKUP($B154,$B$11:$C$20,2,FALSE),$B156))</f>
        <v>0</v>
      </c>
      <c r="Z164" s="53">
        <f ca="1">IF(SUM($E156:Z156)&lt;=0,0,-PMT($C$8,VLOOKUP($B154,$B$11:$C$20,2,FALSE),$B156))</f>
        <v>0</v>
      </c>
      <c r="AA164" s="53">
        <f ca="1">IF(SUM($E156:AA156)&lt;=0,0,-PMT($C$8,VLOOKUP($B154,$B$11:$C$20,2,FALSE),$B156))</f>
        <v>0</v>
      </c>
      <c r="AB164" s="53">
        <f ca="1">IF(SUM($E156:AB156)&lt;=0,0,-PMT($C$8,VLOOKUP($B154,$B$11:$C$20,2,FALSE),$B156))</f>
        <v>0</v>
      </c>
      <c r="AC164" s="53">
        <f ca="1">IF(SUM($E156:AC156)&lt;=0,0,-PMT($C$8,VLOOKUP($B154,$B$11:$C$20,2,FALSE),$B156))</f>
        <v>0</v>
      </c>
      <c r="AD164" s="53">
        <f ca="1">IF(SUM($E156:AD156)&lt;=0,0,-PMT($C$8,VLOOKUP($B154,$B$11:$C$20,2,FALSE),$B156))</f>
        <v>0</v>
      </c>
      <c r="AE164" s="53">
        <f ca="1">IF(SUM($E156:AE156)&lt;=0,0,-PMT($C$8,VLOOKUP($B154,$B$11:$C$20,2,FALSE),$B156))</f>
        <v>0</v>
      </c>
      <c r="AF164" s="53">
        <f ca="1">IF(SUM($E156:AF156)&lt;=0,0,-PMT($C$8,VLOOKUP($B154,$B$11:$C$20,2,FALSE),$B156))</f>
        <v>0</v>
      </c>
      <c r="AG164" s="53">
        <f ca="1">IF(SUM($E156:AG156)&lt;=0,0,-PMT($C$8,VLOOKUP($B154,$B$11:$C$20,2,FALSE),$B156))</f>
        <v>0</v>
      </c>
      <c r="AH164" s="53">
        <f ca="1">IF(SUM($E156:AH156)&lt;=0,0,-PMT($C$8,VLOOKUP($B154,$B$11:$C$20,2,FALSE),$B156))</f>
        <v>0</v>
      </c>
    </row>
    <row r="165" spans="1:34" ht="14.4" customHeight="1" x14ac:dyDescent="0.3">
      <c r="B165" s="229"/>
      <c r="C165" s="229"/>
      <c r="D165" t="s">
        <v>405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ca="1" si="73"/>
        <v>0</v>
      </c>
      <c r="M165" s="53">
        <f t="shared" ca="1" si="73"/>
        <v>0</v>
      </c>
      <c r="N165" s="53">
        <f t="shared" ca="1" si="73"/>
        <v>0</v>
      </c>
      <c r="O165" s="53">
        <f t="shared" ca="1" si="73"/>
        <v>0</v>
      </c>
      <c r="P165" s="53">
        <f t="shared" ca="1" si="73"/>
        <v>0</v>
      </c>
      <c r="Q165" s="53">
        <f t="shared" ca="1" si="73"/>
        <v>0</v>
      </c>
      <c r="R165" s="53">
        <f t="shared" ca="1" si="73"/>
        <v>0</v>
      </c>
      <c r="S165" s="53">
        <f t="shared" ca="1" si="73"/>
        <v>0</v>
      </c>
      <c r="T165" s="53">
        <f t="shared" ca="1" si="73"/>
        <v>0</v>
      </c>
      <c r="U165" s="53">
        <f t="shared" ca="1" si="73"/>
        <v>0</v>
      </c>
      <c r="V165" s="53">
        <f t="shared" ca="1" si="73"/>
        <v>0</v>
      </c>
      <c r="W165" s="53">
        <f t="shared" ca="1" si="73"/>
        <v>0</v>
      </c>
      <c r="X165" s="53">
        <f t="shared" ca="1" si="73"/>
        <v>0</v>
      </c>
      <c r="Y165" s="53">
        <f t="shared" ca="1" si="73"/>
        <v>0</v>
      </c>
      <c r="Z165" s="53">
        <f t="shared" ca="1" si="73"/>
        <v>0</v>
      </c>
      <c r="AA165" s="53">
        <f t="shared" ca="1" si="73"/>
        <v>0</v>
      </c>
      <c r="AB165" s="53">
        <f t="shared" ca="1" si="73"/>
        <v>0</v>
      </c>
      <c r="AC165" s="53">
        <f t="shared" ca="1" si="73"/>
        <v>0</v>
      </c>
      <c r="AD165" s="53">
        <f t="shared" ca="1" si="73"/>
        <v>0</v>
      </c>
      <c r="AE165" s="53">
        <f t="shared" ca="1" si="73"/>
        <v>0</v>
      </c>
      <c r="AF165" s="53">
        <f t="shared" ca="1" si="73"/>
        <v>0</v>
      </c>
      <c r="AG165" s="53">
        <f t="shared" ca="1" si="73"/>
        <v>0</v>
      </c>
      <c r="AH165" s="53">
        <f t="shared" ca="1" si="73"/>
        <v>0</v>
      </c>
    </row>
    <row r="166" spans="1:34" ht="14.4" customHeight="1" x14ac:dyDescent="0.3">
      <c r="B166" s="229"/>
      <c r="C166" s="229"/>
      <c r="D166" t="s">
        <v>406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ca="1" si="74"/>
        <v>0</v>
      </c>
      <c r="M166" s="53">
        <f t="shared" ca="1" si="74"/>
        <v>0</v>
      </c>
      <c r="N166" s="53">
        <f t="shared" ca="1" si="74"/>
        <v>0</v>
      </c>
      <c r="O166" s="53">
        <f t="shared" ca="1" si="74"/>
        <v>0</v>
      </c>
      <c r="P166" s="53">
        <f t="shared" ca="1" si="74"/>
        <v>0</v>
      </c>
      <c r="Q166" s="53">
        <f t="shared" ca="1" si="74"/>
        <v>0</v>
      </c>
      <c r="R166" s="53">
        <f t="shared" ca="1" si="74"/>
        <v>0</v>
      </c>
      <c r="S166" s="53">
        <f t="shared" ca="1" si="74"/>
        <v>0</v>
      </c>
      <c r="T166" s="53">
        <f t="shared" ca="1" si="74"/>
        <v>0</v>
      </c>
      <c r="U166" s="53">
        <f t="shared" ca="1" si="74"/>
        <v>0</v>
      </c>
      <c r="V166" s="53">
        <f t="shared" ca="1" si="74"/>
        <v>0</v>
      </c>
      <c r="W166" s="53">
        <f t="shared" ca="1" si="74"/>
        <v>0</v>
      </c>
      <c r="X166" s="53">
        <f t="shared" ca="1" si="74"/>
        <v>0</v>
      </c>
      <c r="Y166" s="53">
        <f t="shared" ca="1" si="74"/>
        <v>0</v>
      </c>
      <c r="Z166" s="53">
        <f t="shared" ca="1" si="74"/>
        <v>0</v>
      </c>
      <c r="AA166" s="53">
        <f t="shared" ca="1" si="74"/>
        <v>0</v>
      </c>
      <c r="AB166" s="53">
        <f t="shared" ca="1" si="74"/>
        <v>0</v>
      </c>
      <c r="AC166" s="53">
        <f t="shared" ca="1" si="74"/>
        <v>0</v>
      </c>
      <c r="AD166" s="53">
        <f t="shared" ca="1" si="74"/>
        <v>0</v>
      </c>
      <c r="AE166" s="53">
        <f t="shared" ca="1" si="74"/>
        <v>0</v>
      </c>
      <c r="AF166" s="53">
        <f t="shared" ca="1" si="74"/>
        <v>0</v>
      </c>
      <c r="AG166" s="53">
        <f t="shared" ca="1" si="74"/>
        <v>0</v>
      </c>
      <c r="AH166" s="53">
        <f t="shared" ca="1" si="74"/>
        <v>0</v>
      </c>
    </row>
    <row r="167" spans="1:34" x14ac:dyDescent="0.3">
      <c r="B167" s="229"/>
      <c r="C167" s="229"/>
      <c r="D167" t="s">
        <v>227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 ca="1">IF(AND(L166=1,SUM($E166:L166)=1),"Yes","-")</f>
        <v>-</v>
      </c>
      <c r="M167" s="61" t="str">
        <f ca="1">IF(AND(M166=1,SUM($E166:M166)=1),"Yes","-")</f>
        <v>-</v>
      </c>
      <c r="N167" s="61" t="str">
        <f ca="1">IF(AND(N166=1,SUM($E166:N166)=1),"Yes","-")</f>
        <v>-</v>
      </c>
      <c r="O167" s="61" t="str">
        <f ca="1">IF(AND(O166=1,SUM($E166:O166)=1),"Yes","-")</f>
        <v>-</v>
      </c>
      <c r="P167" s="61" t="str">
        <f ca="1">IF(AND(P166=1,SUM($E166:P166)=1),"Yes","-")</f>
        <v>-</v>
      </c>
      <c r="Q167" s="61" t="str">
        <f ca="1">IF(AND(Q166=1,SUM($E166:Q166)=1),"Yes","-")</f>
        <v>-</v>
      </c>
      <c r="R167" s="61" t="str">
        <f ca="1">IF(AND(R166=1,SUM($E166:R166)=1),"Yes","-")</f>
        <v>-</v>
      </c>
      <c r="S167" s="61" t="str">
        <f ca="1">IF(AND(S166=1,SUM($E166:S166)=1),"Yes","-")</f>
        <v>-</v>
      </c>
      <c r="T167" s="61" t="str">
        <f ca="1">IF(AND(T166=1,SUM($E166:T166)=1),"Yes","-")</f>
        <v>-</v>
      </c>
      <c r="U167" s="61" t="str">
        <f ca="1">IF(AND(U166=1,SUM($E166:U166)=1),"Yes","-")</f>
        <v>-</v>
      </c>
      <c r="V167" s="61" t="str">
        <f ca="1">IF(AND(V166=1,SUM($E166:V166)=1),"Yes","-")</f>
        <v>-</v>
      </c>
      <c r="W167" s="61" t="str">
        <f ca="1">IF(AND(W166=1,SUM($E166:W166)=1),"Yes","-")</f>
        <v>-</v>
      </c>
      <c r="X167" s="61" t="str">
        <f ca="1">IF(AND(X166=1,SUM($E166:X166)=1),"Yes","-")</f>
        <v>-</v>
      </c>
      <c r="Y167" s="61" t="str">
        <f ca="1">IF(AND(Y166=1,SUM($E166:Y166)=1),"Yes","-")</f>
        <v>-</v>
      </c>
      <c r="Z167" s="61" t="str">
        <f ca="1">IF(AND(Z166=1,SUM($E166:Z166)=1),"Yes","-")</f>
        <v>-</v>
      </c>
      <c r="AA167" s="61" t="str">
        <f ca="1">IF(AND(AA166=1,SUM($E166:AA166)=1),"Yes","-")</f>
        <v>-</v>
      </c>
      <c r="AB167" s="61" t="str">
        <f ca="1">IF(AND(AB166=1,SUM($E166:AB166)=1),"Yes","-")</f>
        <v>-</v>
      </c>
      <c r="AC167" s="61" t="str">
        <f ca="1">IF(AND(AC166=1,SUM($E166:AC166)=1),"Yes","-")</f>
        <v>-</v>
      </c>
      <c r="AD167" s="61" t="str">
        <f ca="1">IF(AND(AD166=1,SUM($E166:AD166)=1),"Yes","-")</f>
        <v>-</v>
      </c>
      <c r="AE167" s="61" t="str">
        <f ca="1">IF(AND(AE166=1,SUM($E166:AE166)=1),"Yes","-")</f>
        <v>-</v>
      </c>
      <c r="AF167" s="61" t="str">
        <f ca="1">IF(AND(AF166=1,SUM($E166:AF166)=1),"Yes","-")</f>
        <v>-</v>
      </c>
      <c r="AG167" s="61" t="str">
        <f ca="1">IF(AND(AG166=1,SUM($E166:AG166)=1),"Yes","-")</f>
        <v>-</v>
      </c>
      <c r="AH167" s="61" t="str">
        <f ca="1">IF(AND(AH166=1,SUM($E166:AH166)=1),"Yes","-")</f>
        <v>-</v>
      </c>
    </row>
    <row r="168" spans="1:34" ht="14.4" customHeight="1" x14ac:dyDescent="0.3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41" t="s">
        <v>407</v>
      </c>
      <c r="B169" s="229">
        <f ca="1">E169+NPV(HLOOKUP($C$3,$C$7:$E$9,2,FALSE),F169:AH169)</f>
        <v>0</v>
      </c>
      <c r="C169" s="229">
        <f ca="1">SUM(E169:AH169)</f>
        <v>0</v>
      </c>
      <c r="D169" t="s">
        <v>93</v>
      </c>
      <c r="E169" s="60" cm="1">
        <f t="array" aca="1" ref="E169" ca="1">IFERROR(INDEX($E156:$AH156, MAX(1,COLUMN(E169) - MATCH("Yes",$E167:$AH167,0))), 0)</f>
        <v>0</v>
      </c>
      <c r="F169" s="60" cm="1">
        <f t="array" aca="1" ref="F169" ca="1">IFERROR(INDEX($E156:$AH156, MAX(1,COLUMN(F169) - MATCH("Yes",$E167:$AH167,0))), 0)</f>
        <v>0</v>
      </c>
      <c r="G169" s="62" cm="1">
        <f t="array" aca="1" ref="G169" ca="1">IFERROR(INDEX($E156:$AH156, MAX(1,COLUMN(G169) - MATCH("Yes",$E167:$AH167,0))), 0)</f>
        <v>0</v>
      </c>
      <c r="H169" s="231" cm="1">
        <f t="array" aca="1" ref="H169" ca="1">IFERROR(INDEX($E156:$AH156, MAX(1,COLUMN(H169) - MATCH("Yes",$E167:$AH167,0))), 0)</f>
        <v>0</v>
      </c>
      <c r="I169" s="231" cm="1">
        <f t="array" aca="1" ref="I169" ca="1">IFERROR(INDEX($E156:$AH156, MAX(1,COLUMN(I169) - MATCH("Yes",$E167:$AH167,0))), 0)</f>
        <v>0</v>
      </c>
      <c r="J169" s="231" cm="1">
        <f t="array" aca="1" ref="J169" ca="1">IFERROR(INDEX($E156:$AH156, MAX(1,COLUMN(J169) - MATCH("Yes",$E167:$AH167,0))), 0)</f>
        <v>0</v>
      </c>
      <c r="K169" s="64" cm="1">
        <f t="array" aca="1" ref="K169" ca="1">IFERROR(INDEX($E156:$AH156, MAX(1,COLUMN(K169) - MATCH("Yes",$E167:$AH167,0))), 0)</f>
        <v>0</v>
      </c>
      <c r="L169" s="60" cm="1">
        <f t="array" aca="1" ref="L169" ca="1">IFERROR(INDEX($E156:$AH156, MAX(1,COLUMN(L169) - MATCH("Yes",$E167:$AH167,0))), 0)</f>
        <v>0</v>
      </c>
      <c r="M169" s="60" cm="1">
        <f t="array" aca="1" ref="M169" ca="1">IFERROR(INDEX($E156:$AH156, MAX(1,COLUMN(M169) - MATCH("Yes",$E167:$AH167,0))), 0)</f>
        <v>0</v>
      </c>
      <c r="N169" s="60" cm="1">
        <f t="array" aca="1" ref="N169" ca="1">IFERROR(INDEX($E156:$AH156, MAX(1,COLUMN(N169) - MATCH("Yes",$E167:$AH167,0))), 0)</f>
        <v>0</v>
      </c>
      <c r="O169" s="60" cm="1">
        <f t="array" aca="1" ref="O169" ca="1">IFERROR(INDEX($E156:$AH156, MAX(1,COLUMN(O169) - MATCH("Yes",$E167:$AH167,0))), 0)</f>
        <v>0</v>
      </c>
      <c r="P169" s="60" cm="1">
        <f t="array" aca="1" ref="P169" ca="1">IFERROR(INDEX($E156:$AH156, MAX(1,COLUMN(P169) - MATCH("Yes",$E167:$AH167,0))), 0)</f>
        <v>0</v>
      </c>
      <c r="Q169" s="60" cm="1">
        <f t="array" aca="1" ref="Q169" ca="1">IFERROR(INDEX($E156:$AH156, MAX(1,COLUMN(Q169) - MATCH("Yes",$E167:$AH167,0))), 0)</f>
        <v>0</v>
      </c>
      <c r="R169" s="60" cm="1">
        <f t="array" aca="1" ref="R169" ca="1">IFERROR(INDEX($E156:$AH156, MAX(1,COLUMN(R169) - MATCH("Yes",$E167:$AH167,0))), 0)</f>
        <v>0</v>
      </c>
      <c r="S169" s="60" cm="1">
        <f t="array" aca="1" ref="S169" ca="1">IFERROR(INDEX($E156:$AH156, MAX(1,COLUMN(S169) - MATCH("Yes",$E167:$AH167,0))), 0)</f>
        <v>0</v>
      </c>
      <c r="T169" s="60" cm="1">
        <f t="array" aca="1" ref="T169" ca="1">IFERROR(INDEX($E156:$AH156, MAX(1,COLUMN(T169) - MATCH("Yes",$E167:$AH167,0))), 0)</f>
        <v>0</v>
      </c>
      <c r="U169" s="60" cm="1">
        <f t="array" aca="1" ref="U169" ca="1">IFERROR(INDEX($E156:$AH156, MAX(1,COLUMN(U169) - MATCH("Yes",$E167:$AH167,0))), 0)</f>
        <v>0</v>
      </c>
      <c r="V169" s="60" cm="1">
        <f t="array" aca="1" ref="V169" ca="1">IFERROR(INDEX($E156:$AH156, MAX(1,COLUMN(V169) - MATCH("Yes",$E167:$AH167,0))), 0)</f>
        <v>0</v>
      </c>
      <c r="W169" s="60" cm="1">
        <f t="array" aca="1" ref="W169" ca="1">IFERROR(INDEX($E156:$AH156, MAX(1,COLUMN(W169) - MATCH("Yes",$E167:$AH167,0))), 0)</f>
        <v>0</v>
      </c>
      <c r="X169" s="60" cm="1">
        <f t="array" aca="1" ref="X169" ca="1">IFERROR(INDEX($E156:$AH156, MAX(1,COLUMN(X169) - MATCH("Yes",$E167:$AH167,0))), 0)</f>
        <v>0</v>
      </c>
      <c r="Y169" s="60" cm="1">
        <f t="array" aca="1" ref="Y169" ca="1">IFERROR(INDEX($E156:$AH156, MAX(1,COLUMN(Y169) - MATCH("Yes",$E167:$AH167,0))), 0)</f>
        <v>0</v>
      </c>
      <c r="Z169" s="60" cm="1">
        <f t="array" aca="1" ref="Z169" ca="1">IFERROR(INDEX($E156:$AH156, MAX(1,COLUMN(Z169) - MATCH("Yes",$E167:$AH167,0))), 0)</f>
        <v>0</v>
      </c>
      <c r="AA169" s="60" cm="1">
        <f t="array" aca="1" ref="AA169" ca="1">IFERROR(INDEX($E156:$AH156, MAX(1,COLUMN(AA169) - MATCH("Yes",$E167:$AH167,0))), 0)</f>
        <v>0</v>
      </c>
      <c r="AB169" s="60" cm="1">
        <f t="array" aca="1" ref="AB169" ca="1">IFERROR(INDEX($E156:$AH156, MAX(1,COLUMN(AB169) - MATCH("Yes",$E167:$AH167,0))), 0)</f>
        <v>0</v>
      </c>
      <c r="AC169" s="60" cm="1">
        <f t="array" aca="1" ref="AC169" ca="1">IFERROR(INDEX($E156:$AH156, MAX(1,COLUMN(AC169) - MATCH("Yes",$E167:$AH167,0))), 0)</f>
        <v>0</v>
      </c>
      <c r="AD169" s="60" cm="1">
        <f t="array" aca="1" ref="AD169" ca="1">IFERROR(INDEX($E156:$AH156, MAX(1,COLUMN(AD169) - MATCH("Yes",$E167:$AH167,0))), 0)</f>
        <v>0</v>
      </c>
      <c r="AE169" s="60" cm="1">
        <f t="array" aca="1" ref="AE169" ca="1">IFERROR(INDEX($E156:$AH156, MAX(1,COLUMN(AE169) - MATCH("Yes",$E167:$AH167,0))), 0)</f>
        <v>0</v>
      </c>
      <c r="AF169" s="60" cm="1">
        <f t="array" aca="1" ref="AF169" ca="1">IFERROR(INDEX($E156:$AH156, MAX(1,COLUMN(AF169) - MATCH("Yes",$E167:$AH167,0))), 0)</f>
        <v>0</v>
      </c>
      <c r="AG169" s="60" cm="1">
        <f t="array" aca="1" ref="AG169" ca="1">IFERROR(INDEX($E156:$AH156, MAX(1,COLUMN(AG169) - MATCH("Yes",$E167:$AH167,0))), 0)</f>
        <v>0</v>
      </c>
      <c r="AH169" s="60" cm="1">
        <f t="array" aca="1" ref="AH169" ca="1">IFERROR(INDEX($E156:$AH156, MAX(1,COLUMN(AH169) - MATCH("Yes",$E167:$AH167,0))), 0)</f>
        <v>0</v>
      </c>
    </row>
    <row r="170" spans="1:34" ht="14.4" customHeight="1" x14ac:dyDescent="0.3">
      <c r="A170" s="241"/>
      <c r="B170" s="229">
        <f t="shared" ref="B170:B171" ca="1" si="75">E170+NPV(HLOOKUP($C$3,$C$7:$E$9,2,FALSE),F170:AH170)</f>
        <v>0</v>
      </c>
      <c r="C170" s="229">
        <f t="shared" ref="C170:C171" ca="1" si="76">SUM(E170:AH170)</f>
        <v>0</v>
      </c>
      <c r="D170" t="s">
        <v>97</v>
      </c>
      <c r="E170" s="60">
        <f t="shared" ref="E170:AH170" ca="1" si="77">IF(SUM(E166:AH166)=0, E157, PRODUCT(E157*E166))</f>
        <v>0</v>
      </c>
      <c r="F170" s="60">
        <f t="shared" ca="1" si="77"/>
        <v>0</v>
      </c>
      <c r="G170" s="62">
        <f t="shared" ca="1" si="77"/>
        <v>0</v>
      </c>
      <c r="H170" s="231">
        <f t="shared" ca="1" si="77"/>
        <v>0</v>
      </c>
      <c r="I170" s="231">
        <f t="shared" ca="1" si="77"/>
        <v>0</v>
      </c>
      <c r="J170" s="231">
        <f t="shared" ca="1" si="77"/>
        <v>0</v>
      </c>
      <c r="K170" s="64">
        <f t="shared" ca="1" si="77"/>
        <v>0</v>
      </c>
      <c r="L170" s="60">
        <f t="shared" ca="1" si="77"/>
        <v>0</v>
      </c>
      <c r="M170" s="60">
        <f t="shared" ca="1" si="77"/>
        <v>0</v>
      </c>
      <c r="N170" s="60">
        <f t="shared" ca="1" si="77"/>
        <v>0</v>
      </c>
      <c r="O170" s="60">
        <f t="shared" ca="1" si="77"/>
        <v>0</v>
      </c>
      <c r="P170" s="60">
        <f t="shared" ca="1" si="77"/>
        <v>0</v>
      </c>
      <c r="Q170" s="60">
        <f t="shared" ca="1" si="77"/>
        <v>0</v>
      </c>
      <c r="R170" s="60">
        <f t="shared" ca="1" si="77"/>
        <v>0</v>
      </c>
      <c r="S170" s="60">
        <f t="shared" ca="1" si="77"/>
        <v>0</v>
      </c>
      <c r="T170" s="60">
        <f t="shared" ca="1" si="77"/>
        <v>0</v>
      </c>
      <c r="U170" s="60">
        <f t="shared" ca="1" si="77"/>
        <v>0</v>
      </c>
      <c r="V170" s="60">
        <f t="shared" ca="1" si="77"/>
        <v>0</v>
      </c>
      <c r="W170" s="60">
        <f t="shared" ca="1" si="77"/>
        <v>0</v>
      </c>
      <c r="X170" s="60">
        <f t="shared" ca="1" si="77"/>
        <v>0</v>
      </c>
      <c r="Y170" s="60">
        <f t="shared" ca="1" si="77"/>
        <v>0</v>
      </c>
      <c r="Z170" s="60">
        <f t="shared" ca="1" si="77"/>
        <v>0</v>
      </c>
      <c r="AA170" s="60">
        <f t="shared" ca="1" si="77"/>
        <v>0</v>
      </c>
      <c r="AB170" s="60">
        <f t="shared" ca="1" si="77"/>
        <v>0</v>
      </c>
      <c r="AC170" s="60">
        <f t="shared" ca="1" si="77"/>
        <v>0</v>
      </c>
      <c r="AD170" s="60">
        <f t="shared" ca="1" si="77"/>
        <v>0</v>
      </c>
      <c r="AE170" s="60">
        <f t="shared" ca="1" si="77"/>
        <v>0</v>
      </c>
      <c r="AF170" s="60">
        <f t="shared" ca="1" si="77"/>
        <v>0</v>
      </c>
      <c r="AG170" s="60">
        <f t="shared" ca="1" si="77"/>
        <v>0</v>
      </c>
      <c r="AH170" s="60">
        <f t="shared" ca="1" si="77"/>
        <v>0</v>
      </c>
    </row>
    <row r="171" spans="1:34" ht="14.4" customHeight="1" x14ac:dyDescent="0.3">
      <c r="A171" s="241"/>
      <c r="B171" s="229">
        <f t="shared" ca="1" si="75"/>
        <v>0</v>
      </c>
      <c r="C171" s="229">
        <f t="shared" ca="1" si="76"/>
        <v>0</v>
      </c>
      <c r="D171" t="s">
        <v>401</v>
      </c>
      <c r="E171" s="60">
        <f t="shared" ref="E171:AH171" ca="1" si="78">IF(SUM(E166:AH166)=0, E157, PRODUCT(E158*E166))</f>
        <v>0</v>
      </c>
      <c r="F171" s="60">
        <f t="shared" ca="1" si="78"/>
        <v>0</v>
      </c>
      <c r="G171" s="54">
        <f t="shared" ca="1" si="78"/>
        <v>0</v>
      </c>
      <c r="H171" s="55">
        <f t="shared" ca="1" si="78"/>
        <v>0</v>
      </c>
      <c r="I171" s="55">
        <f t="shared" ca="1" si="78"/>
        <v>0</v>
      </c>
      <c r="J171" s="55">
        <f t="shared" ca="1" si="78"/>
        <v>0</v>
      </c>
      <c r="K171" s="56">
        <f t="shared" ca="1" si="78"/>
        <v>0</v>
      </c>
      <c r="L171" s="60">
        <f t="shared" ca="1" si="78"/>
        <v>0</v>
      </c>
      <c r="M171" s="60">
        <f t="shared" ca="1" si="78"/>
        <v>0</v>
      </c>
      <c r="N171" s="60">
        <f t="shared" ca="1" si="78"/>
        <v>0</v>
      </c>
      <c r="O171" s="60">
        <f t="shared" ca="1" si="78"/>
        <v>0</v>
      </c>
      <c r="P171" s="60">
        <f t="shared" ca="1" si="78"/>
        <v>0</v>
      </c>
      <c r="Q171" s="60">
        <f t="shared" ca="1" si="78"/>
        <v>0</v>
      </c>
      <c r="R171" s="60">
        <f t="shared" ca="1" si="78"/>
        <v>0</v>
      </c>
      <c r="S171" s="60">
        <f t="shared" ca="1" si="78"/>
        <v>0</v>
      </c>
      <c r="T171" s="60">
        <f t="shared" ca="1" si="78"/>
        <v>0</v>
      </c>
      <c r="U171" s="60">
        <f t="shared" ca="1" si="78"/>
        <v>0</v>
      </c>
      <c r="V171" s="60">
        <f t="shared" ca="1" si="78"/>
        <v>0</v>
      </c>
      <c r="W171" s="60">
        <f t="shared" ca="1" si="78"/>
        <v>0</v>
      </c>
      <c r="X171" s="60">
        <f t="shared" ca="1" si="78"/>
        <v>0</v>
      </c>
      <c r="Y171" s="60">
        <f t="shared" ca="1" si="78"/>
        <v>0</v>
      </c>
      <c r="Z171" s="60">
        <f t="shared" ca="1" si="78"/>
        <v>0</v>
      </c>
      <c r="AA171" s="60">
        <f t="shared" ca="1" si="78"/>
        <v>0</v>
      </c>
      <c r="AB171" s="60">
        <f t="shared" ca="1" si="78"/>
        <v>0</v>
      </c>
      <c r="AC171" s="60">
        <f t="shared" ca="1" si="78"/>
        <v>0</v>
      </c>
      <c r="AD171" s="60">
        <f t="shared" ca="1" si="78"/>
        <v>0</v>
      </c>
      <c r="AE171" s="60">
        <f t="shared" ca="1" si="78"/>
        <v>0</v>
      </c>
      <c r="AF171" s="60">
        <f t="shared" ca="1" si="78"/>
        <v>0</v>
      </c>
      <c r="AG171" s="60">
        <f t="shared" ca="1" si="78"/>
        <v>0</v>
      </c>
      <c r="AH171" s="60">
        <f t="shared" ca="1" si="78"/>
        <v>0</v>
      </c>
    </row>
    <row r="172" spans="1:34" ht="14.4" customHeight="1" x14ac:dyDescent="0.3">
      <c r="A172" s="241"/>
      <c r="B172" s="229">
        <f ca="1">E172+NPV(HLOOKUP($C$3,$C$7:$E$9,2,FALSE),F172:AH172)</f>
        <v>0</v>
      </c>
      <c r="C172" s="229">
        <f ca="1">SUM(E172:AH172)</f>
        <v>0</v>
      </c>
      <c r="D172" t="s">
        <v>402</v>
      </c>
      <c r="E172" s="45">
        <f t="shared" ref="E172:AH172" ca="1" si="79">E171-SUM(E169:E170)</f>
        <v>0</v>
      </c>
      <c r="F172" s="45">
        <f t="shared" ca="1" si="79"/>
        <v>0</v>
      </c>
      <c r="G172" s="54">
        <f t="shared" ca="1" si="79"/>
        <v>0</v>
      </c>
      <c r="H172" s="55">
        <f t="shared" ca="1" si="79"/>
        <v>0</v>
      </c>
      <c r="I172" s="55">
        <f t="shared" ca="1" si="79"/>
        <v>0</v>
      </c>
      <c r="J172" s="55">
        <f t="shared" ca="1" si="79"/>
        <v>0</v>
      </c>
      <c r="K172" s="56">
        <f t="shared" ca="1" si="79"/>
        <v>0</v>
      </c>
      <c r="L172" s="45">
        <f t="shared" ca="1" si="79"/>
        <v>0</v>
      </c>
      <c r="M172" s="60">
        <f t="shared" ca="1" si="79"/>
        <v>0</v>
      </c>
      <c r="N172" s="60">
        <f t="shared" ca="1" si="79"/>
        <v>0</v>
      </c>
      <c r="O172" s="60">
        <f t="shared" ca="1" si="79"/>
        <v>0</v>
      </c>
      <c r="P172" s="60">
        <f t="shared" ca="1" si="79"/>
        <v>0</v>
      </c>
      <c r="Q172" s="60">
        <f t="shared" ca="1" si="79"/>
        <v>0</v>
      </c>
      <c r="R172" s="60">
        <f t="shared" ca="1" si="79"/>
        <v>0</v>
      </c>
      <c r="S172" s="60">
        <f t="shared" ca="1" si="79"/>
        <v>0</v>
      </c>
      <c r="T172" s="60">
        <f t="shared" ca="1" si="79"/>
        <v>0</v>
      </c>
      <c r="U172" s="60">
        <f t="shared" ca="1" si="79"/>
        <v>0</v>
      </c>
      <c r="V172" s="60">
        <f t="shared" ca="1" si="79"/>
        <v>0</v>
      </c>
      <c r="W172" s="60">
        <f t="shared" ca="1" si="79"/>
        <v>0</v>
      </c>
      <c r="X172" s="60">
        <f t="shared" ca="1" si="79"/>
        <v>0</v>
      </c>
      <c r="Y172" s="60">
        <f t="shared" ca="1" si="79"/>
        <v>0</v>
      </c>
      <c r="Z172" s="60">
        <f t="shared" ca="1" si="79"/>
        <v>0</v>
      </c>
      <c r="AA172" s="60">
        <f t="shared" ca="1" si="79"/>
        <v>0</v>
      </c>
      <c r="AB172" s="60">
        <f t="shared" ca="1" si="79"/>
        <v>0</v>
      </c>
      <c r="AC172" s="60">
        <f t="shared" ca="1" si="79"/>
        <v>0</v>
      </c>
      <c r="AD172" s="60">
        <f t="shared" ca="1" si="79"/>
        <v>0</v>
      </c>
      <c r="AE172" s="60">
        <f t="shared" ca="1" si="79"/>
        <v>0</v>
      </c>
      <c r="AF172" s="60">
        <f t="shared" ca="1" si="79"/>
        <v>0</v>
      </c>
      <c r="AG172" s="60">
        <f t="shared" ca="1" si="79"/>
        <v>0</v>
      </c>
      <c r="AH172" s="60">
        <f t="shared" ca="1" si="79"/>
        <v>0</v>
      </c>
    </row>
    <row r="173" spans="1:34" ht="14.4" customHeight="1" thickBot="1" x14ac:dyDescent="0.35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216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42" t="s">
        <v>403</v>
      </c>
      <c r="B175" s="41" t="s">
        <v>220</v>
      </c>
      <c r="C175" s="41" t="s">
        <v>203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33">
        <f ca="1">E176+NPV(HLOOKUP($C$3,$C$7:$E$9,2,FALSE),F176:AH176)</f>
        <v>0</v>
      </c>
      <c r="C176" s="233">
        <f ca="1"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 ca="1">HLOOKUP($C$4,$C$7:$E$9,3,FALSE)*'2.3.1 Cost_Sum'!M208</f>
        <v>0</v>
      </c>
      <c r="M176" s="60">
        <f ca="1">HLOOKUP($C$4,$C$7:$E$9,3,FALSE)*'2.3.1 Cost_Sum'!N208</f>
        <v>0</v>
      </c>
      <c r="N176" s="60">
        <f ca="1">HLOOKUP($C$4,$C$7:$E$9,3,FALSE)*'2.3.1 Cost_Sum'!O208</f>
        <v>0</v>
      </c>
      <c r="O176" s="60">
        <f ca="1">HLOOKUP($C$4,$C$7:$E$9,3,FALSE)*'2.3.1 Cost_Sum'!P208</f>
        <v>0</v>
      </c>
      <c r="P176" s="60">
        <f ca="1">HLOOKUP($C$4,$C$7:$E$9,3,FALSE)*'2.3.1 Cost_Sum'!Q208</f>
        <v>0</v>
      </c>
      <c r="Q176" s="60">
        <f ca="1">HLOOKUP($C$4,$C$7:$E$9,3,FALSE)*'2.3.1 Cost_Sum'!R208</f>
        <v>0</v>
      </c>
      <c r="R176" s="60">
        <f ca="1">HLOOKUP($C$4,$C$7:$E$9,3,FALSE)*'2.3.1 Cost_Sum'!S208</f>
        <v>0</v>
      </c>
      <c r="S176" s="60">
        <f ca="1">HLOOKUP($C$4,$C$7:$E$9,3,FALSE)*'2.3.1 Cost_Sum'!T208</f>
        <v>0</v>
      </c>
      <c r="T176" s="60">
        <f ca="1">HLOOKUP($C$4,$C$7:$E$9,3,FALSE)*'2.3.1 Cost_Sum'!U208</f>
        <v>0</v>
      </c>
      <c r="U176" s="60">
        <f ca="1">HLOOKUP($C$4,$C$7:$E$9,3,FALSE)*'2.3.1 Cost_Sum'!V208</f>
        <v>0</v>
      </c>
      <c r="V176" s="60">
        <f ca="1">HLOOKUP($C$4,$C$7:$E$9,3,FALSE)*'2.3.1 Cost_Sum'!W208</f>
        <v>0</v>
      </c>
      <c r="W176" s="60">
        <f ca="1">HLOOKUP($C$4,$C$7:$E$9,3,FALSE)*'2.3.1 Cost_Sum'!X208</f>
        <v>0</v>
      </c>
      <c r="X176" s="60">
        <f ca="1">HLOOKUP($C$4,$C$7:$E$9,3,FALSE)*'2.3.1 Cost_Sum'!Y208</f>
        <v>0</v>
      </c>
      <c r="Y176" s="60">
        <f ca="1">HLOOKUP($C$4,$C$7:$E$9,3,FALSE)*'2.3.1 Cost_Sum'!Z208</f>
        <v>0</v>
      </c>
      <c r="Z176" s="60">
        <f ca="1">HLOOKUP($C$4,$C$7:$E$9,3,FALSE)*'2.3.1 Cost_Sum'!AA208</f>
        <v>0</v>
      </c>
      <c r="AA176" s="60">
        <f ca="1">HLOOKUP($C$4,$C$7:$E$9,3,FALSE)*'2.3.1 Cost_Sum'!AB208</f>
        <v>0</v>
      </c>
      <c r="AB176" s="60">
        <f ca="1">HLOOKUP($C$4,$C$7:$E$9,3,FALSE)*'2.3.1 Cost_Sum'!AC208</f>
        <v>0</v>
      </c>
      <c r="AC176" s="60">
        <f ca="1">HLOOKUP($C$4,$C$7:$E$9,3,FALSE)*'2.3.1 Cost_Sum'!AD208</f>
        <v>0</v>
      </c>
      <c r="AD176" s="60">
        <f ca="1">HLOOKUP($C$4,$C$7:$E$9,3,FALSE)*'2.3.1 Cost_Sum'!AE208</f>
        <v>0</v>
      </c>
      <c r="AE176" s="60">
        <f ca="1">HLOOKUP($C$4,$C$7:$E$9,3,FALSE)*'2.3.1 Cost_Sum'!AF208</f>
        <v>0</v>
      </c>
      <c r="AF176" s="60">
        <f ca="1">HLOOKUP($C$4,$C$7:$E$9,3,FALSE)*'2.3.1 Cost_Sum'!AG208</f>
        <v>0</v>
      </c>
      <c r="AG176" s="60">
        <f ca="1">HLOOKUP($C$4,$C$7:$E$9,3,FALSE)*'2.3.1 Cost_Sum'!AH208</f>
        <v>0</v>
      </c>
      <c r="AH176" s="60">
        <f ca="1">HLOOKUP($C$4,$C$7:$E$9,3,FALSE)*'2.3.1 Cost_Sum'!AI208</f>
        <v>0</v>
      </c>
    </row>
    <row r="177" spans="1:34" s="40" customFormat="1" x14ac:dyDescent="0.3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 x14ac:dyDescent="0.3">
      <c r="B178" s="229">
        <f>E178+NPV(HLOOKUP($C$3,$C$7:$E$9,2,FALSE),F178:AH178)</f>
        <v>0</v>
      </c>
      <c r="C178" s="229">
        <f>SUM(E178:AH178)</f>
        <v>0</v>
      </c>
      <c r="D178" t="s">
        <v>401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 x14ac:dyDescent="0.3">
      <c r="B179" s="229">
        <f ca="1">E179+NPV(HLOOKUP($C$3,$C$7:$E$9,2,FALSE),F179:AH179)</f>
        <v>0</v>
      </c>
      <c r="C179" s="229">
        <f ca="1">SUM(E179:AH179)</f>
        <v>0</v>
      </c>
      <c r="D179" t="s">
        <v>402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ca="1" si="82"/>
        <v>0</v>
      </c>
      <c r="M179" s="60">
        <f t="shared" ca="1" si="82"/>
        <v>0</v>
      </c>
      <c r="N179" s="60">
        <f t="shared" ca="1" si="82"/>
        <v>0</v>
      </c>
      <c r="O179" s="60">
        <f t="shared" ca="1" si="82"/>
        <v>0</v>
      </c>
      <c r="P179" s="60">
        <f t="shared" ca="1" si="82"/>
        <v>0</v>
      </c>
      <c r="Q179" s="60">
        <f t="shared" ca="1" si="82"/>
        <v>0</v>
      </c>
      <c r="R179" s="60">
        <f t="shared" ca="1" si="82"/>
        <v>0</v>
      </c>
      <c r="S179" s="60">
        <f t="shared" ca="1" si="82"/>
        <v>0</v>
      </c>
      <c r="T179" s="60">
        <f t="shared" ca="1" si="82"/>
        <v>0</v>
      </c>
      <c r="U179" s="60">
        <f t="shared" ca="1" si="82"/>
        <v>0</v>
      </c>
      <c r="V179" s="60">
        <f t="shared" ca="1" si="82"/>
        <v>0</v>
      </c>
      <c r="W179" s="60">
        <f t="shared" ca="1" si="82"/>
        <v>0</v>
      </c>
      <c r="X179" s="60">
        <f t="shared" ca="1" si="82"/>
        <v>0</v>
      </c>
      <c r="Y179" s="60">
        <f t="shared" ca="1" si="82"/>
        <v>0</v>
      </c>
      <c r="Z179" s="60">
        <f t="shared" ca="1" si="82"/>
        <v>0</v>
      </c>
      <c r="AA179" s="60">
        <f t="shared" ca="1" si="82"/>
        <v>0</v>
      </c>
      <c r="AB179" s="60">
        <f t="shared" ca="1" si="82"/>
        <v>0</v>
      </c>
      <c r="AC179" s="60">
        <f t="shared" ca="1" si="82"/>
        <v>0</v>
      </c>
      <c r="AD179" s="60">
        <f t="shared" ca="1" si="82"/>
        <v>0</v>
      </c>
      <c r="AE179" s="60">
        <f t="shared" ca="1" si="82"/>
        <v>0</v>
      </c>
      <c r="AF179" s="60">
        <f t="shared" ca="1" si="82"/>
        <v>0</v>
      </c>
      <c r="AG179" s="60">
        <f t="shared" ca="1" si="82"/>
        <v>0</v>
      </c>
      <c r="AH179" s="60">
        <f t="shared" ca="1" si="82"/>
        <v>0</v>
      </c>
    </row>
    <row r="180" spans="1:34" x14ac:dyDescent="0.3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29"/>
      <c r="C182" s="229"/>
      <c r="D182" t="s">
        <v>204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 x14ac:dyDescent="0.3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29"/>
      <c r="C184" s="229"/>
      <c r="D184" t="s">
        <v>404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8">
        <f>IF(SUM($E176:G176)&lt;=0,0,-PMT($C$8,VLOOKUP($B174,$B$11:$C$20,2,FALSE),$B176))</f>
        <v>0</v>
      </c>
      <c r="H184" s="239">
        <f>IF(SUM($E176:H176)&lt;=0,0,-PMT($C$8,VLOOKUP($B174,$B$11:$C$20,2,FALSE),$B176))</f>
        <v>0</v>
      </c>
      <c r="I184" s="239">
        <f>IF(SUM($E176:I176)&lt;=0,0,-PMT($C$8,VLOOKUP($B174,$B$11:$C$20,2,FALSE),$B176))</f>
        <v>0</v>
      </c>
      <c r="J184" s="239">
        <f>IF(SUM($E176:J176)&lt;=0,0,-PMT($C$8,VLOOKUP($B174,$B$11:$C$20,2,FALSE),$B176))</f>
        <v>0</v>
      </c>
      <c r="K184" s="240">
        <f>IF(SUM($E176:K176)&lt;=0,0,-PMT($C$8,VLOOKUP($B174,$B$11:$C$20,2,FALSE),$B176))</f>
        <v>0</v>
      </c>
      <c r="L184" s="53">
        <f ca="1">IF(SUM($E176:L176)&lt;=0,0,-PMT($C$8,VLOOKUP($B174,$B$11:$C$20,2,FALSE),$B176))</f>
        <v>0</v>
      </c>
      <c r="M184" s="53">
        <f ca="1">IF(SUM($E176:M176)&lt;=0,0,-PMT($C$8,VLOOKUP($B174,$B$11:$C$20,2,FALSE),$B176))</f>
        <v>0</v>
      </c>
      <c r="N184" s="53">
        <f ca="1">IF(SUM($E176:N176)&lt;=0,0,-PMT($C$8,VLOOKUP($B174,$B$11:$C$20,2,FALSE),$B176))</f>
        <v>0</v>
      </c>
      <c r="O184" s="53">
        <f ca="1">IF(SUM($E176:O176)&lt;=0,0,-PMT($C$8,VLOOKUP($B174,$B$11:$C$20,2,FALSE),$B176))</f>
        <v>0</v>
      </c>
      <c r="P184" s="53">
        <f ca="1">IF(SUM($E176:P176)&lt;=0,0,-PMT($C$8,VLOOKUP($B174,$B$11:$C$20,2,FALSE),$B176))</f>
        <v>0</v>
      </c>
      <c r="Q184" s="53">
        <f ca="1">IF(SUM($E176:Q176)&lt;=0,0,-PMT($C$8,VLOOKUP($B174,$B$11:$C$20,2,FALSE),$B176))</f>
        <v>0</v>
      </c>
      <c r="R184" s="53">
        <f ca="1">IF(SUM($E176:R176)&lt;=0,0,-PMT($C$8,VLOOKUP($B174,$B$11:$C$20,2,FALSE),$B176))</f>
        <v>0</v>
      </c>
      <c r="S184" s="53">
        <f ca="1">IF(SUM($E176:S176)&lt;=0,0,-PMT($C$8,VLOOKUP($B174,$B$11:$C$20,2,FALSE),$B176))</f>
        <v>0</v>
      </c>
      <c r="T184" s="53">
        <f ca="1">IF(SUM($E176:T176)&lt;=0,0,-PMT($C$8,VLOOKUP($B174,$B$11:$C$20,2,FALSE),$B176))</f>
        <v>0</v>
      </c>
      <c r="U184" s="53">
        <f ca="1">IF(SUM($E176:U176)&lt;=0,0,-PMT($C$8,VLOOKUP($B174,$B$11:$C$20,2,FALSE),$B176))</f>
        <v>0</v>
      </c>
      <c r="V184" s="53">
        <f ca="1">IF(SUM($E176:V176)&lt;=0,0,-PMT($C$8,VLOOKUP($B174,$B$11:$C$20,2,FALSE),$B176))</f>
        <v>0</v>
      </c>
      <c r="W184" s="53">
        <f ca="1">IF(SUM($E176:W176)&lt;=0,0,-PMT($C$8,VLOOKUP($B174,$B$11:$C$20,2,FALSE),$B176))</f>
        <v>0</v>
      </c>
      <c r="X184" s="53">
        <f ca="1">IF(SUM($E176:X176)&lt;=0,0,-PMT($C$8,VLOOKUP($B174,$B$11:$C$20,2,FALSE),$B176))</f>
        <v>0</v>
      </c>
      <c r="Y184" s="53">
        <f ca="1">IF(SUM($E176:Y176)&lt;=0,0,-PMT($C$8,VLOOKUP($B174,$B$11:$C$20,2,FALSE),$B176))</f>
        <v>0</v>
      </c>
      <c r="Z184" s="53">
        <f ca="1">IF(SUM($E176:Z176)&lt;=0,0,-PMT($C$8,VLOOKUP($B174,$B$11:$C$20,2,FALSE),$B176))</f>
        <v>0</v>
      </c>
      <c r="AA184" s="53">
        <f ca="1">IF(SUM($E176:AA176)&lt;=0,0,-PMT($C$8,VLOOKUP($B174,$B$11:$C$20,2,FALSE),$B176))</f>
        <v>0</v>
      </c>
      <c r="AB184" s="53">
        <f ca="1">IF(SUM($E176:AB176)&lt;=0,0,-PMT($C$8,VLOOKUP($B174,$B$11:$C$20,2,FALSE),$B176))</f>
        <v>0</v>
      </c>
      <c r="AC184" s="53">
        <f ca="1">IF(SUM($E176:AC176)&lt;=0,0,-PMT($C$8,VLOOKUP($B174,$B$11:$C$20,2,FALSE),$B176))</f>
        <v>0</v>
      </c>
      <c r="AD184" s="53">
        <f ca="1">IF(SUM($E176:AD176)&lt;=0,0,-PMT($C$8,VLOOKUP($B174,$B$11:$C$20,2,FALSE),$B176))</f>
        <v>0</v>
      </c>
      <c r="AE184" s="53">
        <f ca="1">IF(SUM($E176:AE176)&lt;=0,0,-PMT($C$8,VLOOKUP($B174,$B$11:$C$20,2,FALSE),$B176))</f>
        <v>0</v>
      </c>
      <c r="AF184" s="53">
        <f ca="1">IF(SUM($E176:AF176)&lt;=0,0,-PMT($C$8,VLOOKUP($B174,$B$11:$C$20,2,FALSE),$B176))</f>
        <v>0</v>
      </c>
      <c r="AG184" s="53">
        <f ca="1">IF(SUM($E176:AG176)&lt;=0,0,-PMT($C$8,VLOOKUP($B174,$B$11:$C$20,2,FALSE),$B176))</f>
        <v>0</v>
      </c>
      <c r="AH184" s="53">
        <f ca="1">IF(SUM($E176:AH176)&lt;=0,0,-PMT($C$8,VLOOKUP($B174,$B$11:$C$20,2,FALSE),$B176))</f>
        <v>0</v>
      </c>
    </row>
    <row r="185" spans="1:34" x14ac:dyDescent="0.3">
      <c r="B185" s="229"/>
      <c r="C185" s="229"/>
      <c r="D185" t="s">
        <v>405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ca="1" si="83"/>
        <v>0</v>
      </c>
      <c r="M185" s="53">
        <f t="shared" ca="1" si="83"/>
        <v>0</v>
      </c>
      <c r="N185" s="53">
        <f t="shared" ca="1" si="83"/>
        <v>0</v>
      </c>
      <c r="O185" s="53">
        <f t="shared" ca="1" si="83"/>
        <v>0</v>
      </c>
      <c r="P185" s="53">
        <f t="shared" ca="1" si="83"/>
        <v>0</v>
      </c>
      <c r="Q185" s="53">
        <f t="shared" ca="1" si="83"/>
        <v>0</v>
      </c>
      <c r="R185" s="53">
        <f t="shared" ca="1" si="83"/>
        <v>0</v>
      </c>
      <c r="S185" s="53">
        <f t="shared" ca="1" si="83"/>
        <v>0</v>
      </c>
      <c r="T185" s="53">
        <f t="shared" ca="1" si="83"/>
        <v>0</v>
      </c>
      <c r="U185" s="53">
        <f t="shared" ca="1" si="83"/>
        <v>0</v>
      </c>
      <c r="V185" s="53">
        <f t="shared" ca="1" si="83"/>
        <v>0</v>
      </c>
      <c r="W185" s="53">
        <f t="shared" ca="1" si="83"/>
        <v>0</v>
      </c>
      <c r="X185" s="53">
        <f t="shared" ca="1" si="83"/>
        <v>0</v>
      </c>
      <c r="Y185" s="53">
        <f t="shared" ca="1" si="83"/>
        <v>0</v>
      </c>
      <c r="Z185" s="53">
        <f t="shared" ca="1" si="83"/>
        <v>0</v>
      </c>
      <c r="AA185" s="53">
        <f t="shared" ca="1" si="83"/>
        <v>0</v>
      </c>
      <c r="AB185" s="53">
        <f t="shared" ca="1" si="83"/>
        <v>0</v>
      </c>
      <c r="AC185" s="53">
        <f t="shared" ca="1" si="83"/>
        <v>0</v>
      </c>
      <c r="AD185" s="53">
        <f t="shared" ca="1" si="83"/>
        <v>0</v>
      </c>
      <c r="AE185" s="53">
        <f t="shared" ca="1" si="83"/>
        <v>0</v>
      </c>
      <c r="AF185" s="53">
        <f t="shared" ca="1" si="83"/>
        <v>0</v>
      </c>
      <c r="AG185" s="53">
        <f t="shared" ca="1" si="83"/>
        <v>0</v>
      </c>
      <c r="AH185" s="53">
        <f t="shared" ca="1" si="83"/>
        <v>0</v>
      </c>
    </row>
    <row r="186" spans="1:34" x14ac:dyDescent="0.3">
      <c r="B186" s="229"/>
      <c r="C186" s="229"/>
      <c r="D186" t="s">
        <v>406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ca="1" si="84"/>
        <v>0</v>
      </c>
      <c r="M186" s="53">
        <f t="shared" ca="1" si="84"/>
        <v>0</v>
      </c>
      <c r="N186" s="53">
        <f t="shared" ca="1" si="84"/>
        <v>0</v>
      </c>
      <c r="O186" s="53">
        <f t="shared" ca="1" si="84"/>
        <v>0</v>
      </c>
      <c r="P186" s="53">
        <f t="shared" ca="1" si="84"/>
        <v>0</v>
      </c>
      <c r="Q186" s="53">
        <f t="shared" ca="1" si="84"/>
        <v>0</v>
      </c>
      <c r="R186" s="53">
        <f t="shared" ca="1" si="84"/>
        <v>0</v>
      </c>
      <c r="S186" s="53">
        <f t="shared" ca="1" si="84"/>
        <v>0</v>
      </c>
      <c r="T186" s="53">
        <f t="shared" ca="1" si="84"/>
        <v>0</v>
      </c>
      <c r="U186" s="53">
        <f t="shared" ca="1" si="84"/>
        <v>0</v>
      </c>
      <c r="V186" s="53">
        <f t="shared" ca="1" si="84"/>
        <v>0</v>
      </c>
      <c r="W186" s="53">
        <f t="shared" ca="1" si="84"/>
        <v>0</v>
      </c>
      <c r="X186" s="53">
        <f t="shared" ca="1" si="84"/>
        <v>0</v>
      </c>
      <c r="Y186" s="53">
        <f t="shared" ca="1" si="84"/>
        <v>0</v>
      </c>
      <c r="Z186" s="53">
        <f t="shared" ca="1" si="84"/>
        <v>0</v>
      </c>
      <c r="AA186" s="53">
        <f t="shared" ca="1" si="84"/>
        <v>0</v>
      </c>
      <c r="AB186" s="53">
        <f t="shared" ca="1" si="84"/>
        <v>0</v>
      </c>
      <c r="AC186" s="53">
        <f t="shared" ca="1" si="84"/>
        <v>0</v>
      </c>
      <c r="AD186" s="53">
        <f t="shared" ca="1" si="84"/>
        <v>0</v>
      </c>
      <c r="AE186" s="53">
        <f t="shared" ca="1" si="84"/>
        <v>0</v>
      </c>
      <c r="AF186" s="53">
        <f t="shared" ca="1" si="84"/>
        <v>0</v>
      </c>
      <c r="AG186" s="53">
        <f t="shared" ca="1" si="84"/>
        <v>0</v>
      </c>
      <c r="AH186" s="53">
        <f t="shared" ca="1" si="84"/>
        <v>0</v>
      </c>
    </row>
    <row r="187" spans="1:34" x14ac:dyDescent="0.3">
      <c r="B187" s="229"/>
      <c r="C187" s="229"/>
      <c r="D187" t="s">
        <v>227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 ca="1">IF(AND(L186=1,SUM($E186:L186)=1),"Yes","-")</f>
        <v>-</v>
      </c>
      <c r="M187" s="61" t="str">
        <f ca="1">IF(AND(M186=1,SUM($E186:M186)=1),"Yes","-")</f>
        <v>-</v>
      </c>
      <c r="N187" s="61" t="str">
        <f ca="1">IF(AND(N186=1,SUM($E186:N186)=1),"Yes","-")</f>
        <v>-</v>
      </c>
      <c r="O187" s="61" t="str">
        <f ca="1">IF(AND(O186=1,SUM($E186:O186)=1),"Yes","-")</f>
        <v>-</v>
      </c>
      <c r="P187" s="61" t="str">
        <f ca="1">IF(AND(P186=1,SUM($E186:P186)=1),"Yes","-")</f>
        <v>-</v>
      </c>
      <c r="Q187" s="61" t="str">
        <f ca="1">IF(AND(Q186=1,SUM($E186:Q186)=1),"Yes","-")</f>
        <v>-</v>
      </c>
      <c r="R187" s="61" t="str">
        <f ca="1">IF(AND(R186=1,SUM($E186:R186)=1),"Yes","-")</f>
        <v>-</v>
      </c>
      <c r="S187" s="61" t="str">
        <f ca="1">IF(AND(S186=1,SUM($E186:S186)=1),"Yes","-")</f>
        <v>-</v>
      </c>
      <c r="T187" s="61" t="str">
        <f ca="1">IF(AND(T186=1,SUM($E186:T186)=1),"Yes","-")</f>
        <v>-</v>
      </c>
      <c r="U187" s="61" t="str">
        <f ca="1">IF(AND(U186=1,SUM($E186:U186)=1),"Yes","-")</f>
        <v>-</v>
      </c>
      <c r="V187" s="61" t="str">
        <f ca="1">IF(AND(V186=1,SUM($E186:V186)=1),"Yes","-")</f>
        <v>-</v>
      </c>
      <c r="W187" s="61" t="str">
        <f ca="1">IF(AND(W186=1,SUM($E186:W186)=1),"Yes","-")</f>
        <v>-</v>
      </c>
      <c r="X187" s="61" t="str">
        <f ca="1">IF(AND(X186=1,SUM($E186:X186)=1),"Yes","-")</f>
        <v>-</v>
      </c>
      <c r="Y187" s="61" t="str">
        <f ca="1">IF(AND(Y186=1,SUM($E186:Y186)=1),"Yes","-")</f>
        <v>-</v>
      </c>
      <c r="Z187" s="61" t="str">
        <f ca="1">IF(AND(Z186=1,SUM($E186:Z186)=1),"Yes","-")</f>
        <v>-</v>
      </c>
      <c r="AA187" s="61" t="str">
        <f ca="1">IF(AND(AA186=1,SUM($E186:AA186)=1),"Yes","-")</f>
        <v>-</v>
      </c>
      <c r="AB187" s="61" t="str">
        <f ca="1">IF(AND(AB186=1,SUM($E186:AB186)=1),"Yes","-")</f>
        <v>-</v>
      </c>
      <c r="AC187" s="61" t="str">
        <f ca="1">IF(AND(AC186=1,SUM($E186:AC186)=1),"Yes","-")</f>
        <v>-</v>
      </c>
      <c r="AD187" s="61" t="str">
        <f ca="1">IF(AND(AD186=1,SUM($E186:AD186)=1),"Yes","-")</f>
        <v>-</v>
      </c>
      <c r="AE187" s="61" t="str">
        <f ca="1">IF(AND(AE186=1,SUM($E186:AE186)=1),"Yes","-")</f>
        <v>-</v>
      </c>
      <c r="AF187" s="61" t="str">
        <f ca="1">IF(AND(AF186=1,SUM($E186:AF186)=1),"Yes","-")</f>
        <v>-</v>
      </c>
      <c r="AG187" s="61" t="str">
        <f ca="1">IF(AND(AG186=1,SUM($E186:AG186)=1),"Yes","-")</f>
        <v>-</v>
      </c>
      <c r="AH187" s="61" t="str">
        <f ca="1">IF(AND(AH186=1,SUM($E186:AH186)=1),"Yes","-")</f>
        <v>-</v>
      </c>
    </row>
    <row r="188" spans="1:34" ht="14.4" customHeight="1" x14ac:dyDescent="0.3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41" t="s">
        <v>407</v>
      </c>
      <c r="B189" s="229">
        <f ca="1">E189+NPV(HLOOKUP($C$3,$C$7:$E$9,2,FALSE),F189:AH189)</f>
        <v>0</v>
      </c>
      <c r="C189" s="229">
        <f ca="1">SUM(E189:AH189)</f>
        <v>0</v>
      </c>
      <c r="D189" t="s">
        <v>93</v>
      </c>
      <c r="E189" s="60" cm="1">
        <f t="array" aca="1" ref="E189" ca="1">IFERROR(INDEX($E176:$AH176, MAX(1,COLUMN(E189) - MATCH("Yes",$E187:$AH187,0))), 0)</f>
        <v>0</v>
      </c>
      <c r="F189" s="60" cm="1">
        <f t="array" aca="1" ref="F189" ca="1">IFERROR(INDEX($E176:$AH176, MAX(1,COLUMN(F189) - MATCH("Yes",$E187:$AH187,0))), 0)</f>
        <v>0</v>
      </c>
      <c r="G189" s="62" cm="1">
        <f t="array" aca="1" ref="G189" ca="1">IFERROR(INDEX($E176:$AH176, MAX(1,COLUMN(G189) - MATCH("Yes",$E187:$AH187,0))), 0)</f>
        <v>0</v>
      </c>
      <c r="H189" s="231" cm="1">
        <f t="array" aca="1" ref="H189" ca="1">IFERROR(INDEX($E176:$AH176, MAX(1,COLUMN(H189) - MATCH("Yes",$E187:$AH187,0))), 0)</f>
        <v>0</v>
      </c>
      <c r="I189" s="231" cm="1">
        <f t="array" aca="1" ref="I189" ca="1">IFERROR(INDEX($E176:$AH176, MAX(1,COLUMN(I189) - MATCH("Yes",$E187:$AH187,0))), 0)</f>
        <v>0</v>
      </c>
      <c r="J189" s="231" cm="1">
        <f t="array" aca="1" ref="J189" ca="1">IFERROR(INDEX($E176:$AH176, MAX(1,COLUMN(J189) - MATCH("Yes",$E187:$AH187,0))), 0)</f>
        <v>0</v>
      </c>
      <c r="K189" s="64" cm="1">
        <f t="array" aca="1" ref="K189" ca="1">IFERROR(INDEX($E176:$AH176, MAX(1,COLUMN(K189) - MATCH("Yes",$E187:$AH187,0))), 0)</f>
        <v>0</v>
      </c>
      <c r="L189" s="60" cm="1">
        <f t="array" aca="1" ref="L189" ca="1">IFERROR(INDEX($E176:$AH176, MAX(1,COLUMN(L189) - MATCH("Yes",$E187:$AH187,0))), 0)</f>
        <v>0</v>
      </c>
      <c r="M189" s="60" cm="1">
        <f t="array" aca="1" ref="M189" ca="1">IFERROR(INDEX($E176:$AH176, MAX(1,COLUMN(M189) - MATCH("Yes",$E187:$AH187,0))), 0)</f>
        <v>0</v>
      </c>
      <c r="N189" s="60" cm="1">
        <f t="array" aca="1" ref="N189" ca="1">IFERROR(INDEX($E176:$AH176, MAX(1,COLUMN(N189) - MATCH("Yes",$E187:$AH187,0))), 0)</f>
        <v>0</v>
      </c>
      <c r="O189" s="60" cm="1">
        <f t="array" aca="1" ref="O189" ca="1">IFERROR(INDEX($E176:$AH176, MAX(1,COLUMN(O189) - MATCH("Yes",$E187:$AH187,0))), 0)</f>
        <v>0</v>
      </c>
      <c r="P189" s="60" cm="1">
        <f t="array" aca="1" ref="P189" ca="1">IFERROR(INDEX($E176:$AH176, MAX(1,COLUMN(P189) - MATCH("Yes",$E187:$AH187,0))), 0)</f>
        <v>0</v>
      </c>
      <c r="Q189" s="60" cm="1">
        <f t="array" aca="1" ref="Q189" ca="1">IFERROR(INDEX($E176:$AH176, MAX(1,COLUMN(Q189) - MATCH("Yes",$E187:$AH187,0))), 0)</f>
        <v>0</v>
      </c>
      <c r="R189" s="60" cm="1">
        <f t="array" aca="1" ref="R189" ca="1">IFERROR(INDEX($E176:$AH176, MAX(1,COLUMN(R189) - MATCH("Yes",$E187:$AH187,0))), 0)</f>
        <v>0</v>
      </c>
      <c r="S189" s="60" cm="1">
        <f t="array" aca="1" ref="S189" ca="1">IFERROR(INDEX($E176:$AH176, MAX(1,COLUMN(S189) - MATCH("Yes",$E187:$AH187,0))), 0)</f>
        <v>0</v>
      </c>
      <c r="T189" s="60" cm="1">
        <f t="array" aca="1" ref="T189" ca="1">IFERROR(INDEX($E176:$AH176, MAX(1,COLUMN(T189) - MATCH("Yes",$E187:$AH187,0))), 0)</f>
        <v>0</v>
      </c>
      <c r="U189" s="60" cm="1">
        <f t="array" aca="1" ref="U189" ca="1">IFERROR(INDEX($E176:$AH176, MAX(1,COLUMN(U189) - MATCH("Yes",$E187:$AH187,0))), 0)</f>
        <v>0</v>
      </c>
      <c r="V189" s="60" cm="1">
        <f t="array" aca="1" ref="V189" ca="1">IFERROR(INDEX($E176:$AH176, MAX(1,COLUMN(V189) - MATCH("Yes",$E187:$AH187,0))), 0)</f>
        <v>0</v>
      </c>
      <c r="W189" s="60" cm="1">
        <f t="array" aca="1" ref="W189" ca="1">IFERROR(INDEX($E176:$AH176, MAX(1,COLUMN(W189) - MATCH("Yes",$E187:$AH187,0))), 0)</f>
        <v>0</v>
      </c>
      <c r="X189" s="60" cm="1">
        <f t="array" aca="1" ref="X189" ca="1">IFERROR(INDEX($E176:$AH176, MAX(1,COLUMN(X189) - MATCH("Yes",$E187:$AH187,0))), 0)</f>
        <v>0</v>
      </c>
      <c r="Y189" s="60" cm="1">
        <f t="array" aca="1" ref="Y189" ca="1">IFERROR(INDEX($E176:$AH176, MAX(1,COLUMN(Y189) - MATCH("Yes",$E187:$AH187,0))), 0)</f>
        <v>0</v>
      </c>
      <c r="Z189" s="60" cm="1">
        <f t="array" aca="1" ref="Z189" ca="1">IFERROR(INDEX($E176:$AH176, MAX(1,COLUMN(Z189) - MATCH("Yes",$E187:$AH187,0))), 0)</f>
        <v>0</v>
      </c>
      <c r="AA189" s="60" cm="1">
        <f t="array" aca="1" ref="AA189" ca="1">IFERROR(INDEX($E176:$AH176, MAX(1,COLUMN(AA189) - MATCH("Yes",$E187:$AH187,0))), 0)</f>
        <v>0</v>
      </c>
      <c r="AB189" s="60" cm="1">
        <f t="array" aca="1" ref="AB189" ca="1">IFERROR(INDEX($E176:$AH176, MAX(1,COLUMN(AB189) - MATCH("Yes",$E187:$AH187,0))), 0)</f>
        <v>0</v>
      </c>
      <c r="AC189" s="60" cm="1">
        <f t="array" aca="1" ref="AC189" ca="1">IFERROR(INDEX($E176:$AH176, MAX(1,COLUMN(AC189) - MATCH("Yes",$E187:$AH187,0))), 0)</f>
        <v>0</v>
      </c>
      <c r="AD189" s="60" cm="1">
        <f t="array" aca="1" ref="AD189" ca="1">IFERROR(INDEX($E176:$AH176, MAX(1,COLUMN(AD189) - MATCH("Yes",$E187:$AH187,0))), 0)</f>
        <v>0</v>
      </c>
      <c r="AE189" s="60" cm="1">
        <f t="array" aca="1" ref="AE189" ca="1">IFERROR(INDEX($E176:$AH176, MAX(1,COLUMN(AE189) - MATCH("Yes",$E187:$AH187,0))), 0)</f>
        <v>0</v>
      </c>
      <c r="AF189" s="60" cm="1">
        <f t="array" aca="1" ref="AF189" ca="1">IFERROR(INDEX($E176:$AH176, MAX(1,COLUMN(AF189) - MATCH("Yes",$E187:$AH187,0))), 0)</f>
        <v>0</v>
      </c>
      <c r="AG189" s="60" cm="1">
        <f t="array" aca="1" ref="AG189" ca="1">IFERROR(INDEX($E176:$AH176, MAX(1,COLUMN(AG189) - MATCH("Yes",$E187:$AH187,0))), 0)</f>
        <v>0</v>
      </c>
      <c r="AH189" s="60" cm="1">
        <f t="array" aca="1" ref="AH189" ca="1">IFERROR(INDEX($E176:$AH176, MAX(1,COLUMN(AH189) - MATCH("Yes",$E187:$AH187,0))), 0)</f>
        <v>0</v>
      </c>
    </row>
    <row r="190" spans="1:34" ht="14.4" customHeight="1" x14ac:dyDescent="0.3">
      <c r="A190" s="241"/>
      <c r="B190" s="229">
        <f t="shared" ref="B190:B191" ca="1" si="85">E190+NPV(HLOOKUP($C$3,$C$7:$E$9,2,FALSE),F190:AH190)</f>
        <v>0</v>
      </c>
      <c r="C190" s="229">
        <f t="shared" ref="C190:C191" ca="1" si="86">SUM(E190:AH190)</f>
        <v>0</v>
      </c>
      <c r="D190" t="s">
        <v>97</v>
      </c>
      <c r="E190" s="60">
        <f t="shared" ref="E190:AH190" ca="1" si="87">IF(SUM(E186:AH186)=0, E177, PRODUCT(E177*E186))</f>
        <v>0</v>
      </c>
      <c r="F190" s="60">
        <f t="shared" ca="1" si="87"/>
        <v>0</v>
      </c>
      <c r="G190" s="62">
        <f t="shared" ca="1" si="87"/>
        <v>0</v>
      </c>
      <c r="H190" s="231">
        <f t="shared" ca="1" si="87"/>
        <v>0</v>
      </c>
      <c r="I190" s="231">
        <f t="shared" ca="1" si="87"/>
        <v>0</v>
      </c>
      <c r="J190" s="231">
        <f t="shared" ca="1" si="87"/>
        <v>0</v>
      </c>
      <c r="K190" s="64">
        <f t="shared" ca="1" si="87"/>
        <v>0</v>
      </c>
      <c r="L190" s="60">
        <f t="shared" ca="1" si="87"/>
        <v>0</v>
      </c>
      <c r="M190" s="60">
        <f t="shared" ca="1" si="87"/>
        <v>0</v>
      </c>
      <c r="N190" s="60">
        <f t="shared" ca="1" si="87"/>
        <v>0</v>
      </c>
      <c r="O190" s="60">
        <f t="shared" ca="1" si="87"/>
        <v>0</v>
      </c>
      <c r="P190" s="60">
        <f t="shared" ca="1" si="87"/>
        <v>0</v>
      </c>
      <c r="Q190" s="60">
        <f t="shared" ca="1" si="87"/>
        <v>0</v>
      </c>
      <c r="R190" s="60">
        <f t="shared" ca="1" si="87"/>
        <v>0</v>
      </c>
      <c r="S190" s="60">
        <f t="shared" ca="1" si="87"/>
        <v>0</v>
      </c>
      <c r="T190" s="60">
        <f t="shared" ca="1" si="87"/>
        <v>0</v>
      </c>
      <c r="U190" s="60">
        <f t="shared" ca="1" si="87"/>
        <v>0</v>
      </c>
      <c r="V190" s="60">
        <f t="shared" ca="1" si="87"/>
        <v>0</v>
      </c>
      <c r="W190" s="60">
        <f t="shared" ca="1" si="87"/>
        <v>0</v>
      </c>
      <c r="X190" s="60">
        <f t="shared" ca="1" si="87"/>
        <v>0</v>
      </c>
      <c r="Y190" s="60">
        <f t="shared" ca="1" si="87"/>
        <v>0</v>
      </c>
      <c r="Z190" s="60">
        <f t="shared" ca="1" si="87"/>
        <v>0</v>
      </c>
      <c r="AA190" s="60">
        <f t="shared" ca="1" si="87"/>
        <v>0</v>
      </c>
      <c r="AB190" s="60">
        <f t="shared" ca="1" si="87"/>
        <v>0</v>
      </c>
      <c r="AC190" s="60">
        <f t="shared" ca="1" si="87"/>
        <v>0</v>
      </c>
      <c r="AD190" s="60">
        <f t="shared" ca="1" si="87"/>
        <v>0</v>
      </c>
      <c r="AE190" s="60">
        <f t="shared" ca="1" si="87"/>
        <v>0</v>
      </c>
      <c r="AF190" s="60">
        <f t="shared" ca="1" si="87"/>
        <v>0</v>
      </c>
      <c r="AG190" s="60">
        <f t="shared" ca="1" si="87"/>
        <v>0</v>
      </c>
      <c r="AH190" s="60">
        <f t="shared" ca="1" si="87"/>
        <v>0</v>
      </c>
    </row>
    <row r="191" spans="1:34" ht="14.4" customHeight="1" x14ac:dyDescent="0.3">
      <c r="A191" s="241"/>
      <c r="B191" s="229">
        <f t="shared" ca="1" si="85"/>
        <v>0</v>
      </c>
      <c r="C191" s="229">
        <f t="shared" ca="1" si="86"/>
        <v>0</v>
      </c>
      <c r="D191" t="s">
        <v>401</v>
      </c>
      <c r="E191" s="60">
        <f t="shared" ref="E191:AH191" ca="1" si="88">IF(SUM(E186:AH186)=0, E177, PRODUCT(E178*E186))</f>
        <v>0</v>
      </c>
      <c r="F191" s="60">
        <f t="shared" ca="1" si="88"/>
        <v>0</v>
      </c>
      <c r="G191" s="62">
        <f t="shared" ca="1" si="88"/>
        <v>0</v>
      </c>
      <c r="H191" s="231">
        <f t="shared" ca="1" si="88"/>
        <v>0</v>
      </c>
      <c r="I191" s="231">
        <f t="shared" ca="1" si="88"/>
        <v>0</v>
      </c>
      <c r="J191" s="231">
        <f t="shared" ca="1" si="88"/>
        <v>0</v>
      </c>
      <c r="K191" s="64">
        <f t="shared" ca="1" si="88"/>
        <v>0</v>
      </c>
      <c r="L191" s="60">
        <f t="shared" ca="1" si="88"/>
        <v>0</v>
      </c>
      <c r="M191" s="60">
        <f t="shared" ca="1" si="88"/>
        <v>0</v>
      </c>
      <c r="N191" s="60">
        <f t="shared" ca="1" si="88"/>
        <v>0</v>
      </c>
      <c r="O191" s="60">
        <f t="shared" ca="1" si="88"/>
        <v>0</v>
      </c>
      <c r="P191" s="60">
        <f t="shared" ca="1" si="88"/>
        <v>0</v>
      </c>
      <c r="Q191" s="60">
        <f t="shared" ca="1" si="88"/>
        <v>0</v>
      </c>
      <c r="R191" s="60">
        <f t="shared" ca="1" si="88"/>
        <v>0</v>
      </c>
      <c r="S191" s="60">
        <f t="shared" ca="1" si="88"/>
        <v>0</v>
      </c>
      <c r="T191" s="60">
        <f t="shared" ca="1" si="88"/>
        <v>0</v>
      </c>
      <c r="U191" s="60">
        <f t="shared" ca="1" si="88"/>
        <v>0</v>
      </c>
      <c r="V191" s="60">
        <f t="shared" ca="1" si="88"/>
        <v>0</v>
      </c>
      <c r="W191" s="60">
        <f t="shared" ca="1" si="88"/>
        <v>0</v>
      </c>
      <c r="X191" s="60">
        <f t="shared" ca="1" si="88"/>
        <v>0</v>
      </c>
      <c r="Y191" s="60">
        <f t="shared" ca="1" si="88"/>
        <v>0</v>
      </c>
      <c r="Z191" s="60">
        <f t="shared" ca="1" si="88"/>
        <v>0</v>
      </c>
      <c r="AA191" s="60">
        <f t="shared" ca="1" si="88"/>
        <v>0</v>
      </c>
      <c r="AB191" s="60">
        <f t="shared" ca="1" si="88"/>
        <v>0</v>
      </c>
      <c r="AC191" s="60">
        <f t="shared" ca="1" si="88"/>
        <v>0</v>
      </c>
      <c r="AD191" s="60">
        <f t="shared" ca="1" si="88"/>
        <v>0</v>
      </c>
      <c r="AE191" s="60">
        <f t="shared" ca="1" si="88"/>
        <v>0</v>
      </c>
      <c r="AF191" s="60">
        <f t="shared" ca="1" si="88"/>
        <v>0</v>
      </c>
      <c r="AG191" s="60">
        <f t="shared" ca="1" si="88"/>
        <v>0</v>
      </c>
      <c r="AH191" s="60">
        <f t="shared" ca="1" si="88"/>
        <v>0</v>
      </c>
    </row>
    <row r="192" spans="1:34" ht="14.4" customHeight="1" x14ac:dyDescent="0.3">
      <c r="A192" s="241"/>
      <c r="B192" s="229">
        <f ca="1">E192+NPV(HLOOKUP($C$3,$C$7:$E$9,2,FALSE),F192:AH192)</f>
        <v>0</v>
      </c>
      <c r="C192" s="229">
        <f ca="1">SUM(E192:AH192)</f>
        <v>0</v>
      </c>
      <c r="D192" t="s">
        <v>402</v>
      </c>
      <c r="E192" s="45">
        <f t="shared" ref="E192:AH192" ca="1" si="89">E191-SUM(E189:E190)</f>
        <v>0</v>
      </c>
      <c r="F192" s="45">
        <f t="shared" ca="1" si="89"/>
        <v>0</v>
      </c>
      <c r="G192" s="54">
        <f t="shared" ca="1" si="89"/>
        <v>0</v>
      </c>
      <c r="H192" s="55">
        <f t="shared" ca="1" si="89"/>
        <v>0</v>
      </c>
      <c r="I192" s="55">
        <f t="shared" ca="1" si="89"/>
        <v>0</v>
      </c>
      <c r="J192" s="55">
        <f t="shared" ca="1" si="89"/>
        <v>0</v>
      </c>
      <c r="K192" s="56">
        <f t="shared" ca="1" si="89"/>
        <v>0</v>
      </c>
      <c r="L192" s="45">
        <f t="shared" ca="1" si="89"/>
        <v>0</v>
      </c>
      <c r="M192" s="60">
        <f t="shared" ca="1" si="89"/>
        <v>0</v>
      </c>
      <c r="N192" s="60">
        <f t="shared" ca="1" si="89"/>
        <v>0</v>
      </c>
      <c r="O192" s="60">
        <f t="shared" ca="1" si="89"/>
        <v>0</v>
      </c>
      <c r="P192" s="60">
        <f t="shared" ca="1" si="89"/>
        <v>0</v>
      </c>
      <c r="Q192" s="60">
        <f t="shared" ca="1" si="89"/>
        <v>0</v>
      </c>
      <c r="R192" s="60">
        <f t="shared" ca="1" si="89"/>
        <v>0</v>
      </c>
      <c r="S192" s="60">
        <f t="shared" ca="1" si="89"/>
        <v>0</v>
      </c>
      <c r="T192" s="60">
        <f t="shared" ca="1" si="89"/>
        <v>0</v>
      </c>
      <c r="U192" s="60">
        <f t="shared" ca="1" si="89"/>
        <v>0</v>
      </c>
      <c r="V192" s="60">
        <f t="shared" ca="1" si="89"/>
        <v>0</v>
      </c>
      <c r="W192" s="60">
        <f t="shared" ca="1" si="89"/>
        <v>0</v>
      </c>
      <c r="X192" s="60">
        <f t="shared" ca="1" si="89"/>
        <v>0</v>
      </c>
      <c r="Y192" s="60">
        <f t="shared" ca="1" si="89"/>
        <v>0</v>
      </c>
      <c r="Z192" s="60">
        <f t="shared" ca="1" si="89"/>
        <v>0</v>
      </c>
      <c r="AA192" s="60">
        <f t="shared" ca="1" si="89"/>
        <v>0</v>
      </c>
      <c r="AB192" s="60">
        <f t="shared" ca="1" si="89"/>
        <v>0</v>
      </c>
      <c r="AC192" s="60">
        <f t="shared" ca="1" si="89"/>
        <v>0</v>
      </c>
      <c r="AD192" s="60">
        <f t="shared" ca="1" si="89"/>
        <v>0</v>
      </c>
      <c r="AE192" s="60">
        <f t="shared" ca="1" si="89"/>
        <v>0</v>
      </c>
      <c r="AF192" s="60">
        <f t="shared" ca="1" si="89"/>
        <v>0</v>
      </c>
      <c r="AG192" s="60">
        <f t="shared" ca="1" si="89"/>
        <v>0</v>
      </c>
      <c r="AH192" s="60">
        <f t="shared" ca="1" si="89"/>
        <v>0</v>
      </c>
    </row>
    <row r="193" spans="1:34" ht="14.4" customHeight="1" thickBot="1" x14ac:dyDescent="0.35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217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42" t="s">
        <v>403</v>
      </c>
      <c r="B195" s="41" t="s">
        <v>220</v>
      </c>
      <c r="C195" s="41" t="s">
        <v>203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33">
        <f ca="1">E196+NPV(HLOOKUP($C$3,$C$7:$E$9,2,FALSE),F196:AH196)</f>
        <v>0</v>
      </c>
      <c r="C196" s="233">
        <f ca="1"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 ca="1">HLOOKUP($C$4,$C$7:$E$9,3,FALSE)*'2.3.1 Cost_Sum'!M233</f>
        <v>0</v>
      </c>
      <c r="M196" s="60">
        <f ca="1">HLOOKUP($C$4,$C$7:$E$9,3,FALSE)*'2.3.1 Cost_Sum'!N233</f>
        <v>0</v>
      </c>
      <c r="N196" s="60">
        <f ca="1">HLOOKUP($C$4,$C$7:$E$9,3,FALSE)*'2.3.1 Cost_Sum'!O233</f>
        <v>0</v>
      </c>
      <c r="O196" s="60">
        <f ca="1">HLOOKUP($C$4,$C$7:$E$9,3,FALSE)*'2.3.1 Cost_Sum'!P233</f>
        <v>0</v>
      </c>
      <c r="P196" s="60">
        <f ca="1">HLOOKUP($C$4,$C$7:$E$9,3,FALSE)*'2.3.1 Cost_Sum'!Q233</f>
        <v>0</v>
      </c>
      <c r="Q196" s="60">
        <f ca="1">HLOOKUP($C$4,$C$7:$E$9,3,FALSE)*'2.3.1 Cost_Sum'!R233</f>
        <v>0</v>
      </c>
      <c r="R196" s="60">
        <f ca="1">HLOOKUP($C$4,$C$7:$E$9,3,FALSE)*'2.3.1 Cost_Sum'!S233</f>
        <v>0</v>
      </c>
      <c r="S196" s="60">
        <f ca="1">HLOOKUP($C$4,$C$7:$E$9,3,FALSE)*'2.3.1 Cost_Sum'!T233</f>
        <v>0</v>
      </c>
      <c r="T196" s="60">
        <f ca="1">HLOOKUP($C$4,$C$7:$E$9,3,FALSE)*'2.3.1 Cost_Sum'!U233</f>
        <v>0</v>
      </c>
      <c r="U196" s="60">
        <f ca="1">HLOOKUP($C$4,$C$7:$E$9,3,FALSE)*'2.3.1 Cost_Sum'!V233</f>
        <v>0</v>
      </c>
      <c r="V196" s="60">
        <f ca="1">HLOOKUP($C$4,$C$7:$E$9,3,FALSE)*'2.3.1 Cost_Sum'!W233</f>
        <v>0</v>
      </c>
      <c r="W196" s="60">
        <f ca="1">HLOOKUP($C$4,$C$7:$E$9,3,FALSE)*'2.3.1 Cost_Sum'!X233</f>
        <v>0</v>
      </c>
      <c r="X196" s="60">
        <f ca="1">HLOOKUP($C$4,$C$7:$E$9,3,FALSE)*'2.3.1 Cost_Sum'!Y233</f>
        <v>0</v>
      </c>
      <c r="Y196" s="60">
        <f ca="1">HLOOKUP($C$4,$C$7:$E$9,3,FALSE)*'2.3.1 Cost_Sum'!Z233</f>
        <v>0</v>
      </c>
      <c r="Z196" s="60">
        <f ca="1">HLOOKUP($C$4,$C$7:$E$9,3,FALSE)*'2.3.1 Cost_Sum'!AA233</f>
        <v>0</v>
      </c>
      <c r="AA196" s="60">
        <f ca="1">HLOOKUP($C$4,$C$7:$E$9,3,FALSE)*'2.3.1 Cost_Sum'!AB233</f>
        <v>0</v>
      </c>
      <c r="AB196" s="60">
        <f ca="1">HLOOKUP($C$4,$C$7:$E$9,3,FALSE)*'2.3.1 Cost_Sum'!AC233</f>
        <v>0</v>
      </c>
      <c r="AC196" s="60">
        <f ca="1">HLOOKUP($C$4,$C$7:$E$9,3,FALSE)*'2.3.1 Cost_Sum'!AD233</f>
        <v>0</v>
      </c>
      <c r="AD196" s="60">
        <f ca="1">HLOOKUP($C$4,$C$7:$E$9,3,FALSE)*'2.3.1 Cost_Sum'!AE233</f>
        <v>0</v>
      </c>
      <c r="AE196" s="60">
        <f ca="1">HLOOKUP($C$4,$C$7:$E$9,3,FALSE)*'2.3.1 Cost_Sum'!AF233</f>
        <v>0</v>
      </c>
      <c r="AF196" s="60">
        <f ca="1">HLOOKUP($C$4,$C$7:$E$9,3,FALSE)*'2.3.1 Cost_Sum'!AG233</f>
        <v>0</v>
      </c>
      <c r="AG196" s="60">
        <f ca="1">HLOOKUP($C$4,$C$7:$E$9,3,FALSE)*'2.3.1 Cost_Sum'!AH233</f>
        <v>0</v>
      </c>
      <c r="AH196" s="60">
        <f ca="1">HLOOKUP($C$4,$C$7:$E$9,3,FALSE)*'2.3.1 Cost_Sum'!AI233</f>
        <v>0</v>
      </c>
    </row>
    <row r="197" spans="1:34" s="40" customFormat="1" x14ac:dyDescent="0.3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Cost_Sum'!F234</f>
        <v>0</v>
      </c>
      <c r="F197" s="60">
        <f>HLOOKUP($C$4,$C$7:$E$9,3,FALSE)*'2.3.1 Cost_Sum'!G234</f>
        <v>0</v>
      </c>
      <c r="G197" s="54">
        <f>HLOOKUP($C$4,$C$7:$E$9,3,FALSE)*'2.3.1 Cost_Sum'!H234</f>
        <v>0</v>
      </c>
      <c r="H197" s="55">
        <f>HLOOKUP($C$4,$C$7:$E$9,3,FALSE)*'2.3.1 Cost_Sum'!I234</f>
        <v>0</v>
      </c>
      <c r="I197" s="55">
        <f>HLOOKUP($C$4,$C$7:$E$9,3,FALSE)*'2.3.1 Cost_Sum'!J234</f>
        <v>0</v>
      </c>
      <c r="J197" s="55">
        <f>HLOOKUP($C$4,$C$7:$E$9,3,FALSE)*'2.3.1 Cost_Sum'!K234</f>
        <v>0</v>
      </c>
      <c r="K197" s="56">
        <f>HLOOKUP($C$4,$C$7:$E$9,3,FALSE)*'2.3.1 Cost_Sum'!L234</f>
        <v>0</v>
      </c>
      <c r="L197" s="60">
        <f>HLOOKUP($C$4,$C$7:$E$9,3,FALSE)*'2.3.1 Cost_Sum'!M234</f>
        <v>0</v>
      </c>
      <c r="M197" s="60">
        <f>HLOOKUP($C$4,$C$7:$E$9,3,FALSE)*'2.3.1 Cost_Sum'!N234</f>
        <v>0</v>
      </c>
      <c r="N197" s="60">
        <f>HLOOKUP($C$4,$C$7:$E$9,3,FALSE)*'2.3.1 Cost_Sum'!O234</f>
        <v>0</v>
      </c>
      <c r="O197" s="60">
        <f>HLOOKUP($C$4,$C$7:$E$9,3,FALSE)*'2.3.1 Cost_Sum'!P234</f>
        <v>0</v>
      </c>
      <c r="P197" s="60">
        <f>HLOOKUP($C$4,$C$7:$E$9,3,FALSE)*'2.3.1 Cost_Sum'!Q234</f>
        <v>0</v>
      </c>
      <c r="Q197" s="60">
        <f>HLOOKUP($C$4,$C$7:$E$9,3,FALSE)*'2.3.1 Cost_Sum'!R234</f>
        <v>0</v>
      </c>
      <c r="R197" s="60">
        <f>HLOOKUP($C$4,$C$7:$E$9,3,FALSE)*'2.3.1 Cost_Sum'!S234</f>
        <v>0</v>
      </c>
      <c r="S197" s="60">
        <f>HLOOKUP($C$4,$C$7:$E$9,3,FALSE)*'2.3.1 Cost_Sum'!T234</f>
        <v>0</v>
      </c>
      <c r="T197" s="60">
        <f>HLOOKUP($C$4,$C$7:$E$9,3,FALSE)*'2.3.1 Cost_Sum'!U234</f>
        <v>0</v>
      </c>
      <c r="U197" s="60">
        <f>HLOOKUP($C$4,$C$7:$E$9,3,FALSE)*'2.3.1 Cost_Sum'!V234</f>
        <v>0</v>
      </c>
      <c r="V197" s="60">
        <f>HLOOKUP($C$4,$C$7:$E$9,3,FALSE)*'2.3.1 Cost_Sum'!W234</f>
        <v>0</v>
      </c>
      <c r="W197" s="60">
        <f>HLOOKUP($C$4,$C$7:$E$9,3,FALSE)*'2.3.1 Cost_Sum'!X234</f>
        <v>0</v>
      </c>
      <c r="X197" s="60">
        <f>HLOOKUP($C$4,$C$7:$E$9,3,FALSE)*'2.3.1 Cost_Sum'!Y234</f>
        <v>0</v>
      </c>
      <c r="Y197" s="60">
        <f>HLOOKUP($C$4,$C$7:$E$9,3,FALSE)*'2.3.1 Cost_Sum'!Z234</f>
        <v>0</v>
      </c>
      <c r="Z197" s="60">
        <f>HLOOKUP($C$4,$C$7:$E$9,3,FALSE)*'2.3.1 Cost_Sum'!AA234</f>
        <v>0</v>
      </c>
      <c r="AA197" s="60">
        <f>HLOOKUP($C$4,$C$7:$E$9,3,FALSE)*'2.3.1 Cost_Sum'!AB234</f>
        <v>0</v>
      </c>
      <c r="AB197" s="60">
        <f>HLOOKUP($C$4,$C$7:$E$9,3,FALSE)*'2.3.1 Cost_Sum'!AC234</f>
        <v>0</v>
      </c>
      <c r="AC197" s="60">
        <f>HLOOKUP($C$4,$C$7:$E$9,3,FALSE)*'2.3.1 Cost_Sum'!AD234</f>
        <v>0</v>
      </c>
      <c r="AD197" s="60">
        <f>HLOOKUP($C$4,$C$7:$E$9,3,FALSE)*'2.3.1 Cost_Sum'!AE234</f>
        <v>0</v>
      </c>
      <c r="AE197" s="60">
        <f>HLOOKUP($C$4,$C$7:$E$9,3,FALSE)*'2.3.1 Cost_Sum'!AF234</f>
        <v>0</v>
      </c>
      <c r="AF197" s="60">
        <f>HLOOKUP($C$4,$C$7:$E$9,3,FALSE)*'2.3.1 Cost_Sum'!AG234</f>
        <v>0</v>
      </c>
      <c r="AG197" s="60">
        <f>HLOOKUP($C$4,$C$7:$E$9,3,FALSE)*'2.3.1 Cost_Sum'!AH234</f>
        <v>0</v>
      </c>
      <c r="AH197" s="60">
        <f>HLOOKUP($C$4,$C$7:$E$9,3,FALSE)*'2.3.1 Cost_Sum'!AI234</f>
        <v>0</v>
      </c>
    </row>
    <row r="198" spans="1:34" x14ac:dyDescent="0.3">
      <c r="B198" s="229">
        <f>E198+NPV(HLOOKUP($C$3,$C$7:$E$9,2,FALSE),F198:AH198)</f>
        <v>0</v>
      </c>
      <c r="C198" s="229">
        <f>SUM(E198:AH198)</f>
        <v>0</v>
      </c>
      <c r="D198" t="s">
        <v>401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 x14ac:dyDescent="0.3">
      <c r="B199" s="229">
        <f ca="1">E199+NPV(HLOOKUP($C$3,$C$7:$E$9,2,FALSE),F199:AH199)</f>
        <v>0</v>
      </c>
      <c r="C199" s="229">
        <f ca="1">SUM(E199:AH199)</f>
        <v>0</v>
      </c>
      <c r="D199" t="s">
        <v>402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ca="1" si="92"/>
        <v>0</v>
      </c>
      <c r="M199" s="60">
        <f t="shared" ca="1" si="92"/>
        <v>0</v>
      </c>
      <c r="N199" s="60">
        <f t="shared" ca="1" si="92"/>
        <v>0</v>
      </c>
      <c r="O199" s="60">
        <f t="shared" ca="1" si="92"/>
        <v>0</v>
      </c>
      <c r="P199" s="60">
        <f t="shared" ca="1" si="92"/>
        <v>0</v>
      </c>
      <c r="Q199" s="60">
        <f t="shared" ca="1" si="92"/>
        <v>0</v>
      </c>
      <c r="R199" s="60">
        <f t="shared" ca="1" si="92"/>
        <v>0</v>
      </c>
      <c r="S199" s="60">
        <f t="shared" ca="1" si="92"/>
        <v>0</v>
      </c>
      <c r="T199" s="60">
        <f t="shared" ca="1" si="92"/>
        <v>0</v>
      </c>
      <c r="U199" s="60">
        <f t="shared" ca="1" si="92"/>
        <v>0</v>
      </c>
      <c r="V199" s="60">
        <f t="shared" ca="1" si="92"/>
        <v>0</v>
      </c>
      <c r="W199" s="60">
        <f t="shared" ca="1" si="92"/>
        <v>0</v>
      </c>
      <c r="X199" s="60">
        <f t="shared" ca="1" si="92"/>
        <v>0</v>
      </c>
      <c r="Y199" s="60">
        <f t="shared" ca="1" si="92"/>
        <v>0</v>
      </c>
      <c r="Z199" s="60">
        <f t="shared" ca="1" si="92"/>
        <v>0</v>
      </c>
      <c r="AA199" s="60">
        <f t="shared" ca="1" si="92"/>
        <v>0</v>
      </c>
      <c r="AB199" s="60">
        <f t="shared" ca="1" si="92"/>
        <v>0</v>
      </c>
      <c r="AC199" s="60">
        <f t="shared" ca="1" si="92"/>
        <v>0</v>
      </c>
      <c r="AD199" s="60">
        <f t="shared" ca="1" si="92"/>
        <v>0</v>
      </c>
      <c r="AE199" s="60">
        <f t="shared" ca="1" si="92"/>
        <v>0</v>
      </c>
      <c r="AF199" s="60">
        <f t="shared" ca="1" si="92"/>
        <v>0</v>
      </c>
      <c r="AG199" s="60">
        <f t="shared" ca="1" si="92"/>
        <v>0</v>
      </c>
      <c r="AH199" s="60">
        <f t="shared" ca="1" si="92"/>
        <v>0</v>
      </c>
    </row>
    <row r="200" spans="1:34" x14ac:dyDescent="0.3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29"/>
      <c r="C202" s="229"/>
      <c r="D202" t="s">
        <v>204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29"/>
      <c r="C204" s="229"/>
      <c r="D204" t="s">
        <v>404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8">
        <f>IF(SUM($E196:G196)&lt;=0,0,-PMT($C$8,VLOOKUP($B194,$B$11:$C$20,2,FALSE),$B196))</f>
        <v>0</v>
      </c>
      <c r="H204" s="239">
        <f>IF(SUM($E196:H196)&lt;=0,0,-PMT($C$8,VLOOKUP($B194,$B$11:$C$20,2,FALSE),$B196))</f>
        <v>0</v>
      </c>
      <c r="I204" s="239">
        <f>IF(SUM($E196:I196)&lt;=0,0,-PMT($C$8,VLOOKUP($B194,$B$11:$C$20,2,FALSE),$B196))</f>
        <v>0</v>
      </c>
      <c r="J204" s="239">
        <f>IF(SUM($E196:J196)&lt;=0,0,-PMT($C$8,VLOOKUP($B194,$B$11:$C$20,2,FALSE),$B196))</f>
        <v>0</v>
      </c>
      <c r="K204" s="240">
        <f>IF(SUM($E196:K196)&lt;=0,0,-PMT($C$8,VLOOKUP($B194,$B$11:$C$20,2,FALSE),$B196))</f>
        <v>0</v>
      </c>
      <c r="L204" s="53">
        <f ca="1">IF(SUM($E196:L196)&lt;=0,0,-PMT($C$8,VLOOKUP($B194,$B$11:$C$20,2,FALSE),$B196))</f>
        <v>0</v>
      </c>
      <c r="M204" s="53">
        <f ca="1">IF(SUM($E196:M196)&lt;=0,0,-PMT($C$8,VLOOKUP($B194,$B$11:$C$20,2,FALSE),$B196))</f>
        <v>0</v>
      </c>
      <c r="N204" s="53">
        <f ca="1">IF(SUM($E196:N196)&lt;=0,0,-PMT($C$8,VLOOKUP($B194,$B$11:$C$20,2,FALSE),$B196))</f>
        <v>0</v>
      </c>
      <c r="O204" s="53">
        <f ca="1">IF(SUM($E196:O196)&lt;=0,0,-PMT($C$8,VLOOKUP($B194,$B$11:$C$20,2,FALSE),$B196))</f>
        <v>0</v>
      </c>
      <c r="P204" s="53">
        <f ca="1">IF(SUM($E196:P196)&lt;=0,0,-PMT($C$8,VLOOKUP($B194,$B$11:$C$20,2,FALSE),$B196))</f>
        <v>0</v>
      </c>
      <c r="Q204" s="53">
        <f ca="1">IF(SUM($E196:Q196)&lt;=0,0,-PMT($C$8,VLOOKUP($B194,$B$11:$C$20,2,FALSE),$B196))</f>
        <v>0</v>
      </c>
      <c r="R204" s="53">
        <f ca="1">IF(SUM($E196:R196)&lt;=0,0,-PMT($C$8,VLOOKUP($B194,$B$11:$C$20,2,FALSE),$B196))</f>
        <v>0</v>
      </c>
      <c r="S204" s="53">
        <f ca="1">IF(SUM($E196:S196)&lt;=0,0,-PMT($C$8,VLOOKUP($B194,$B$11:$C$20,2,FALSE),$B196))</f>
        <v>0</v>
      </c>
      <c r="T204" s="53">
        <f ca="1">IF(SUM($E196:T196)&lt;=0,0,-PMT($C$8,VLOOKUP($B194,$B$11:$C$20,2,FALSE),$B196))</f>
        <v>0</v>
      </c>
      <c r="U204" s="53">
        <f ca="1">IF(SUM($E196:U196)&lt;=0,0,-PMT($C$8,VLOOKUP($B194,$B$11:$C$20,2,FALSE),$B196))</f>
        <v>0</v>
      </c>
      <c r="V204" s="53">
        <f ca="1">IF(SUM($E196:V196)&lt;=0,0,-PMT($C$8,VLOOKUP($B194,$B$11:$C$20,2,FALSE),$B196))</f>
        <v>0</v>
      </c>
      <c r="W204" s="53">
        <f ca="1">IF(SUM($E196:W196)&lt;=0,0,-PMT($C$8,VLOOKUP($B194,$B$11:$C$20,2,FALSE),$B196))</f>
        <v>0</v>
      </c>
      <c r="X204" s="53">
        <f ca="1">IF(SUM($E196:X196)&lt;=0,0,-PMT($C$8,VLOOKUP($B194,$B$11:$C$20,2,FALSE),$B196))</f>
        <v>0</v>
      </c>
      <c r="Y204" s="53">
        <f ca="1">IF(SUM($E196:Y196)&lt;=0,0,-PMT($C$8,VLOOKUP($B194,$B$11:$C$20,2,FALSE),$B196))</f>
        <v>0</v>
      </c>
      <c r="Z204" s="53">
        <f ca="1">IF(SUM($E196:Z196)&lt;=0,0,-PMT($C$8,VLOOKUP($B194,$B$11:$C$20,2,FALSE),$B196))</f>
        <v>0</v>
      </c>
      <c r="AA204" s="53">
        <f ca="1">IF(SUM($E196:AA196)&lt;=0,0,-PMT($C$8,VLOOKUP($B194,$B$11:$C$20,2,FALSE),$B196))</f>
        <v>0</v>
      </c>
      <c r="AB204" s="53">
        <f ca="1">IF(SUM($E196:AB196)&lt;=0,0,-PMT($C$8,VLOOKUP($B194,$B$11:$C$20,2,FALSE),$B196))</f>
        <v>0</v>
      </c>
      <c r="AC204" s="53">
        <f ca="1">IF(SUM($E196:AC196)&lt;=0,0,-PMT($C$8,VLOOKUP($B194,$B$11:$C$20,2,FALSE),$B196))</f>
        <v>0</v>
      </c>
      <c r="AD204" s="53">
        <f ca="1">IF(SUM($E196:AD196)&lt;=0,0,-PMT($C$8,VLOOKUP($B194,$B$11:$C$20,2,FALSE),$B196))</f>
        <v>0</v>
      </c>
      <c r="AE204" s="53">
        <f ca="1">IF(SUM($E196:AE196)&lt;=0,0,-PMT($C$8,VLOOKUP($B194,$B$11:$C$20,2,FALSE),$B196))</f>
        <v>0</v>
      </c>
      <c r="AF204" s="53">
        <f ca="1">IF(SUM($E196:AF196)&lt;=0,0,-PMT($C$8,VLOOKUP($B194,$B$11:$C$20,2,FALSE),$B196))</f>
        <v>0</v>
      </c>
      <c r="AG204" s="53">
        <f ca="1">IF(SUM($E196:AG196)&lt;=0,0,-PMT($C$8,VLOOKUP($B194,$B$11:$C$20,2,FALSE),$B196))</f>
        <v>0</v>
      </c>
      <c r="AH204" s="53">
        <f ca="1">IF(SUM($E196:AH196)&lt;=0,0,-PMT($C$8,VLOOKUP($B194,$B$11:$C$20,2,FALSE),$B196))</f>
        <v>0</v>
      </c>
    </row>
    <row r="205" spans="1:34" x14ac:dyDescent="0.3">
      <c r="B205" s="229"/>
      <c r="C205" s="229"/>
      <c r="D205" t="s">
        <v>405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ca="1" si="93"/>
        <v>0</v>
      </c>
      <c r="M205" s="53">
        <f t="shared" ca="1" si="93"/>
        <v>0</v>
      </c>
      <c r="N205" s="53">
        <f t="shared" ca="1" si="93"/>
        <v>0</v>
      </c>
      <c r="O205" s="53">
        <f t="shared" ca="1" si="93"/>
        <v>0</v>
      </c>
      <c r="P205" s="53">
        <f t="shared" ca="1" si="93"/>
        <v>0</v>
      </c>
      <c r="Q205" s="53">
        <f t="shared" ca="1" si="93"/>
        <v>0</v>
      </c>
      <c r="R205" s="53">
        <f t="shared" ca="1" si="93"/>
        <v>0</v>
      </c>
      <c r="S205" s="53">
        <f t="shared" ca="1" si="93"/>
        <v>0</v>
      </c>
      <c r="T205" s="53">
        <f t="shared" ca="1" si="93"/>
        <v>0</v>
      </c>
      <c r="U205" s="53">
        <f t="shared" ca="1" si="93"/>
        <v>0</v>
      </c>
      <c r="V205" s="53">
        <f t="shared" ca="1" si="93"/>
        <v>0</v>
      </c>
      <c r="W205" s="53">
        <f t="shared" ca="1" si="93"/>
        <v>0</v>
      </c>
      <c r="X205" s="53">
        <f t="shared" ca="1" si="93"/>
        <v>0</v>
      </c>
      <c r="Y205" s="53">
        <f t="shared" ca="1" si="93"/>
        <v>0</v>
      </c>
      <c r="Z205" s="53">
        <f t="shared" ca="1" si="93"/>
        <v>0</v>
      </c>
      <c r="AA205" s="53">
        <f t="shared" ca="1" si="93"/>
        <v>0</v>
      </c>
      <c r="AB205" s="53">
        <f t="shared" ca="1" si="93"/>
        <v>0</v>
      </c>
      <c r="AC205" s="53">
        <f t="shared" ca="1" si="93"/>
        <v>0</v>
      </c>
      <c r="AD205" s="53">
        <f t="shared" ca="1" si="93"/>
        <v>0</v>
      </c>
      <c r="AE205" s="53">
        <f t="shared" ca="1" si="93"/>
        <v>0</v>
      </c>
      <c r="AF205" s="53">
        <f t="shared" ca="1" si="93"/>
        <v>0</v>
      </c>
      <c r="AG205" s="53">
        <f t="shared" ca="1" si="93"/>
        <v>0</v>
      </c>
      <c r="AH205" s="53">
        <f t="shared" ca="1" si="93"/>
        <v>0</v>
      </c>
    </row>
    <row r="206" spans="1:34" x14ac:dyDescent="0.3">
      <c r="B206" s="229"/>
      <c r="C206" s="229"/>
      <c r="D206" t="s">
        <v>406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ca="1" si="94"/>
        <v>0</v>
      </c>
      <c r="M206" s="53">
        <f t="shared" ca="1" si="94"/>
        <v>0</v>
      </c>
      <c r="N206" s="53">
        <f t="shared" ca="1" si="94"/>
        <v>0</v>
      </c>
      <c r="O206" s="53">
        <f t="shared" ca="1" si="94"/>
        <v>0</v>
      </c>
      <c r="P206" s="53">
        <f t="shared" ca="1" si="94"/>
        <v>0</v>
      </c>
      <c r="Q206" s="53">
        <f t="shared" ca="1" si="94"/>
        <v>0</v>
      </c>
      <c r="R206" s="53">
        <f t="shared" ca="1" si="94"/>
        <v>0</v>
      </c>
      <c r="S206" s="53">
        <f t="shared" ca="1" si="94"/>
        <v>0</v>
      </c>
      <c r="T206" s="53">
        <f t="shared" ca="1" si="94"/>
        <v>0</v>
      </c>
      <c r="U206" s="53">
        <f t="shared" ca="1" si="94"/>
        <v>0</v>
      </c>
      <c r="V206" s="53">
        <f t="shared" ca="1" si="94"/>
        <v>0</v>
      </c>
      <c r="W206" s="53">
        <f t="shared" ca="1" si="94"/>
        <v>0</v>
      </c>
      <c r="X206" s="53">
        <f t="shared" ca="1" si="94"/>
        <v>0</v>
      </c>
      <c r="Y206" s="53">
        <f t="shared" ca="1" si="94"/>
        <v>0</v>
      </c>
      <c r="Z206" s="53">
        <f t="shared" ca="1" si="94"/>
        <v>0</v>
      </c>
      <c r="AA206" s="53">
        <f t="shared" ca="1" si="94"/>
        <v>0</v>
      </c>
      <c r="AB206" s="53">
        <f t="shared" ca="1" si="94"/>
        <v>0</v>
      </c>
      <c r="AC206" s="53">
        <f t="shared" ca="1" si="94"/>
        <v>0</v>
      </c>
      <c r="AD206" s="53">
        <f t="shared" ca="1" si="94"/>
        <v>0</v>
      </c>
      <c r="AE206" s="53">
        <f t="shared" ca="1" si="94"/>
        <v>0</v>
      </c>
      <c r="AF206" s="53">
        <f t="shared" ca="1" si="94"/>
        <v>0</v>
      </c>
      <c r="AG206" s="53">
        <f t="shared" ca="1" si="94"/>
        <v>0</v>
      </c>
      <c r="AH206" s="53">
        <f t="shared" ca="1" si="94"/>
        <v>0</v>
      </c>
    </row>
    <row r="207" spans="1:34" x14ac:dyDescent="0.3">
      <c r="B207" s="229"/>
      <c r="C207" s="229"/>
      <c r="D207" t="s">
        <v>227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 ca="1">IF(AND(L206=1,SUM($E206:L206)=1),"Yes","-")</f>
        <v>-</v>
      </c>
      <c r="M207" s="61" t="str">
        <f ca="1">IF(AND(M206=1,SUM($E206:M206)=1),"Yes","-")</f>
        <v>-</v>
      </c>
      <c r="N207" s="61" t="str">
        <f ca="1">IF(AND(N206=1,SUM($E206:N206)=1),"Yes","-")</f>
        <v>-</v>
      </c>
      <c r="O207" s="61" t="str">
        <f ca="1">IF(AND(O206=1,SUM($E206:O206)=1),"Yes","-")</f>
        <v>-</v>
      </c>
      <c r="P207" s="61" t="str">
        <f ca="1">IF(AND(P206=1,SUM($E206:P206)=1),"Yes","-")</f>
        <v>-</v>
      </c>
      <c r="Q207" s="61" t="str">
        <f ca="1">IF(AND(Q206=1,SUM($E206:Q206)=1),"Yes","-")</f>
        <v>-</v>
      </c>
      <c r="R207" s="61" t="str">
        <f ca="1">IF(AND(R206=1,SUM($E206:R206)=1),"Yes","-")</f>
        <v>-</v>
      </c>
      <c r="S207" s="61" t="str">
        <f ca="1">IF(AND(S206=1,SUM($E206:S206)=1),"Yes","-")</f>
        <v>-</v>
      </c>
      <c r="T207" s="61" t="str">
        <f ca="1">IF(AND(T206=1,SUM($E206:T206)=1),"Yes","-")</f>
        <v>-</v>
      </c>
      <c r="U207" s="61" t="str">
        <f ca="1">IF(AND(U206=1,SUM($E206:U206)=1),"Yes","-")</f>
        <v>-</v>
      </c>
      <c r="V207" s="61" t="str">
        <f ca="1">IF(AND(V206=1,SUM($E206:V206)=1),"Yes","-")</f>
        <v>-</v>
      </c>
      <c r="W207" s="61" t="str">
        <f ca="1">IF(AND(W206=1,SUM($E206:W206)=1),"Yes","-")</f>
        <v>-</v>
      </c>
      <c r="X207" s="61" t="str">
        <f ca="1">IF(AND(X206=1,SUM($E206:X206)=1),"Yes","-")</f>
        <v>-</v>
      </c>
      <c r="Y207" s="61" t="str">
        <f ca="1">IF(AND(Y206=1,SUM($E206:Y206)=1),"Yes","-")</f>
        <v>-</v>
      </c>
      <c r="Z207" s="61" t="str">
        <f ca="1">IF(AND(Z206=1,SUM($E206:Z206)=1),"Yes","-")</f>
        <v>-</v>
      </c>
      <c r="AA207" s="61" t="str">
        <f ca="1">IF(AND(AA206=1,SUM($E206:AA206)=1),"Yes","-")</f>
        <v>-</v>
      </c>
      <c r="AB207" s="61" t="str">
        <f ca="1">IF(AND(AB206=1,SUM($E206:AB206)=1),"Yes","-")</f>
        <v>-</v>
      </c>
      <c r="AC207" s="61" t="str">
        <f ca="1">IF(AND(AC206=1,SUM($E206:AC206)=1),"Yes","-")</f>
        <v>-</v>
      </c>
      <c r="AD207" s="61" t="str">
        <f ca="1">IF(AND(AD206=1,SUM($E206:AD206)=1),"Yes","-")</f>
        <v>-</v>
      </c>
      <c r="AE207" s="61" t="str">
        <f ca="1">IF(AND(AE206=1,SUM($E206:AE206)=1),"Yes","-")</f>
        <v>-</v>
      </c>
      <c r="AF207" s="61" t="str">
        <f ca="1">IF(AND(AF206=1,SUM($E206:AF206)=1),"Yes","-")</f>
        <v>-</v>
      </c>
      <c r="AG207" s="61" t="str">
        <f ca="1">IF(AND(AG206=1,SUM($E206:AG206)=1),"Yes","-")</f>
        <v>-</v>
      </c>
      <c r="AH207" s="61" t="str">
        <f ca="1">IF(AND(AH206=1,SUM($E206:AH206)=1),"Yes","-")</f>
        <v>-</v>
      </c>
    </row>
    <row r="208" spans="1:34" ht="14.4" customHeight="1" x14ac:dyDescent="0.3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41" t="s">
        <v>407</v>
      </c>
      <c r="B209" s="229">
        <f ca="1">E209+NPV(HLOOKUP($C$3,$C$7:$E$9,2,FALSE),F209:AH209)</f>
        <v>0</v>
      </c>
      <c r="C209" s="229">
        <f ca="1">SUM(E209:AH209)</f>
        <v>0</v>
      </c>
      <c r="D209" t="s">
        <v>93</v>
      </c>
      <c r="E209" s="60" cm="1">
        <f t="array" aca="1" ref="E209" ca="1">IFERROR(INDEX($E196:$AH196, MAX(1,COLUMN(E209) - MATCH("Yes",$E207:$AH207,0))), 0)</f>
        <v>0</v>
      </c>
      <c r="F209" s="60" cm="1">
        <f t="array" aca="1" ref="F209" ca="1">IFERROR(INDEX($E196:$AH196, MAX(1,COLUMN(F209) - MATCH("Yes",$E207:$AH207,0))), 0)</f>
        <v>0</v>
      </c>
      <c r="G209" s="54" cm="1">
        <f t="array" aca="1" ref="G209" ca="1">IFERROR(INDEX($E196:$AH196, MAX(1,COLUMN(G209) - MATCH("Yes",$E207:$AH207,0))), 0)</f>
        <v>0</v>
      </c>
      <c r="H209" s="230" cm="1">
        <f t="array" aca="1" ref="H209" ca="1">IFERROR(INDEX($E196:$AH196, MAX(1,COLUMN(H209) - MATCH("Yes",$E207:$AH207,0))), 0)</f>
        <v>0</v>
      </c>
      <c r="I209" s="230" cm="1">
        <f t="array" aca="1" ref="I209" ca="1">IFERROR(INDEX($E196:$AH196, MAX(1,COLUMN(I209) - MATCH("Yes",$E207:$AH207,0))), 0)</f>
        <v>0</v>
      </c>
      <c r="J209" s="230" cm="1">
        <f t="array" aca="1" ref="J209" ca="1">IFERROR(INDEX($E196:$AH196, MAX(1,COLUMN(J209) - MATCH("Yes",$E207:$AH207,0))), 0)</f>
        <v>0</v>
      </c>
      <c r="K209" s="56" cm="1">
        <f t="array" aca="1" ref="K209" ca="1">IFERROR(INDEX($E196:$AH196, MAX(1,COLUMN(K209) - MATCH("Yes",$E207:$AH207,0))), 0)</f>
        <v>0</v>
      </c>
      <c r="L209" s="60" cm="1">
        <f t="array" aca="1" ref="L209" ca="1">IFERROR(INDEX($E196:$AH196, MAX(1,COLUMN(L209) - MATCH("Yes",$E207:$AH207,0))), 0)</f>
        <v>0</v>
      </c>
      <c r="M209" s="60" cm="1">
        <f t="array" aca="1" ref="M209" ca="1">IFERROR(INDEX($E196:$AH196, MAX(1,COLUMN(M209) - MATCH("Yes",$E207:$AH207,0))), 0)</f>
        <v>0</v>
      </c>
      <c r="N209" s="60" cm="1">
        <f t="array" aca="1" ref="N209" ca="1">IFERROR(INDEX($E196:$AH196, MAX(1,COLUMN(N209) - MATCH("Yes",$E207:$AH207,0))), 0)</f>
        <v>0</v>
      </c>
      <c r="O209" s="60" cm="1">
        <f t="array" aca="1" ref="O209" ca="1">IFERROR(INDEX($E196:$AH196, MAX(1,COLUMN(O209) - MATCH("Yes",$E207:$AH207,0))), 0)</f>
        <v>0</v>
      </c>
      <c r="P209" s="60" cm="1">
        <f t="array" aca="1" ref="P209" ca="1">IFERROR(INDEX($E196:$AH196, MAX(1,COLUMN(P209) - MATCH("Yes",$E207:$AH207,0))), 0)</f>
        <v>0</v>
      </c>
      <c r="Q209" s="60" cm="1">
        <f t="array" aca="1" ref="Q209" ca="1">IFERROR(INDEX($E196:$AH196, MAX(1,COLUMN(Q209) - MATCH("Yes",$E207:$AH207,0))), 0)</f>
        <v>0</v>
      </c>
      <c r="R209" s="60" cm="1">
        <f t="array" aca="1" ref="R209" ca="1">IFERROR(INDEX($E196:$AH196, MAX(1,COLUMN(R209) - MATCH("Yes",$E207:$AH207,0))), 0)</f>
        <v>0</v>
      </c>
      <c r="S209" s="60" cm="1">
        <f t="array" aca="1" ref="S209" ca="1">IFERROR(INDEX($E196:$AH196, MAX(1,COLUMN(S209) - MATCH("Yes",$E207:$AH207,0))), 0)</f>
        <v>0</v>
      </c>
      <c r="T209" s="60" cm="1">
        <f t="array" aca="1" ref="T209" ca="1">IFERROR(INDEX($E196:$AH196, MAX(1,COLUMN(T209) - MATCH("Yes",$E207:$AH207,0))), 0)</f>
        <v>0</v>
      </c>
      <c r="U209" s="60" cm="1">
        <f t="array" aca="1" ref="U209" ca="1">IFERROR(INDEX($E196:$AH196, MAX(1,COLUMN(U209) - MATCH("Yes",$E207:$AH207,0))), 0)</f>
        <v>0</v>
      </c>
      <c r="V209" s="60" cm="1">
        <f t="array" aca="1" ref="V209" ca="1">IFERROR(INDEX($E196:$AH196, MAX(1,COLUMN(V209) - MATCH("Yes",$E207:$AH207,0))), 0)</f>
        <v>0</v>
      </c>
      <c r="W209" s="60" cm="1">
        <f t="array" aca="1" ref="W209" ca="1">IFERROR(INDEX($E196:$AH196, MAX(1,COLUMN(W209) - MATCH("Yes",$E207:$AH207,0))), 0)</f>
        <v>0</v>
      </c>
      <c r="X209" s="60" cm="1">
        <f t="array" aca="1" ref="X209" ca="1">IFERROR(INDEX($E196:$AH196, MAX(1,COLUMN(X209) - MATCH("Yes",$E207:$AH207,0))), 0)</f>
        <v>0</v>
      </c>
      <c r="Y209" s="60" cm="1">
        <f t="array" aca="1" ref="Y209" ca="1">IFERROR(INDEX($E196:$AH196, MAX(1,COLUMN(Y209) - MATCH("Yes",$E207:$AH207,0))), 0)</f>
        <v>0</v>
      </c>
      <c r="Z209" s="60" cm="1">
        <f t="array" aca="1" ref="Z209" ca="1">IFERROR(INDEX($E196:$AH196, MAX(1,COLUMN(Z209) - MATCH("Yes",$E207:$AH207,0))), 0)</f>
        <v>0</v>
      </c>
      <c r="AA209" s="60" cm="1">
        <f t="array" aca="1" ref="AA209" ca="1">IFERROR(INDEX($E196:$AH196, MAX(1,COLUMN(AA209) - MATCH("Yes",$E207:$AH207,0))), 0)</f>
        <v>0</v>
      </c>
      <c r="AB209" s="60" cm="1">
        <f t="array" aca="1" ref="AB209" ca="1">IFERROR(INDEX($E196:$AH196, MAX(1,COLUMN(AB209) - MATCH("Yes",$E207:$AH207,0))), 0)</f>
        <v>0</v>
      </c>
      <c r="AC209" s="60" cm="1">
        <f t="array" aca="1" ref="AC209" ca="1">IFERROR(INDEX($E196:$AH196, MAX(1,COLUMN(AC209) - MATCH("Yes",$E207:$AH207,0))), 0)</f>
        <v>0</v>
      </c>
      <c r="AD209" s="60" cm="1">
        <f t="array" aca="1" ref="AD209" ca="1">IFERROR(INDEX($E196:$AH196, MAX(1,COLUMN(AD209) - MATCH("Yes",$E207:$AH207,0))), 0)</f>
        <v>0</v>
      </c>
      <c r="AE209" s="60" cm="1">
        <f t="array" aca="1" ref="AE209" ca="1">IFERROR(INDEX($E196:$AH196, MAX(1,COLUMN(AE209) - MATCH("Yes",$E207:$AH207,0))), 0)</f>
        <v>0</v>
      </c>
      <c r="AF209" s="60" cm="1">
        <f t="array" aca="1" ref="AF209" ca="1">IFERROR(INDEX($E196:$AH196, MAX(1,COLUMN(AF209) - MATCH("Yes",$E207:$AH207,0))), 0)</f>
        <v>0</v>
      </c>
      <c r="AG209" s="60" cm="1">
        <f t="array" aca="1" ref="AG209" ca="1">IFERROR(INDEX($E196:$AH196, MAX(1,COLUMN(AG209) - MATCH("Yes",$E207:$AH207,0))), 0)</f>
        <v>0</v>
      </c>
      <c r="AH209" s="60" cm="1">
        <f t="array" aca="1" ref="AH209" ca="1">IFERROR(INDEX($E196:$AH196, MAX(1,COLUMN(AH209) - MATCH("Yes",$E207:$AH207,0))), 0)</f>
        <v>0</v>
      </c>
    </row>
    <row r="210" spans="1:34" ht="14.4" customHeight="1" x14ac:dyDescent="0.3">
      <c r="A210" s="241"/>
      <c r="B210" s="229">
        <f t="shared" ref="B210:B211" ca="1" si="95">E210+NPV(HLOOKUP($C$3,$C$7:$E$9,2,FALSE),F210:AH210)</f>
        <v>0</v>
      </c>
      <c r="C210" s="229">
        <f t="shared" ref="C210:C211" ca="1" si="96">SUM(E210:AH210)</f>
        <v>0</v>
      </c>
      <c r="D210" t="s">
        <v>97</v>
      </c>
      <c r="E210" s="60">
        <f t="shared" ref="E210:AH210" ca="1" si="97">IF(SUM(E206:AH206)=0, E197, PRODUCT(E197*E206))</f>
        <v>0</v>
      </c>
      <c r="F210" s="60">
        <f t="shared" ca="1" si="97"/>
        <v>0</v>
      </c>
      <c r="G210" s="54">
        <f t="shared" ca="1" si="97"/>
        <v>0</v>
      </c>
      <c r="H210" s="230">
        <f t="shared" ca="1" si="97"/>
        <v>0</v>
      </c>
      <c r="I210" s="230">
        <f t="shared" ca="1" si="97"/>
        <v>0</v>
      </c>
      <c r="J210" s="230">
        <f t="shared" ca="1" si="97"/>
        <v>0</v>
      </c>
      <c r="K210" s="56">
        <f t="shared" ca="1" si="97"/>
        <v>0</v>
      </c>
      <c r="L210" s="60">
        <f t="shared" ca="1" si="97"/>
        <v>0</v>
      </c>
      <c r="M210" s="60">
        <f t="shared" ca="1" si="97"/>
        <v>0</v>
      </c>
      <c r="N210" s="60">
        <f t="shared" ca="1" si="97"/>
        <v>0</v>
      </c>
      <c r="O210" s="60">
        <f t="shared" ca="1" si="97"/>
        <v>0</v>
      </c>
      <c r="P210" s="60">
        <f t="shared" ca="1" si="97"/>
        <v>0</v>
      </c>
      <c r="Q210" s="60">
        <f t="shared" ca="1" si="97"/>
        <v>0</v>
      </c>
      <c r="R210" s="60">
        <f t="shared" ca="1" si="97"/>
        <v>0</v>
      </c>
      <c r="S210" s="60">
        <f t="shared" ca="1" si="97"/>
        <v>0</v>
      </c>
      <c r="T210" s="60">
        <f t="shared" ca="1" si="97"/>
        <v>0</v>
      </c>
      <c r="U210" s="60">
        <f t="shared" ca="1" si="97"/>
        <v>0</v>
      </c>
      <c r="V210" s="60">
        <f t="shared" ca="1" si="97"/>
        <v>0</v>
      </c>
      <c r="W210" s="60">
        <f t="shared" ca="1" si="97"/>
        <v>0</v>
      </c>
      <c r="X210" s="60">
        <f t="shared" ca="1" si="97"/>
        <v>0</v>
      </c>
      <c r="Y210" s="60">
        <f t="shared" ca="1" si="97"/>
        <v>0</v>
      </c>
      <c r="Z210" s="60">
        <f t="shared" ca="1" si="97"/>
        <v>0</v>
      </c>
      <c r="AA210" s="60">
        <f t="shared" ca="1" si="97"/>
        <v>0</v>
      </c>
      <c r="AB210" s="60">
        <f t="shared" ca="1" si="97"/>
        <v>0</v>
      </c>
      <c r="AC210" s="60">
        <f t="shared" ca="1" si="97"/>
        <v>0</v>
      </c>
      <c r="AD210" s="60">
        <f t="shared" ca="1" si="97"/>
        <v>0</v>
      </c>
      <c r="AE210" s="60">
        <f t="shared" ca="1" si="97"/>
        <v>0</v>
      </c>
      <c r="AF210" s="60">
        <f t="shared" ca="1" si="97"/>
        <v>0</v>
      </c>
      <c r="AG210" s="60">
        <f t="shared" ca="1" si="97"/>
        <v>0</v>
      </c>
      <c r="AH210" s="60">
        <f t="shared" ca="1" si="97"/>
        <v>0</v>
      </c>
    </row>
    <row r="211" spans="1:34" ht="14.4" customHeight="1" x14ac:dyDescent="0.3">
      <c r="A211" s="241"/>
      <c r="B211" s="229">
        <f t="shared" ca="1" si="95"/>
        <v>0</v>
      </c>
      <c r="C211" s="229">
        <f t="shared" ca="1" si="96"/>
        <v>0</v>
      </c>
      <c r="D211" t="s">
        <v>401</v>
      </c>
      <c r="E211" s="60">
        <f t="shared" ref="E211:AH211" ca="1" si="98">IF(SUM(E206:AH206)=0, E197, PRODUCT(E198*E206))</f>
        <v>0</v>
      </c>
      <c r="F211" s="60">
        <f t="shared" ca="1" si="98"/>
        <v>0</v>
      </c>
      <c r="G211" s="54">
        <f t="shared" ca="1" si="98"/>
        <v>0</v>
      </c>
      <c r="H211" s="230">
        <f t="shared" ca="1" si="98"/>
        <v>0</v>
      </c>
      <c r="I211" s="230">
        <f t="shared" ca="1" si="98"/>
        <v>0</v>
      </c>
      <c r="J211" s="230">
        <f t="shared" ca="1" si="98"/>
        <v>0</v>
      </c>
      <c r="K211" s="56">
        <f t="shared" ca="1" si="98"/>
        <v>0</v>
      </c>
      <c r="L211" s="60">
        <f t="shared" ca="1" si="98"/>
        <v>0</v>
      </c>
      <c r="M211" s="60">
        <f t="shared" ca="1" si="98"/>
        <v>0</v>
      </c>
      <c r="N211" s="60">
        <f t="shared" ca="1" si="98"/>
        <v>0</v>
      </c>
      <c r="O211" s="60">
        <f t="shared" ca="1" si="98"/>
        <v>0</v>
      </c>
      <c r="P211" s="60">
        <f t="shared" ca="1" si="98"/>
        <v>0</v>
      </c>
      <c r="Q211" s="60">
        <f t="shared" ca="1" si="98"/>
        <v>0</v>
      </c>
      <c r="R211" s="60">
        <f t="shared" ca="1" si="98"/>
        <v>0</v>
      </c>
      <c r="S211" s="60">
        <f t="shared" ca="1" si="98"/>
        <v>0</v>
      </c>
      <c r="T211" s="60">
        <f t="shared" ca="1" si="98"/>
        <v>0</v>
      </c>
      <c r="U211" s="60">
        <f t="shared" ca="1" si="98"/>
        <v>0</v>
      </c>
      <c r="V211" s="60">
        <f t="shared" ca="1" si="98"/>
        <v>0</v>
      </c>
      <c r="W211" s="60">
        <f t="shared" ca="1" si="98"/>
        <v>0</v>
      </c>
      <c r="X211" s="60">
        <f t="shared" ca="1" si="98"/>
        <v>0</v>
      </c>
      <c r="Y211" s="60">
        <f t="shared" ca="1" si="98"/>
        <v>0</v>
      </c>
      <c r="Z211" s="60">
        <f t="shared" ca="1" si="98"/>
        <v>0</v>
      </c>
      <c r="AA211" s="60">
        <f t="shared" ca="1" si="98"/>
        <v>0</v>
      </c>
      <c r="AB211" s="60">
        <f t="shared" ca="1" si="98"/>
        <v>0</v>
      </c>
      <c r="AC211" s="60">
        <f t="shared" ca="1" si="98"/>
        <v>0</v>
      </c>
      <c r="AD211" s="60">
        <f t="shared" ca="1" si="98"/>
        <v>0</v>
      </c>
      <c r="AE211" s="60">
        <f t="shared" ca="1" si="98"/>
        <v>0</v>
      </c>
      <c r="AF211" s="60">
        <f t="shared" ca="1" si="98"/>
        <v>0</v>
      </c>
      <c r="AG211" s="60">
        <f t="shared" ca="1" si="98"/>
        <v>0</v>
      </c>
      <c r="AH211" s="60">
        <f t="shared" ca="1" si="98"/>
        <v>0</v>
      </c>
    </row>
    <row r="212" spans="1:34" ht="14.4" customHeight="1" x14ac:dyDescent="0.3">
      <c r="A212" s="241"/>
      <c r="B212" s="229">
        <f ca="1">E212+NPV(HLOOKUP($C$3,$C$7:$E$9,2,FALSE),F212:AH212)</f>
        <v>0</v>
      </c>
      <c r="C212" s="229">
        <f ca="1">SUM(E212:AH212)</f>
        <v>0</v>
      </c>
      <c r="D212" t="s">
        <v>402</v>
      </c>
      <c r="E212" s="45">
        <f t="shared" ref="E212:AH212" ca="1" si="99">E211-SUM(E209:E210)</f>
        <v>0</v>
      </c>
      <c r="F212" s="45">
        <f t="shared" ca="1" si="99"/>
        <v>0</v>
      </c>
      <c r="G212" s="54">
        <f t="shared" ca="1" si="99"/>
        <v>0</v>
      </c>
      <c r="H212" s="55">
        <f t="shared" ca="1" si="99"/>
        <v>0</v>
      </c>
      <c r="I212" s="55">
        <f t="shared" ca="1" si="99"/>
        <v>0</v>
      </c>
      <c r="J212" s="55">
        <f t="shared" ca="1" si="99"/>
        <v>0</v>
      </c>
      <c r="K212" s="56">
        <f t="shared" ca="1" si="99"/>
        <v>0</v>
      </c>
      <c r="L212" s="45">
        <f t="shared" ca="1" si="99"/>
        <v>0</v>
      </c>
      <c r="M212" s="60">
        <f t="shared" ca="1" si="99"/>
        <v>0</v>
      </c>
      <c r="N212" s="60">
        <f t="shared" ca="1" si="99"/>
        <v>0</v>
      </c>
      <c r="O212" s="60">
        <f t="shared" ca="1" si="99"/>
        <v>0</v>
      </c>
      <c r="P212" s="60">
        <f t="shared" ca="1" si="99"/>
        <v>0</v>
      </c>
      <c r="Q212" s="60">
        <f t="shared" ca="1" si="99"/>
        <v>0</v>
      </c>
      <c r="R212" s="60">
        <f t="shared" ca="1" si="99"/>
        <v>0</v>
      </c>
      <c r="S212" s="60">
        <f t="shared" ca="1" si="99"/>
        <v>0</v>
      </c>
      <c r="T212" s="60">
        <f t="shared" ca="1" si="99"/>
        <v>0</v>
      </c>
      <c r="U212" s="60">
        <f t="shared" ca="1" si="99"/>
        <v>0</v>
      </c>
      <c r="V212" s="60">
        <f t="shared" ca="1" si="99"/>
        <v>0</v>
      </c>
      <c r="W212" s="60">
        <f t="shared" ca="1" si="99"/>
        <v>0</v>
      </c>
      <c r="X212" s="60">
        <f t="shared" ca="1" si="99"/>
        <v>0</v>
      </c>
      <c r="Y212" s="60">
        <f t="shared" ca="1" si="99"/>
        <v>0</v>
      </c>
      <c r="Z212" s="60">
        <f t="shared" ca="1" si="99"/>
        <v>0</v>
      </c>
      <c r="AA212" s="60">
        <f t="shared" ca="1" si="99"/>
        <v>0</v>
      </c>
      <c r="AB212" s="60">
        <f t="shared" ca="1" si="99"/>
        <v>0</v>
      </c>
      <c r="AC212" s="60">
        <f t="shared" ca="1" si="99"/>
        <v>0</v>
      </c>
      <c r="AD212" s="60">
        <f t="shared" ca="1" si="99"/>
        <v>0</v>
      </c>
      <c r="AE212" s="60">
        <f t="shared" ca="1" si="99"/>
        <v>0</v>
      </c>
      <c r="AF212" s="60">
        <f t="shared" ca="1" si="99"/>
        <v>0</v>
      </c>
      <c r="AG212" s="60">
        <f t="shared" ca="1" si="99"/>
        <v>0</v>
      </c>
      <c r="AH212" s="60">
        <f t="shared" ca="1" si="99"/>
        <v>0</v>
      </c>
    </row>
    <row r="213" spans="1:34" ht="14.4" customHeight="1" thickBot="1" x14ac:dyDescent="0.35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1DDF9-9D97-4958-992C-C6C49CA8E389}">
  <sheetPr codeName="Sheet31">
    <tabColor theme="4"/>
  </sheetPr>
  <dimension ref="A1:AH213"/>
  <sheetViews>
    <sheetView topLeftCell="A110" zoomScale="58" workbookViewId="0">
      <selection activeCell="E144" sqref="E14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394</v>
      </c>
    </row>
    <row r="3" spans="1:8" ht="14.4" customHeight="1" x14ac:dyDescent="0.3">
      <c r="A3" s="412" t="s">
        <v>395</v>
      </c>
      <c r="B3" s="25" t="s">
        <v>396</v>
      </c>
      <c r="C3" s="25" t="s">
        <v>228</v>
      </c>
    </row>
    <row r="4" spans="1:8" ht="14.4" customHeight="1" x14ac:dyDescent="0.3">
      <c r="A4" s="413"/>
      <c r="B4" s="25" t="s">
        <v>397</v>
      </c>
      <c r="C4" s="25" t="s">
        <v>399</v>
      </c>
    </row>
    <row r="5" spans="1:8" ht="14.4" customHeight="1" x14ac:dyDescent="0.3">
      <c r="A5" s="413"/>
      <c r="B5" s="25" t="s">
        <v>79</v>
      </c>
      <c r="C5" s="25" t="s">
        <v>228</v>
      </c>
    </row>
    <row r="7" spans="1:8" ht="14.4" customHeight="1" x14ac:dyDescent="0.3">
      <c r="C7" s="26" t="s">
        <v>228</v>
      </c>
      <c r="D7" s="26" t="s">
        <v>398</v>
      </c>
      <c r="E7" s="26" t="s">
        <v>399</v>
      </c>
      <c r="H7" s="7"/>
    </row>
    <row r="8" spans="1:8" ht="14.4" customHeight="1" x14ac:dyDescent="0.3">
      <c r="B8" s="27" t="s">
        <v>396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397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81" t="s">
        <v>400</v>
      </c>
      <c r="B11" s="27" t="s">
        <v>202</v>
      </c>
      <c r="C11" s="30">
        <f>Asset_Life_Option_1</f>
        <v>45</v>
      </c>
      <c r="D11" s="28"/>
      <c r="E11" s="29"/>
    </row>
    <row r="12" spans="1:8" ht="14.4" customHeight="1" x14ac:dyDescent="0.3">
      <c r="A12" s="379"/>
      <c r="B12" s="27" t="s">
        <v>205</v>
      </c>
      <c r="C12" s="30">
        <f>Asset_Life_Option_2</f>
        <v>45</v>
      </c>
      <c r="D12" s="28"/>
      <c r="E12" s="29"/>
    </row>
    <row r="13" spans="1:8" ht="14.4" customHeight="1" x14ac:dyDescent="0.3">
      <c r="A13" s="379"/>
      <c r="B13" s="27" t="s">
        <v>209</v>
      </c>
      <c r="C13" s="30">
        <f>Asset_Life_Option_3</f>
        <v>0</v>
      </c>
      <c r="D13" s="28"/>
      <c r="E13" s="29"/>
    </row>
    <row r="14" spans="1:8" ht="14.4" customHeight="1" x14ac:dyDescent="0.3">
      <c r="A14" s="379"/>
      <c r="B14" s="27" t="s">
        <v>210</v>
      </c>
      <c r="C14" s="30">
        <f>Asset_Life_Option_4</f>
        <v>0</v>
      </c>
      <c r="D14" s="28"/>
      <c r="E14" s="29"/>
    </row>
    <row r="15" spans="1:8" ht="14.4" customHeight="1" x14ac:dyDescent="0.3">
      <c r="A15" s="379"/>
      <c r="B15" s="27" t="s">
        <v>211</v>
      </c>
      <c r="C15" s="30">
        <f>Asset_Life_Option_5</f>
        <v>0</v>
      </c>
      <c r="D15" s="28"/>
      <c r="E15" s="29"/>
    </row>
    <row r="16" spans="1:8" ht="14.4" customHeight="1" x14ac:dyDescent="0.3">
      <c r="A16" s="379"/>
      <c r="B16" s="27" t="s">
        <v>213</v>
      </c>
      <c r="C16" s="30">
        <f>Asset_Life_Option_6</f>
        <v>0</v>
      </c>
      <c r="D16" s="28"/>
      <c r="E16" s="29"/>
    </row>
    <row r="17" spans="1:34" ht="14.4" customHeight="1" x14ac:dyDescent="0.3">
      <c r="A17" s="379"/>
      <c r="B17" s="27" t="s">
        <v>214</v>
      </c>
      <c r="C17" s="30">
        <f>Asset_Life_Option_7</f>
        <v>0</v>
      </c>
      <c r="D17" s="28"/>
      <c r="E17" s="29"/>
    </row>
    <row r="18" spans="1:34" ht="14.4" customHeight="1" x14ac:dyDescent="0.3">
      <c r="A18" s="379"/>
      <c r="B18" s="27" t="s">
        <v>215</v>
      </c>
      <c r="C18" s="30">
        <f>Asset_Life_Option_7</f>
        <v>0</v>
      </c>
      <c r="D18" s="28"/>
      <c r="E18" s="29"/>
    </row>
    <row r="19" spans="1:34" ht="14.4" customHeight="1" x14ac:dyDescent="0.3">
      <c r="A19" s="379"/>
      <c r="B19" s="27" t="s">
        <v>216</v>
      </c>
      <c r="C19" s="30">
        <f>Asset_Life_Option_9</f>
        <v>0</v>
      </c>
      <c r="D19" s="28"/>
      <c r="E19" s="29"/>
    </row>
    <row r="20" spans="1:34" ht="15" thickBot="1" x14ac:dyDescent="0.35">
      <c r="A20" s="379"/>
      <c r="B20" s="27" t="s">
        <v>217</v>
      </c>
      <c r="C20" s="30">
        <f>Asset_Life_Option_10</f>
        <v>0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131</v>
      </c>
      <c r="G23" s="14"/>
      <c r="K23" s="15"/>
    </row>
    <row r="24" spans="1:34" s="37" customFormat="1" ht="14.4" customHeight="1" x14ac:dyDescent="0.3">
      <c r="B24" s="37" t="s">
        <v>202</v>
      </c>
      <c r="G24" s="38"/>
      <c r="K24" s="39"/>
    </row>
    <row r="25" spans="1:34" s="40" customFormat="1" ht="14.4" customHeight="1" x14ac:dyDescent="0.3">
      <c r="B25" s="41" t="s">
        <v>220</v>
      </c>
      <c r="C25" s="41" t="s">
        <v>203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401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402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204</v>
      </c>
      <c r="E32" s="53" cm="1">
        <f t="array" ref="E32:AH32">TRANSPOSE(Option_1_SR_Base)*HLOOKUP($C$5,$C$7:$E$10,4,FALSE)</f>
        <v>0.992248890395802</v>
      </c>
      <c r="F32" s="53">
        <v>0.992248890395802</v>
      </c>
      <c r="G32" s="54">
        <v>0.992248890395802</v>
      </c>
      <c r="H32" s="55">
        <v>0.992248890395802</v>
      </c>
      <c r="I32" s="55">
        <v>0.992248890395802</v>
      </c>
      <c r="J32" s="55">
        <v>0.992248890395802</v>
      </c>
      <c r="K32" s="56">
        <v>0.992248890395802</v>
      </c>
      <c r="L32" s="53">
        <v>0.992248890395802</v>
      </c>
      <c r="M32" s="53">
        <v>0.992248890395802</v>
      </c>
      <c r="N32" s="53">
        <v>0.992248890395802</v>
      </c>
      <c r="O32" s="53">
        <v>0.992248890395802</v>
      </c>
      <c r="P32" s="53">
        <v>0.992248890395802</v>
      </c>
      <c r="Q32" s="53">
        <v>0.992248890395802</v>
      </c>
      <c r="R32" s="53">
        <v>0.992248890395802</v>
      </c>
      <c r="S32" s="53">
        <v>0.992248890395802</v>
      </c>
      <c r="T32" s="53">
        <v>0.992248890395802</v>
      </c>
      <c r="U32" s="53">
        <v>0.992248890395802</v>
      </c>
      <c r="V32" s="53">
        <v>0.992248890395802</v>
      </c>
      <c r="W32" s="53">
        <v>0.992248890395802</v>
      </c>
      <c r="X32" s="53">
        <v>0.992248890395802</v>
      </c>
      <c r="Y32" s="53">
        <v>0.992248890395802</v>
      </c>
      <c r="Z32" s="53">
        <v>0.992248890395802</v>
      </c>
      <c r="AA32" s="53">
        <v>0.992248890395802</v>
      </c>
      <c r="AB32" s="53">
        <v>0.992248890395802</v>
      </c>
      <c r="AC32" s="53">
        <v>0.992248890395802</v>
      </c>
      <c r="AD32" s="53">
        <v>0.992248890395802</v>
      </c>
      <c r="AE32" s="53">
        <v>0.992248890395802</v>
      </c>
      <c r="AF32" s="53">
        <v>0.992248890395802</v>
      </c>
      <c r="AG32" s="53">
        <v>0.992248890395802</v>
      </c>
      <c r="AH32" s="53">
        <v>0.992248890395802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205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42" t="s">
        <v>403</v>
      </c>
      <c r="B35" s="41" t="s">
        <v>220</v>
      </c>
      <c r="C35" s="41" t="s">
        <v>203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5.5847128733036371</v>
      </c>
      <c r="C36" s="45">
        <f>SUM(E36:AH36)</f>
        <v>6.9139724683078256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1.382794493661565</v>
      </c>
      <c r="H36" s="55">
        <f>HLOOKUP($C$4,$C$7:$E$9,3,FALSE)*'2.3.1 Cost_Sum'!I33</f>
        <v>1.382794493661565</v>
      </c>
      <c r="I36" s="55">
        <f>HLOOKUP($C$4,$C$7:$E$9,3,FALSE)*'2.3.1 Cost_Sum'!J33</f>
        <v>1.382794493661565</v>
      </c>
      <c r="J36" s="55">
        <f>HLOOKUP($C$4,$C$7:$E$9,3,FALSE)*'2.3.1 Cost_Sum'!K33</f>
        <v>1.382794493661565</v>
      </c>
      <c r="K36" s="56">
        <f>HLOOKUP($C$4,$C$7:$E$9,3,FALSE)*'2.3.1 Cost_Sum'!L33</f>
        <v>1.382794493661565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5.8779989098240761E-2</v>
      </c>
      <c r="C37" s="45">
        <f t="shared" ref="C37:C38" si="4">SUM(E37:AH37)</f>
        <v>6.9139724683078246E-2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6.9139724683078246E-2</v>
      </c>
      <c r="I37" s="55">
        <f>HLOOKUP($C$4,$C$7:$E$9,3,FALSE)*'2.3.1 Cost_Sum'!J34</f>
        <v>0</v>
      </c>
      <c r="J37" s="55">
        <f>HLOOKUP($C$4,$C$7:$E$9,3,FALSE)*'2.3.1 Cost_Sum'!K34</f>
        <v>0</v>
      </c>
      <c r="K37" s="56">
        <f>HLOOKUP($C$4,$C$7:$E$9,3,FALSE)*'2.3.1 Cost_Sum'!L34</f>
        <v>0</v>
      </c>
      <c r="L37" s="60">
        <f>HLOOKUP($C$4,$C$7:$E$9,3,FALSE)*'2.3.1 Cost_Sum'!M34</f>
        <v>0</v>
      </c>
      <c r="M37" s="60">
        <f>HLOOKUP($C$4,$C$7:$E$9,3,FALSE)*'2.3.1 Cost_Sum'!N34</f>
        <v>0</v>
      </c>
      <c r="N37" s="60">
        <f>HLOOKUP($C$4,$C$7:$E$9,3,FALSE)*'2.3.1 Cost_Sum'!O34</f>
        <v>0</v>
      </c>
      <c r="O37" s="60">
        <f>HLOOKUP($C$4,$C$7:$E$9,3,FALSE)*'2.3.1 Cost_Sum'!P34</f>
        <v>0</v>
      </c>
      <c r="P37" s="60">
        <f>HLOOKUP($C$4,$C$7:$E$9,3,FALSE)*'2.3.1 Cost_Sum'!Q34</f>
        <v>0</v>
      </c>
      <c r="Q37" s="60">
        <f>HLOOKUP($C$4,$C$7:$E$9,3,FALSE)*'2.3.1 Cost_Sum'!R34</f>
        <v>0</v>
      </c>
      <c r="R37" s="60">
        <f>HLOOKUP($C$4,$C$7:$E$9,3,FALSE)*'2.3.1 Cost_Sum'!S34</f>
        <v>0</v>
      </c>
      <c r="S37" s="60">
        <f>HLOOKUP($C$4,$C$7:$E$9,3,FALSE)*'2.3.1 Cost_Sum'!T34</f>
        <v>0</v>
      </c>
      <c r="T37" s="60">
        <f>HLOOKUP($C$4,$C$7:$E$9,3,FALSE)*'2.3.1 Cost_Sum'!U34</f>
        <v>0</v>
      </c>
      <c r="U37" s="60">
        <f>HLOOKUP($C$4,$C$7:$E$9,3,FALSE)*'2.3.1 Cost_Sum'!V34</f>
        <v>0</v>
      </c>
      <c r="V37" s="60">
        <f>HLOOKUP($C$4,$C$7:$E$9,3,FALSE)*'2.3.1 Cost_Sum'!W34</f>
        <v>0</v>
      </c>
      <c r="W37" s="60">
        <f>HLOOKUP($C$4,$C$7:$E$9,3,FALSE)*'2.3.1 Cost_Sum'!X34</f>
        <v>0</v>
      </c>
      <c r="X37" s="60">
        <f>HLOOKUP($C$4,$C$7:$E$9,3,FALSE)*'2.3.1 Cost_Sum'!Y34</f>
        <v>0</v>
      </c>
      <c r="Y37" s="60">
        <f>HLOOKUP($C$4,$C$7:$E$9,3,FALSE)*'2.3.1 Cost_Sum'!Z34</f>
        <v>0</v>
      </c>
      <c r="Z37" s="60">
        <f>HLOOKUP($C$4,$C$7:$E$9,3,FALSE)*'2.3.1 Cost_Sum'!AA34</f>
        <v>0</v>
      </c>
      <c r="AA37" s="60">
        <f>HLOOKUP($C$4,$C$7:$E$9,3,FALSE)*'2.3.1 Cost_Sum'!AB34</f>
        <v>0</v>
      </c>
      <c r="AB37" s="60">
        <f>HLOOKUP($C$4,$C$7:$E$9,3,FALSE)*'2.3.1 Cost_Sum'!AC34</f>
        <v>0</v>
      </c>
      <c r="AC37" s="60">
        <f>HLOOKUP($C$4,$C$7:$E$9,3,FALSE)*'2.3.1 Cost_Sum'!AD34</f>
        <v>0</v>
      </c>
      <c r="AD37" s="60">
        <f>HLOOKUP($C$4,$C$7:$E$9,3,FALSE)*'2.3.1 Cost_Sum'!AE34</f>
        <v>0</v>
      </c>
      <c r="AE37" s="60">
        <f>HLOOKUP($C$4,$C$7:$E$9,3,FALSE)*'2.3.1 Cost_Sum'!AF34</f>
        <v>0</v>
      </c>
      <c r="AF37" s="60">
        <f>HLOOKUP($C$4,$C$7:$E$9,3,FALSE)*'2.3.1 Cost_Sum'!AG34</f>
        <v>0</v>
      </c>
      <c r="AG37" s="60">
        <f>HLOOKUP($C$4,$C$7:$E$9,3,FALSE)*'2.3.1 Cost_Sum'!AH34</f>
        <v>0</v>
      </c>
      <c r="AH37" s="60">
        <f>HLOOKUP($C$4,$C$7:$E$9,3,FALSE)*'2.3.1 Cost_Sum'!AI34</f>
        <v>0</v>
      </c>
    </row>
    <row r="38" spans="1:34" ht="14.4" customHeight="1" x14ac:dyDescent="0.3">
      <c r="B38" s="45">
        <f t="shared" si="3"/>
        <v>0.84357262380712761</v>
      </c>
      <c r="C38" s="45">
        <f t="shared" si="4"/>
        <v>0.992248890395802</v>
      </c>
      <c r="D38" t="s">
        <v>401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0.992248890395802</v>
      </c>
      <c r="I38" s="55">
        <f t="shared" si="6"/>
        <v>0</v>
      </c>
      <c r="J38" s="55">
        <f t="shared" si="6"/>
        <v>0</v>
      </c>
      <c r="K38" s="56">
        <f t="shared" si="6"/>
        <v>0</v>
      </c>
      <c r="L38" s="60">
        <f t="shared" si="6"/>
        <v>0</v>
      </c>
      <c r="M38" s="60">
        <f t="shared" si="6"/>
        <v>0</v>
      </c>
      <c r="N38" s="60">
        <f t="shared" si="6"/>
        <v>0</v>
      </c>
      <c r="O38" s="60">
        <f t="shared" si="6"/>
        <v>0</v>
      </c>
      <c r="P38" s="60">
        <f t="shared" si="6"/>
        <v>0</v>
      </c>
      <c r="Q38" s="60">
        <f t="shared" si="6"/>
        <v>0</v>
      </c>
      <c r="R38" s="60">
        <f t="shared" si="6"/>
        <v>0</v>
      </c>
      <c r="S38" s="60">
        <f t="shared" si="6"/>
        <v>0</v>
      </c>
      <c r="T38" s="60">
        <f t="shared" si="6"/>
        <v>0</v>
      </c>
      <c r="U38" s="60">
        <f t="shared" si="6"/>
        <v>0</v>
      </c>
      <c r="V38" s="60">
        <f t="shared" si="6"/>
        <v>0</v>
      </c>
      <c r="W38" s="60">
        <f t="shared" si="6"/>
        <v>0</v>
      </c>
      <c r="X38" s="60">
        <f t="shared" si="6"/>
        <v>0</v>
      </c>
      <c r="Y38" s="60">
        <f t="shared" si="6"/>
        <v>0</v>
      </c>
      <c r="Z38" s="60">
        <f t="shared" si="6"/>
        <v>0</v>
      </c>
      <c r="AA38" s="60">
        <f t="shared" si="6"/>
        <v>0</v>
      </c>
      <c r="AB38" s="60">
        <f t="shared" si="6"/>
        <v>0</v>
      </c>
      <c r="AC38" s="60">
        <f t="shared" si="6"/>
        <v>0</v>
      </c>
      <c r="AD38" s="60">
        <f t="shared" si="6"/>
        <v>0</v>
      </c>
      <c r="AE38" s="60">
        <f t="shared" si="6"/>
        <v>0</v>
      </c>
      <c r="AF38" s="60">
        <f t="shared" si="6"/>
        <v>0</v>
      </c>
      <c r="AG38" s="60">
        <f t="shared" si="6"/>
        <v>0</v>
      </c>
      <c r="AH38" s="60">
        <f t="shared" si="6"/>
        <v>0</v>
      </c>
    </row>
    <row r="39" spans="1:34" ht="14.4" customHeight="1" x14ac:dyDescent="0.3">
      <c r="B39" s="45">
        <f>E39+NPV(HLOOKUP($C$3,$C$7:$E$9,2,FALSE),F39:AH39)</f>
        <v>-4.7999202385947504</v>
      </c>
      <c r="C39" s="45">
        <f>SUM(E39:AH39)</f>
        <v>-5.9908633025951019</v>
      </c>
      <c r="D39" t="s">
        <v>402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-1.382794493661565</v>
      </c>
      <c r="H39" s="55">
        <f t="shared" si="7"/>
        <v>-0.45968532794884132</v>
      </c>
      <c r="I39" s="55">
        <f t="shared" si="7"/>
        <v>-1.382794493661565</v>
      </c>
      <c r="J39" s="55">
        <f>J38-SUM(J36:J37)</f>
        <v>-1.382794493661565</v>
      </c>
      <c r="K39" s="56">
        <f t="shared" si="7"/>
        <v>-1.382794493661565</v>
      </c>
      <c r="L39" s="45">
        <f t="shared" si="7"/>
        <v>0</v>
      </c>
      <c r="M39" s="60">
        <f t="shared" si="7"/>
        <v>0</v>
      </c>
      <c r="N39" s="60">
        <f t="shared" si="7"/>
        <v>0</v>
      </c>
      <c r="O39" s="60">
        <f t="shared" si="7"/>
        <v>0</v>
      </c>
      <c r="P39" s="60">
        <f t="shared" si="7"/>
        <v>0</v>
      </c>
      <c r="Q39" s="60">
        <f t="shared" si="7"/>
        <v>0</v>
      </c>
      <c r="R39" s="60">
        <f t="shared" si="7"/>
        <v>0</v>
      </c>
      <c r="S39" s="60">
        <f t="shared" si="7"/>
        <v>0</v>
      </c>
      <c r="T39" s="60">
        <f t="shared" si="7"/>
        <v>0</v>
      </c>
      <c r="U39" s="60">
        <f t="shared" si="7"/>
        <v>0</v>
      </c>
      <c r="V39" s="60">
        <f t="shared" si="7"/>
        <v>0</v>
      </c>
      <c r="W39" s="60">
        <f t="shared" si="7"/>
        <v>0</v>
      </c>
      <c r="X39" s="60">
        <f t="shared" si="7"/>
        <v>0</v>
      </c>
      <c r="Y39" s="60">
        <f t="shared" si="7"/>
        <v>0</v>
      </c>
      <c r="Z39" s="60">
        <f t="shared" si="7"/>
        <v>0</v>
      </c>
      <c r="AA39" s="60">
        <f t="shared" si="7"/>
        <v>0</v>
      </c>
      <c r="AB39" s="60">
        <f t="shared" si="7"/>
        <v>0</v>
      </c>
      <c r="AC39" s="60">
        <f t="shared" si="7"/>
        <v>0</v>
      </c>
      <c r="AD39" s="60">
        <f t="shared" si="7"/>
        <v>0</v>
      </c>
      <c r="AE39" s="60">
        <f t="shared" si="7"/>
        <v>0</v>
      </c>
      <c r="AF39" s="60">
        <f t="shared" si="7"/>
        <v>0</v>
      </c>
      <c r="AG39" s="60">
        <f t="shared" si="7"/>
        <v>0</v>
      </c>
      <c r="AH39" s="60">
        <f t="shared" si="7"/>
        <v>0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204</v>
      </c>
      <c r="E42" s="53" cm="1">
        <f t="array" ref="E42:AH42">TRANSPOSE(Option_2_SR_Base)*HLOOKUP($C$5,$C$7:$E$10,4,FALSE)</f>
        <v>0</v>
      </c>
      <c r="F42" s="53">
        <v>0</v>
      </c>
      <c r="G42" s="54">
        <v>0</v>
      </c>
      <c r="H42" s="55">
        <v>0</v>
      </c>
      <c r="I42" s="55">
        <v>0</v>
      </c>
      <c r="J42" s="55">
        <v>0</v>
      </c>
      <c r="K42" s="56">
        <v>0</v>
      </c>
      <c r="L42" s="53">
        <v>0</v>
      </c>
      <c r="M42" s="53">
        <v>0</v>
      </c>
      <c r="N42" s="53">
        <v>0</v>
      </c>
      <c r="O42" s="53">
        <v>0</v>
      </c>
      <c r="P42" s="53">
        <v>0</v>
      </c>
      <c r="Q42" s="53">
        <v>0</v>
      </c>
      <c r="R42" s="53">
        <v>0</v>
      </c>
      <c r="S42" s="53">
        <v>0</v>
      </c>
      <c r="T42" s="53">
        <v>0</v>
      </c>
      <c r="U42" s="53">
        <v>0</v>
      </c>
      <c r="V42" s="53">
        <v>0</v>
      </c>
      <c r="W42" s="53">
        <v>0</v>
      </c>
      <c r="X42" s="53">
        <v>0</v>
      </c>
      <c r="Y42" s="53">
        <v>0</v>
      </c>
      <c r="Z42" s="53">
        <v>0</v>
      </c>
      <c r="AA42" s="53">
        <v>0</v>
      </c>
      <c r="AB42" s="53">
        <v>0</v>
      </c>
      <c r="AC42" s="53">
        <v>0</v>
      </c>
      <c r="AD42" s="53">
        <v>0</v>
      </c>
      <c r="AE42" s="53">
        <v>0</v>
      </c>
      <c r="AF42" s="53">
        <v>0</v>
      </c>
      <c r="AG42" s="53">
        <v>0</v>
      </c>
      <c r="AH42" s="53">
        <v>0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404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0.34032405124850745</v>
      </c>
      <c r="H44" s="55">
        <f>IF(SUM($E36:H36)&lt;=0,0,-PMT($C$8,VLOOKUP($B34,$B$11:$C$16,2,FALSE),$B36))</f>
        <v>0.34032405124850745</v>
      </c>
      <c r="I44" s="55">
        <f>IF(SUM($E36:I36)&lt;=0,0,-PMT($C$8,VLOOKUP($B34,$B$11:$C$16,2,FALSE),$B36))</f>
        <v>0.34032405124850745</v>
      </c>
      <c r="J44" s="55">
        <f>IF(SUM($E36:J36)&lt;=0,0,-PMT($C$8,VLOOKUP($B34,$B$11:$C$16,2,FALSE),$B36))</f>
        <v>0.34032405124850745</v>
      </c>
      <c r="K44" s="56">
        <f>IF(SUM($E36:K36)&lt;=0,0,-PMT($C$8,VLOOKUP($B34,$B$11:$C$16,2,FALSE),$B36))</f>
        <v>0.34032405124850745</v>
      </c>
      <c r="L44" s="53">
        <f>IF(SUM($E36:L36)&lt;=0,0,-PMT($C$8,VLOOKUP($B34,$B$11:$C$16,2,FALSE),$B36))</f>
        <v>0.34032405124850745</v>
      </c>
      <c r="M44" s="53">
        <f>IF(SUM($E36:M36)&lt;=0,0,-PMT($C$8,VLOOKUP($B34,$B$11:$C$16,2,FALSE),$B36))</f>
        <v>0.34032405124850745</v>
      </c>
      <c r="N44" s="53">
        <f>IF(SUM($E36:N36)&lt;=0,0,-PMT($C$8,VLOOKUP($B34,$B$11:$C$16,2,FALSE),$B36))</f>
        <v>0.34032405124850745</v>
      </c>
      <c r="O44" s="53">
        <f>IF(SUM($E36:O36)&lt;=0,0,-PMT($C$8,VLOOKUP($B34,$B$11:$C$16,2,FALSE),$B36))</f>
        <v>0.34032405124850745</v>
      </c>
      <c r="P44" s="53">
        <f>IF(SUM($E36:P36)&lt;=0,0,-PMT($C$8,VLOOKUP($B34,$B$11:$C$16,2,FALSE),$B36))</f>
        <v>0.34032405124850745</v>
      </c>
      <c r="Q44" s="53">
        <f>IF(SUM($E36:Q36)&lt;=0,0,-PMT($C$8,VLOOKUP($B34,$B$11:$C$16,2,FALSE),$B36))</f>
        <v>0.34032405124850745</v>
      </c>
      <c r="R44" s="53">
        <f>IF(SUM($E36:R36)&lt;=0,0,-PMT($C$8,VLOOKUP($B34,$B$11:$C$16,2,FALSE),$B36))</f>
        <v>0.34032405124850745</v>
      </c>
      <c r="S44" s="53">
        <f>IF(SUM($E36:S36)&lt;=0,0,-PMT($C$8,VLOOKUP($B34,$B$11:$C$16,2,FALSE),$B36))</f>
        <v>0.34032405124850745</v>
      </c>
      <c r="T44" s="53">
        <f>IF(SUM($E36:T36)&lt;=0,0,-PMT($C$8,VLOOKUP($B34,$B$11:$C$16,2,FALSE),$B36))</f>
        <v>0.34032405124850745</v>
      </c>
      <c r="U44" s="53">
        <f>IF(SUM($E36:U36)&lt;=0,0,-PMT($C$8,VLOOKUP($B34,$B$11:$C$16,2,FALSE),$B36))</f>
        <v>0.34032405124850745</v>
      </c>
      <c r="V44" s="53">
        <f>IF(SUM($E36:V36)&lt;=0,0,-PMT($C$8,VLOOKUP($B34,$B$11:$C$16,2,FALSE),$B36))</f>
        <v>0.34032405124850745</v>
      </c>
      <c r="W44" s="53">
        <f>IF(SUM($E36:W36)&lt;=0,0,-PMT($C$8,VLOOKUP($B34,$B$11:$C$16,2,FALSE),$B36))</f>
        <v>0.34032405124850745</v>
      </c>
      <c r="X44" s="53">
        <f>IF(SUM($E36:X36)&lt;=0,0,-PMT($C$8,VLOOKUP($B34,$B$11:$C$16,2,FALSE),$B36))</f>
        <v>0.34032405124850745</v>
      </c>
      <c r="Y44" s="53">
        <f>IF(SUM($E36:Y36)&lt;=0,0,-PMT($C$8,VLOOKUP($B34,$B$11:$C$16,2,FALSE),$B36))</f>
        <v>0.34032405124850745</v>
      </c>
      <c r="Z44" s="53">
        <f>IF(SUM($E36:Z36)&lt;=0,0,-PMT($C$8,VLOOKUP($B34,$B$11:$C$16,2,FALSE),$B36))</f>
        <v>0.34032405124850745</v>
      </c>
      <c r="AA44" s="53">
        <f>IF(SUM($E36:AA36)&lt;=0,0,-PMT($C$8,VLOOKUP($B34,$B$11:$C$16,2,FALSE),$B36))</f>
        <v>0.34032405124850745</v>
      </c>
      <c r="AB44" s="53">
        <f>IF(SUM($E36:AB36)&lt;=0,0,-PMT($C$8,VLOOKUP($B34,$B$11:$C$16,2,FALSE),$B36))</f>
        <v>0.34032405124850745</v>
      </c>
      <c r="AC44" s="53">
        <f>IF(SUM($E36:AC36)&lt;=0,0,-PMT($C$8,VLOOKUP($B34,$B$11:$C$16,2,FALSE),$B36))</f>
        <v>0.34032405124850745</v>
      </c>
      <c r="AD44" s="53">
        <f>IF(SUM($E36:AD36)&lt;=0,0,-PMT($C$8,VLOOKUP($B34,$B$11:$C$16,2,FALSE),$B36))</f>
        <v>0.34032405124850745</v>
      </c>
      <c r="AE44" s="53">
        <f>IF(SUM($E36:AE36)&lt;=0,0,-PMT($C$8,VLOOKUP($B34,$B$11:$C$16,2,FALSE),$B36))</f>
        <v>0.34032405124850745</v>
      </c>
      <c r="AF44" s="53">
        <f>IF(SUM($E36:AF36)&lt;=0,0,-PMT($C$8,VLOOKUP($B34,$B$11:$C$16,2,FALSE),$B36))</f>
        <v>0.34032405124850745</v>
      </c>
      <c r="AG44" s="53">
        <f>IF(SUM($E36:AG36)&lt;=0,0,-PMT($C$8,VLOOKUP($B34,$B$11:$C$16,2,FALSE),$B36))</f>
        <v>0.34032405124850745</v>
      </c>
      <c r="AH44" s="53">
        <f>IF(SUM($E36:AH36)&lt;=0,0,-PMT($C$8,VLOOKUP($B34,$B$11:$C$16,2,FALSE),$B36))</f>
        <v>0.34032405124850745</v>
      </c>
    </row>
    <row r="45" spans="1:34" ht="14.4" customHeight="1" x14ac:dyDescent="0.3">
      <c r="B45" s="45"/>
      <c r="C45" s="45"/>
      <c r="D45" t="s">
        <v>405</v>
      </c>
      <c r="E45" s="53">
        <f t="shared" ref="E45:AH45" si="8">E44+E37</f>
        <v>0</v>
      </c>
      <c r="F45" s="53">
        <f t="shared" si="8"/>
        <v>0</v>
      </c>
      <c r="G45" s="54">
        <f t="shared" si="8"/>
        <v>0.34032405124850745</v>
      </c>
      <c r="H45" s="55">
        <f t="shared" si="8"/>
        <v>0.40946377593158567</v>
      </c>
      <c r="I45" s="55">
        <f t="shared" si="8"/>
        <v>0.34032405124850745</v>
      </c>
      <c r="J45" s="55">
        <f t="shared" si="8"/>
        <v>0.34032405124850745</v>
      </c>
      <c r="K45" s="56">
        <f t="shared" si="8"/>
        <v>0.34032405124850745</v>
      </c>
      <c r="L45" s="53">
        <f t="shared" si="8"/>
        <v>0.34032405124850745</v>
      </c>
      <c r="M45" s="53">
        <f t="shared" si="8"/>
        <v>0.34032405124850745</v>
      </c>
      <c r="N45" s="53">
        <f t="shared" si="8"/>
        <v>0.34032405124850745</v>
      </c>
      <c r="O45" s="53">
        <f t="shared" si="8"/>
        <v>0.34032405124850745</v>
      </c>
      <c r="P45" s="53">
        <f t="shared" si="8"/>
        <v>0.34032405124850745</v>
      </c>
      <c r="Q45" s="53">
        <f t="shared" si="8"/>
        <v>0.34032405124850745</v>
      </c>
      <c r="R45" s="53">
        <f t="shared" si="8"/>
        <v>0.34032405124850745</v>
      </c>
      <c r="S45" s="53">
        <f t="shared" si="8"/>
        <v>0.34032405124850745</v>
      </c>
      <c r="T45" s="53">
        <f t="shared" si="8"/>
        <v>0.34032405124850745</v>
      </c>
      <c r="U45" s="53">
        <f t="shared" si="8"/>
        <v>0.34032405124850745</v>
      </c>
      <c r="V45" s="53">
        <f t="shared" si="8"/>
        <v>0.34032405124850745</v>
      </c>
      <c r="W45" s="53">
        <f t="shared" si="8"/>
        <v>0.34032405124850745</v>
      </c>
      <c r="X45" s="53">
        <f t="shared" si="8"/>
        <v>0.34032405124850745</v>
      </c>
      <c r="Y45" s="53">
        <f t="shared" si="8"/>
        <v>0.34032405124850745</v>
      </c>
      <c r="Z45" s="53">
        <f t="shared" si="8"/>
        <v>0.34032405124850745</v>
      </c>
      <c r="AA45" s="53">
        <f t="shared" si="8"/>
        <v>0.34032405124850745</v>
      </c>
      <c r="AB45" s="53">
        <f t="shared" si="8"/>
        <v>0.34032405124850745</v>
      </c>
      <c r="AC45" s="53">
        <f t="shared" si="8"/>
        <v>0.34032405124850745</v>
      </c>
      <c r="AD45" s="53">
        <f t="shared" si="8"/>
        <v>0.34032405124850745</v>
      </c>
      <c r="AE45" s="53">
        <f t="shared" si="8"/>
        <v>0.34032405124850745</v>
      </c>
      <c r="AF45" s="53">
        <f t="shared" si="8"/>
        <v>0.34032405124850745</v>
      </c>
      <c r="AG45" s="53">
        <f t="shared" si="8"/>
        <v>0.34032405124850745</v>
      </c>
      <c r="AH45" s="53">
        <f t="shared" si="8"/>
        <v>0.34032405124850745</v>
      </c>
    </row>
    <row r="46" spans="1:34" ht="14.4" customHeight="1" x14ac:dyDescent="0.3">
      <c r="B46" s="45"/>
      <c r="C46" s="45"/>
      <c r="D46" t="s">
        <v>406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0</v>
      </c>
      <c r="J46" s="55">
        <f t="shared" si="9"/>
        <v>0</v>
      </c>
      <c r="K46" s="56">
        <f t="shared" si="9"/>
        <v>0</v>
      </c>
      <c r="L46" s="53">
        <f t="shared" si="9"/>
        <v>0</v>
      </c>
      <c r="M46" s="53">
        <f t="shared" si="9"/>
        <v>0</v>
      </c>
      <c r="N46" s="53">
        <f t="shared" si="9"/>
        <v>0</v>
      </c>
      <c r="O46" s="53">
        <f t="shared" si="9"/>
        <v>0</v>
      </c>
      <c r="P46" s="53">
        <f t="shared" si="9"/>
        <v>0</v>
      </c>
      <c r="Q46" s="53">
        <f t="shared" si="9"/>
        <v>0</v>
      </c>
      <c r="R46" s="53">
        <f t="shared" si="9"/>
        <v>0</v>
      </c>
      <c r="S46" s="53">
        <f t="shared" si="9"/>
        <v>0</v>
      </c>
      <c r="T46" s="53">
        <f t="shared" si="9"/>
        <v>0</v>
      </c>
      <c r="U46" s="53">
        <f t="shared" si="9"/>
        <v>0</v>
      </c>
      <c r="V46" s="53">
        <f t="shared" si="9"/>
        <v>0</v>
      </c>
      <c r="W46" s="53">
        <f t="shared" si="9"/>
        <v>0</v>
      </c>
      <c r="X46" s="53">
        <f t="shared" si="9"/>
        <v>0</v>
      </c>
      <c r="Y46" s="53">
        <f t="shared" si="9"/>
        <v>0</v>
      </c>
      <c r="Z46" s="53">
        <f t="shared" si="9"/>
        <v>0</v>
      </c>
      <c r="AA46" s="53">
        <f t="shared" si="9"/>
        <v>0</v>
      </c>
      <c r="AB46" s="53">
        <f t="shared" si="9"/>
        <v>0</v>
      </c>
      <c r="AC46" s="53">
        <f t="shared" si="9"/>
        <v>0</v>
      </c>
      <c r="AD46" s="53">
        <f t="shared" si="9"/>
        <v>0</v>
      </c>
      <c r="AE46" s="53">
        <f t="shared" si="9"/>
        <v>0</v>
      </c>
      <c r="AF46" s="53">
        <f t="shared" si="9"/>
        <v>0</v>
      </c>
      <c r="AG46" s="53">
        <f t="shared" si="9"/>
        <v>0</v>
      </c>
      <c r="AH46" s="53">
        <f t="shared" si="9"/>
        <v>0</v>
      </c>
    </row>
    <row r="47" spans="1:34" ht="14.4" customHeight="1" x14ac:dyDescent="0.3">
      <c r="B47" s="45"/>
      <c r="C47" s="45"/>
      <c r="D47" t="s">
        <v>227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41" t="s">
        <v>407</v>
      </c>
      <c r="B49" s="45">
        <f>E49+NPV(HLOOKUP($C$3,$C$7:$E$9,2,FALSE),F49:AH49)</f>
        <v>5.5847128733036371</v>
      </c>
      <c r="C49" s="45">
        <f>SUM(E49:AH49)</f>
        <v>6.9139724683078256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1.382794493661565</v>
      </c>
      <c r="H49" s="230" cm="1">
        <f t="array" ref="H49">IFERROR(INDEX($E36:$AH36, MAX(1,COLUMN(H49) - MATCH("Yes",$E47:$AH47,0))), 0)</f>
        <v>1.382794493661565</v>
      </c>
      <c r="I49" s="230" cm="1">
        <f t="array" ref="I49">IFERROR(INDEX($E36:$AH36, MAX(1,COLUMN(I49) - MATCH("Yes",$E47:$AH47,0))), 0)</f>
        <v>1.382794493661565</v>
      </c>
      <c r="J49" s="230" cm="1">
        <f t="array" ref="J49">IFERROR(INDEX($E36:$AH36, MAX(1,COLUMN(J49) - MATCH("Yes",$E47:$AH47,0))), 0)</f>
        <v>1.382794493661565</v>
      </c>
      <c r="K49" s="56" cm="1">
        <f t="array" ref="K49">IFERROR(INDEX($E36:$AH36, MAX(1,COLUMN(K49) - MATCH("Yes",$E47:$AH47,0))), 0)</f>
        <v>1.382794493661565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41"/>
      <c r="B50" s="45">
        <f>E50+NPV(HLOOKUP($C$3,$C$7:$E$9,2,FALSE),F50:AH50)</f>
        <v>5.8779989098240761E-2</v>
      </c>
      <c r="C50" s="45">
        <f t="shared" ref="C50:C51" si="10">SUM(E50:AH50)</f>
        <v>6.9139724683078246E-2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6.9139724683078246E-2</v>
      </c>
      <c r="I50" s="55">
        <f t="shared" si="11"/>
        <v>0</v>
      </c>
      <c r="J50" s="55">
        <f t="shared" si="11"/>
        <v>0</v>
      </c>
      <c r="K50" s="56">
        <f t="shared" si="11"/>
        <v>0</v>
      </c>
      <c r="L50" s="60">
        <f t="shared" si="11"/>
        <v>0</v>
      </c>
      <c r="M50" s="60">
        <f t="shared" si="11"/>
        <v>0</v>
      </c>
      <c r="N50" s="60">
        <f t="shared" si="11"/>
        <v>0</v>
      </c>
      <c r="O50" s="60">
        <f t="shared" si="11"/>
        <v>0</v>
      </c>
      <c r="P50" s="60">
        <f t="shared" si="11"/>
        <v>0</v>
      </c>
      <c r="Q50" s="60">
        <f t="shared" si="11"/>
        <v>0</v>
      </c>
      <c r="R50" s="60">
        <f t="shared" si="11"/>
        <v>0</v>
      </c>
      <c r="S50" s="60">
        <f t="shared" si="11"/>
        <v>0</v>
      </c>
      <c r="T50" s="60">
        <f t="shared" si="11"/>
        <v>0</v>
      </c>
      <c r="U50" s="60">
        <f t="shared" si="11"/>
        <v>0</v>
      </c>
      <c r="V50" s="60">
        <f t="shared" si="11"/>
        <v>0</v>
      </c>
      <c r="W50" s="60">
        <f t="shared" si="11"/>
        <v>0</v>
      </c>
      <c r="X50" s="60">
        <f t="shared" si="11"/>
        <v>0</v>
      </c>
      <c r="Y50" s="60">
        <f t="shared" si="11"/>
        <v>0</v>
      </c>
      <c r="Z50" s="60">
        <f t="shared" si="11"/>
        <v>0</v>
      </c>
      <c r="AA50" s="60">
        <f t="shared" si="11"/>
        <v>0</v>
      </c>
      <c r="AB50" s="60">
        <f t="shared" si="11"/>
        <v>0</v>
      </c>
      <c r="AC50" s="60">
        <f t="shared" si="11"/>
        <v>0</v>
      </c>
      <c r="AD50" s="60">
        <f t="shared" si="11"/>
        <v>0</v>
      </c>
      <c r="AE50" s="60">
        <f t="shared" si="11"/>
        <v>0</v>
      </c>
      <c r="AF50" s="60">
        <f t="shared" si="11"/>
        <v>0</v>
      </c>
      <c r="AG50" s="60">
        <f t="shared" si="11"/>
        <v>0</v>
      </c>
      <c r="AH50" s="60">
        <f t="shared" si="11"/>
        <v>0</v>
      </c>
    </row>
    <row r="51" spans="1:34" ht="14.4" customHeight="1" x14ac:dyDescent="0.3">
      <c r="A51" s="241"/>
      <c r="B51" s="45">
        <f t="shared" ref="B51" si="12">E51+NPV(HLOOKUP($C$3,$C$7:$E$9,2,FALSE),F51:AH51)</f>
        <v>0.84357262380712761</v>
      </c>
      <c r="C51" s="45">
        <f t="shared" si="10"/>
        <v>0.992248890395802</v>
      </c>
      <c r="D51" t="s">
        <v>401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0.992248890395802</v>
      </c>
      <c r="I51" s="55">
        <f t="shared" si="13"/>
        <v>0</v>
      </c>
      <c r="J51" s="55">
        <f t="shared" si="13"/>
        <v>0</v>
      </c>
      <c r="K51" s="56">
        <f t="shared" si="13"/>
        <v>0</v>
      </c>
      <c r="L51" s="60">
        <f t="shared" si="13"/>
        <v>0</v>
      </c>
      <c r="M51" s="60">
        <f t="shared" si="13"/>
        <v>0</v>
      </c>
      <c r="N51" s="60">
        <f t="shared" si="13"/>
        <v>0</v>
      </c>
      <c r="O51" s="60">
        <f t="shared" si="13"/>
        <v>0</v>
      </c>
      <c r="P51" s="60">
        <f t="shared" si="13"/>
        <v>0</v>
      </c>
      <c r="Q51" s="60">
        <f t="shared" si="13"/>
        <v>0</v>
      </c>
      <c r="R51" s="60">
        <f t="shared" si="13"/>
        <v>0</v>
      </c>
      <c r="S51" s="60">
        <f t="shared" si="13"/>
        <v>0</v>
      </c>
      <c r="T51" s="60">
        <f t="shared" si="13"/>
        <v>0</v>
      </c>
      <c r="U51" s="60">
        <f t="shared" si="13"/>
        <v>0</v>
      </c>
      <c r="V51" s="60">
        <f t="shared" si="13"/>
        <v>0</v>
      </c>
      <c r="W51" s="60">
        <f t="shared" si="13"/>
        <v>0</v>
      </c>
      <c r="X51" s="60">
        <f t="shared" si="13"/>
        <v>0</v>
      </c>
      <c r="Y51" s="60">
        <f t="shared" si="13"/>
        <v>0</v>
      </c>
      <c r="Z51" s="60">
        <f t="shared" si="13"/>
        <v>0</v>
      </c>
      <c r="AA51" s="60">
        <f t="shared" si="13"/>
        <v>0</v>
      </c>
      <c r="AB51" s="60">
        <f t="shared" si="13"/>
        <v>0</v>
      </c>
      <c r="AC51" s="60">
        <f t="shared" si="13"/>
        <v>0</v>
      </c>
      <c r="AD51" s="60">
        <f t="shared" si="13"/>
        <v>0</v>
      </c>
      <c r="AE51" s="60">
        <f t="shared" si="13"/>
        <v>0</v>
      </c>
      <c r="AF51" s="60">
        <f t="shared" si="13"/>
        <v>0</v>
      </c>
      <c r="AG51" s="60">
        <f t="shared" si="13"/>
        <v>0</v>
      </c>
      <c r="AH51" s="60">
        <f t="shared" si="13"/>
        <v>0</v>
      </c>
    </row>
    <row r="52" spans="1:34" ht="14.4" customHeight="1" x14ac:dyDescent="0.3">
      <c r="A52" s="241"/>
      <c r="B52" s="45">
        <f>E52+NPV(HLOOKUP($C$3,$C$7:$E$9,2,FALSE),F52:AH52)</f>
        <v>-4.7999202385947504</v>
      </c>
      <c r="C52" s="45">
        <f>SUM(E52:AH52)</f>
        <v>-5.9908633025951019</v>
      </c>
      <c r="D52" t="s">
        <v>402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-1.382794493661565</v>
      </c>
      <c r="H52" s="55">
        <f t="shared" si="14"/>
        <v>-0.45968532794884132</v>
      </c>
      <c r="I52" s="55">
        <f t="shared" si="14"/>
        <v>-1.382794493661565</v>
      </c>
      <c r="J52" s="55">
        <f t="shared" si="14"/>
        <v>-1.382794493661565</v>
      </c>
      <c r="K52" s="56">
        <f t="shared" si="14"/>
        <v>-1.382794493661565</v>
      </c>
      <c r="L52" s="45">
        <f t="shared" si="14"/>
        <v>0</v>
      </c>
      <c r="M52" s="60">
        <f t="shared" si="14"/>
        <v>0</v>
      </c>
      <c r="N52" s="60">
        <f t="shared" si="14"/>
        <v>0</v>
      </c>
      <c r="O52" s="60">
        <f t="shared" si="14"/>
        <v>0</v>
      </c>
      <c r="P52" s="60">
        <f t="shared" si="14"/>
        <v>0</v>
      </c>
      <c r="Q52" s="60">
        <f t="shared" si="14"/>
        <v>0</v>
      </c>
      <c r="R52" s="60">
        <f t="shared" si="14"/>
        <v>0</v>
      </c>
      <c r="S52" s="60">
        <f t="shared" si="14"/>
        <v>0</v>
      </c>
      <c r="T52" s="60">
        <f t="shared" si="14"/>
        <v>0</v>
      </c>
      <c r="U52" s="60">
        <f t="shared" si="14"/>
        <v>0</v>
      </c>
      <c r="V52" s="60">
        <f t="shared" si="14"/>
        <v>0</v>
      </c>
      <c r="W52" s="60">
        <f t="shared" si="14"/>
        <v>0</v>
      </c>
      <c r="X52" s="60">
        <f t="shared" si="14"/>
        <v>0</v>
      </c>
      <c r="Y52" s="60">
        <f t="shared" si="14"/>
        <v>0</v>
      </c>
      <c r="Z52" s="60">
        <f t="shared" si="14"/>
        <v>0</v>
      </c>
      <c r="AA52" s="60">
        <f t="shared" si="14"/>
        <v>0</v>
      </c>
      <c r="AB52" s="60">
        <f t="shared" si="14"/>
        <v>0</v>
      </c>
      <c r="AC52" s="60">
        <f t="shared" si="14"/>
        <v>0</v>
      </c>
      <c r="AD52" s="60">
        <f t="shared" si="14"/>
        <v>0</v>
      </c>
      <c r="AE52" s="60">
        <f t="shared" si="14"/>
        <v>0</v>
      </c>
      <c r="AF52" s="60">
        <f t="shared" si="14"/>
        <v>0</v>
      </c>
      <c r="AG52" s="60">
        <f t="shared" si="14"/>
        <v>0</v>
      </c>
      <c r="AH52" s="60">
        <f t="shared" si="14"/>
        <v>0</v>
      </c>
    </row>
    <row r="53" spans="1:34" ht="14.4" customHeight="1" thickBot="1" x14ac:dyDescent="0.35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209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42" t="s">
        <v>403</v>
      </c>
      <c r="B55" s="41" t="s">
        <v>220</v>
      </c>
      <c r="C55" s="41" t="s">
        <v>203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 ca="1">E56+NPV(HLOOKUP($C$3,$C$7:$E$9,2,FALSE),F56:AH56)</f>
        <v>0</v>
      </c>
      <c r="C56" s="45">
        <f ca="1">SUM(E56:AH56)</f>
        <v>0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0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 ca="1">HLOOKUP($C$4,$C$7:$E$9,3,FALSE)*'2.3.1 Cost_Sum'!N58</f>
        <v>0</v>
      </c>
      <c r="N56" s="60">
        <f ca="1">HLOOKUP($C$4,$C$7:$E$9,3,FALSE)*'2.3.1 Cost_Sum'!O58</f>
        <v>0</v>
      </c>
      <c r="O56" s="60">
        <f ca="1">HLOOKUP($C$4,$C$7:$E$9,3,FALSE)*'2.3.1 Cost_Sum'!P58</f>
        <v>0</v>
      </c>
      <c r="P56" s="60">
        <f ca="1">HLOOKUP($C$4,$C$7:$E$9,3,FALSE)*'2.3.1 Cost_Sum'!Q58</f>
        <v>0</v>
      </c>
      <c r="Q56" s="60">
        <f ca="1">HLOOKUP($C$4,$C$7:$E$9,3,FALSE)*'2.3.1 Cost_Sum'!R58</f>
        <v>0</v>
      </c>
      <c r="R56" s="60">
        <f ca="1">HLOOKUP($C$4,$C$7:$E$9,3,FALSE)*'2.3.1 Cost_Sum'!S58</f>
        <v>0</v>
      </c>
      <c r="S56" s="60">
        <f ca="1">HLOOKUP($C$4,$C$7:$E$9,3,FALSE)*'2.3.1 Cost_Sum'!T58</f>
        <v>0</v>
      </c>
      <c r="T56" s="60">
        <f ca="1">HLOOKUP($C$4,$C$7:$E$9,3,FALSE)*'2.3.1 Cost_Sum'!U58</f>
        <v>0</v>
      </c>
      <c r="U56" s="60">
        <f ca="1">HLOOKUP($C$4,$C$7:$E$9,3,FALSE)*'2.3.1 Cost_Sum'!V58</f>
        <v>0</v>
      </c>
      <c r="V56" s="60">
        <f ca="1">HLOOKUP($C$4,$C$7:$E$9,3,FALSE)*'2.3.1 Cost_Sum'!W58</f>
        <v>0</v>
      </c>
      <c r="W56" s="60">
        <f ca="1">HLOOKUP($C$4,$C$7:$E$9,3,FALSE)*'2.3.1 Cost_Sum'!X58</f>
        <v>0</v>
      </c>
      <c r="X56" s="60">
        <f ca="1">HLOOKUP($C$4,$C$7:$E$9,3,FALSE)*'2.3.1 Cost_Sum'!Y58</f>
        <v>0</v>
      </c>
      <c r="Y56" s="60">
        <f ca="1">HLOOKUP($C$4,$C$7:$E$9,3,FALSE)*'2.3.1 Cost_Sum'!Z58</f>
        <v>0</v>
      </c>
      <c r="Z56" s="60">
        <f ca="1">HLOOKUP($C$4,$C$7:$E$9,3,FALSE)*'2.3.1 Cost_Sum'!AA58</f>
        <v>0</v>
      </c>
      <c r="AA56" s="60">
        <f ca="1">HLOOKUP($C$4,$C$7:$E$9,3,FALSE)*'2.3.1 Cost_Sum'!AB58</f>
        <v>0</v>
      </c>
      <c r="AB56" s="60">
        <f ca="1">HLOOKUP($C$4,$C$7:$E$9,3,FALSE)*'2.3.1 Cost_Sum'!AC58</f>
        <v>0</v>
      </c>
      <c r="AC56" s="60">
        <f ca="1">HLOOKUP($C$4,$C$7:$E$9,3,FALSE)*'2.3.1 Cost_Sum'!AD58</f>
        <v>0</v>
      </c>
      <c r="AD56" s="60">
        <f ca="1">HLOOKUP($C$4,$C$7:$E$9,3,FALSE)*'2.3.1 Cost_Sum'!AE58</f>
        <v>0</v>
      </c>
      <c r="AE56" s="60">
        <f ca="1">HLOOKUP($C$4,$C$7:$E$9,3,FALSE)*'2.3.1 Cost_Sum'!AF58</f>
        <v>0</v>
      </c>
      <c r="AF56" s="60">
        <f ca="1">HLOOKUP($C$4,$C$7:$E$9,3,FALSE)*'2.3.1 Cost_Sum'!AG58</f>
        <v>0</v>
      </c>
      <c r="AG56" s="60">
        <f ca="1">HLOOKUP($C$4,$C$7:$E$9,3,FALSE)*'2.3.1 Cost_Sum'!AH58</f>
        <v>0</v>
      </c>
      <c r="AH56" s="60">
        <f ca="1"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0</v>
      </c>
      <c r="C57" s="45">
        <f t="shared" ref="C57:C58" si="16">SUM(E57:AH57)</f>
        <v>0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</v>
      </c>
      <c r="I57" s="55">
        <f>HLOOKUP($C$4,$C$7:$E$9,3,FALSE)*'2.3.1 Cost_Sum'!J59</f>
        <v>0</v>
      </c>
      <c r="J57" s="55">
        <f>HLOOKUP($C$4,$C$7:$E$9,3,FALSE)*'2.3.1 Cost_Sum'!K59</f>
        <v>0</v>
      </c>
      <c r="K57" s="56">
        <f>HLOOKUP($C$4,$C$7:$E$9,3,FALSE)*'2.3.1 Cost_Sum'!L59</f>
        <v>0</v>
      </c>
      <c r="L57" s="49">
        <f>HLOOKUP($C$4,$C$7:$E$9,3,FALSE)*'2.3.1 Cost_Sum'!M59</f>
        <v>0</v>
      </c>
      <c r="M57" s="60">
        <f>HLOOKUP($C$4,$C$7:$E$9,3,FALSE)*'2.3.1 Cost_Sum'!N59</f>
        <v>0</v>
      </c>
      <c r="N57" s="60">
        <f>HLOOKUP($C$4,$C$7:$E$9,3,FALSE)*'2.3.1 Cost_Sum'!O59</f>
        <v>0</v>
      </c>
      <c r="O57" s="60">
        <f>HLOOKUP($C$4,$C$7:$E$9,3,FALSE)*'2.3.1 Cost_Sum'!P59</f>
        <v>0</v>
      </c>
      <c r="P57" s="60">
        <f>HLOOKUP($C$4,$C$7:$E$9,3,FALSE)*'2.3.1 Cost_Sum'!Q59</f>
        <v>0</v>
      </c>
      <c r="Q57" s="60">
        <f>HLOOKUP($C$4,$C$7:$E$9,3,FALSE)*'2.3.1 Cost_Sum'!R59</f>
        <v>0</v>
      </c>
      <c r="R57" s="60">
        <f>HLOOKUP($C$4,$C$7:$E$9,3,FALSE)*'2.3.1 Cost_Sum'!S59</f>
        <v>0</v>
      </c>
      <c r="S57" s="60">
        <f>HLOOKUP($C$4,$C$7:$E$9,3,FALSE)*'2.3.1 Cost_Sum'!T59</f>
        <v>0</v>
      </c>
      <c r="T57" s="60">
        <f>HLOOKUP($C$4,$C$7:$E$9,3,FALSE)*'2.3.1 Cost_Sum'!U59</f>
        <v>0</v>
      </c>
      <c r="U57" s="60">
        <f>HLOOKUP($C$4,$C$7:$E$9,3,FALSE)*'2.3.1 Cost_Sum'!V59</f>
        <v>0</v>
      </c>
      <c r="V57" s="60">
        <f>HLOOKUP($C$4,$C$7:$E$9,3,FALSE)*'2.3.1 Cost_Sum'!W59</f>
        <v>0</v>
      </c>
      <c r="W57" s="60">
        <f>HLOOKUP($C$4,$C$7:$E$9,3,FALSE)*'2.3.1 Cost_Sum'!X59</f>
        <v>0</v>
      </c>
      <c r="X57" s="60">
        <f>HLOOKUP($C$4,$C$7:$E$9,3,FALSE)*'2.3.1 Cost_Sum'!Y59</f>
        <v>0</v>
      </c>
      <c r="Y57" s="60">
        <f>HLOOKUP($C$4,$C$7:$E$9,3,FALSE)*'2.3.1 Cost_Sum'!Z59</f>
        <v>0</v>
      </c>
      <c r="Z57" s="60">
        <f>HLOOKUP($C$4,$C$7:$E$9,3,FALSE)*'2.3.1 Cost_Sum'!AA59</f>
        <v>0</v>
      </c>
      <c r="AA57" s="60">
        <f>HLOOKUP($C$4,$C$7:$E$9,3,FALSE)*'2.3.1 Cost_Sum'!AB59</f>
        <v>0</v>
      </c>
      <c r="AB57" s="60">
        <f>HLOOKUP($C$4,$C$7:$E$9,3,FALSE)*'2.3.1 Cost_Sum'!AC59</f>
        <v>0</v>
      </c>
      <c r="AC57" s="60">
        <f>HLOOKUP($C$4,$C$7:$E$9,3,FALSE)*'2.3.1 Cost_Sum'!AD59</f>
        <v>0</v>
      </c>
      <c r="AD57" s="60">
        <f>HLOOKUP($C$4,$C$7:$E$9,3,FALSE)*'2.3.1 Cost_Sum'!AE59</f>
        <v>0</v>
      </c>
      <c r="AE57" s="60">
        <f>HLOOKUP($C$4,$C$7:$E$9,3,FALSE)*'2.3.1 Cost_Sum'!AF59</f>
        <v>0</v>
      </c>
      <c r="AF57" s="60">
        <f>HLOOKUP($C$4,$C$7:$E$9,3,FALSE)*'2.3.1 Cost_Sum'!AG59</f>
        <v>0</v>
      </c>
      <c r="AG57" s="60">
        <f>HLOOKUP($C$4,$C$7:$E$9,3,FALSE)*'2.3.1 Cost_Sum'!AH59</f>
        <v>0</v>
      </c>
      <c r="AH57" s="60">
        <f>HLOOKUP($C$4,$C$7:$E$9,3,FALSE)*'2.3.1 Cost_Sum'!AI59</f>
        <v>0</v>
      </c>
    </row>
    <row r="58" spans="1:34" ht="14.4" customHeight="1" x14ac:dyDescent="0.3">
      <c r="B58" s="45">
        <f t="shared" si="15"/>
        <v>0</v>
      </c>
      <c r="C58" s="45">
        <f t="shared" si="16"/>
        <v>0</v>
      </c>
      <c r="D58" t="s">
        <v>401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0</v>
      </c>
      <c r="I58" s="55">
        <f t="shared" si="17"/>
        <v>0</v>
      </c>
      <c r="J58" s="55">
        <f t="shared" si="17"/>
        <v>0</v>
      </c>
      <c r="K58" s="56">
        <f t="shared" si="17"/>
        <v>0</v>
      </c>
      <c r="L58" s="49">
        <f t="shared" si="17"/>
        <v>0</v>
      </c>
      <c r="M58" s="60">
        <f t="shared" si="17"/>
        <v>0</v>
      </c>
      <c r="N58" s="60">
        <f t="shared" si="17"/>
        <v>0</v>
      </c>
      <c r="O58" s="60">
        <f t="shared" si="17"/>
        <v>0</v>
      </c>
      <c r="P58" s="60">
        <f t="shared" si="17"/>
        <v>0</v>
      </c>
      <c r="Q58" s="60">
        <f t="shared" si="17"/>
        <v>0</v>
      </c>
      <c r="R58" s="60">
        <f t="shared" si="17"/>
        <v>0</v>
      </c>
      <c r="S58" s="60">
        <f t="shared" si="17"/>
        <v>0</v>
      </c>
      <c r="T58" s="60">
        <f t="shared" si="17"/>
        <v>0</v>
      </c>
      <c r="U58" s="60">
        <f t="shared" si="17"/>
        <v>0</v>
      </c>
      <c r="V58" s="60">
        <f t="shared" si="17"/>
        <v>0</v>
      </c>
      <c r="W58" s="60">
        <f t="shared" si="17"/>
        <v>0</v>
      </c>
      <c r="X58" s="60">
        <f t="shared" si="17"/>
        <v>0</v>
      </c>
      <c r="Y58" s="60">
        <f t="shared" si="17"/>
        <v>0</v>
      </c>
      <c r="Z58" s="60">
        <f t="shared" si="17"/>
        <v>0</v>
      </c>
      <c r="AA58" s="60">
        <f t="shared" si="17"/>
        <v>0</v>
      </c>
      <c r="AB58" s="60">
        <f t="shared" si="17"/>
        <v>0</v>
      </c>
      <c r="AC58" s="60">
        <f t="shared" si="17"/>
        <v>0</v>
      </c>
      <c r="AD58" s="60">
        <f t="shared" si="17"/>
        <v>0</v>
      </c>
      <c r="AE58" s="60">
        <f t="shared" si="17"/>
        <v>0</v>
      </c>
      <c r="AF58" s="60">
        <f t="shared" si="17"/>
        <v>0</v>
      </c>
      <c r="AG58" s="60">
        <f t="shared" si="17"/>
        <v>0</v>
      </c>
      <c r="AH58" s="60">
        <f t="shared" si="17"/>
        <v>0</v>
      </c>
    </row>
    <row r="59" spans="1:34" ht="14.4" customHeight="1" x14ac:dyDescent="0.3">
      <c r="B59" s="45">
        <f ca="1">E59+NPV(HLOOKUP($C$3,$C$7:$E$9,2,FALSE),F59:AH59)</f>
        <v>0</v>
      </c>
      <c r="C59" s="45">
        <f ca="1">SUM(E59:AH59)</f>
        <v>0</v>
      </c>
      <c r="D59" t="s">
        <v>402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0</v>
      </c>
      <c r="H59" s="55">
        <f t="shared" si="18"/>
        <v>0</v>
      </c>
      <c r="I59" s="55">
        <f t="shared" si="18"/>
        <v>0</v>
      </c>
      <c r="J59" s="55">
        <f t="shared" si="18"/>
        <v>0</v>
      </c>
      <c r="K59" s="56">
        <f t="shared" si="18"/>
        <v>0</v>
      </c>
      <c r="L59" s="49">
        <f t="shared" si="18"/>
        <v>0</v>
      </c>
      <c r="M59" s="60">
        <f t="shared" ca="1" si="18"/>
        <v>0</v>
      </c>
      <c r="N59" s="60">
        <f t="shared" ca="1" si="18"/>
        <v>0</v>
      </c>
      <c r="O59" s="60">
        <f t="shared" ca="1" si="18"/>
        <v>0</v>
      </c>
      <c r="P59" s="60">
        <f t="shared" ca="1" si="18"/>
        <v>0</v>
      </c>
      <c r="Q59" s="60">
        <f t="shared" ca="1" si="18"/>
        <v>0</v>
      </c>
      <c r="R59" s="60">
        <f t="shared" ca="1" si="18"/>
        <v>0</v>
      </c>
      <c r="S59" s="60">
        <f t="shared" ca="1" si="18"/>
        <v>0</v>
      </c>
      <c r="T59" s="60">
        <f t="shared" ca="1" si="18"/>
        <v>0</v>
      </c>
      <c r="U59" s="60">
        <f t="shared" ca="1" si="18"/>
        <v>0</v>
      </c>
      <c r="V59" s="60">
        <f t="shared" ca="1" si="18"/>
        <v>0</v>
      </c>
      <c r="W59" s="60">
        <f t="shared" ca="1" si="18"/>
        <v>0</v>
      </c>
      <c r="X59" s="60">
        <f t="shared" ca="1" si="18"/>
        <v>0</v>
      </c>
      <c r="Y59" s="60">
        <f t="shared" ca="1" si="18"/>
        <v>0</v>
      </c>
      <c r="Z59" s="60">
        <f t="shared" ca="1" si="18"/>
        <v>0</v>
      </c>
      <c r="AA59" s="60">
        <f t="shared" ca="1" si="18"/>
        <v>0</v>
      </c>
      <c r="AB59" s="60">
        <f t="shared" ca="1" si="18"/>
        <v>0</v>
      </c>
      <c r="AC59" s="60">
        <f t="shared" ca="1" si="18"/>
        <v>0</v>
      </c>
      <c r="AD59" s="60">
        <f t="shared" ca="1" si="18"/>
        <v>0</v>
      </c>
      <c r="AE59" s="60">
        <f t="shared" ca="1" si="18"/>
        <v>0</v>
      </c>
      <c r="AF59" s="60">
        <f t="shared" ca="1" si="18"/>
        <v>0</v>
      </c>
      <c r="AG59" s="60">
        <f t="shared" ca="1" si="18"/>
        <v>0</v>
      </c>
      <c r="AH59" s="60">
        <f t="shared" ca="1" si="18"/>
        <v>0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204</v>
      </c>
      <c r="E62" s="53" cm="1">
        <f t="array" ref="E62:AH62">TRANSPOSE(Option_3_SR_Base)*HLOOKUP($C$5,$C$7:$E$10,4,FALSE)</f>
        <v>0</v>
      </c>
      <c r="F62" s="53">
        <v>0</v>
      </c>
      <c r="G62" s="54">
        <v>0</v>
      </c>
      <c r="H62" s="55">
        <v>0</v>
      </c>
      <c r="I62" s="55">
        <v>0</v>
      </c>
      <c r="J62" s="55">
        <v>0</v>
      </c>
      <c r="K62" s="56">
        <v>0</v>
      </c>
      <c r="L62" s="53">
        <v>0</v>
      </c>
      <c r="M62" s="60">
        <v>0</v>
      </c>
      <c r="N62" s="60">
        <v>0</v>
      </c>
      <c r="O62" s="60">
        <v>0</v>
      </c>
      <c r="P62" s="60">
        <v>0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0</v>
      </c>
      <c r="W62" s="60">
        <v>0</v>
      </c>
      <c r="X62" s="60">
        <v>0</v>
      </c>
      <c r="Y62" s="60">
        <v>0</v>
      </c>
      <c r="Z62" s="60"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v>0</v>
      </c>
      <c r="AF62" s="60">
        <v>0</v>
      </c>
      <c r="AG62" s="60">
        <v>0</v>
      </c>
      <c r="AH62" s="60">
        <v>0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29"/>
      <c r="C64" s="229"/>
      <c r="D64" t="s">
        <v>404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</v>
      </c>
      <c r="H64" s="55">
        <f>IF(SUM($E56:H56)&lt;=0,0,-PMT($C$8,VLOOKUP($B54,$B$11:$C$16,2,FALSE),$B56))</f>
        <v>0</v>
      </c>
      <c r="I64" s="55">
        <f>IF(SUM($E56:I56)&lt;=0,0,-PMT($C$8,VLOOKUP($B54,$B$11:$C$16,2,FALSE),$B56))</f>
        <v>0</v>
      </c>
      <c r="J64" s="55">
        <f>IF(SUM($E56:J56)&lt;=0,0,-PMT($C$8,VLOOKUP($B54,$B$11:$C$16,2,FALSE),$B56))</f>
        <v>0</v>
      </c>
      <c r="K64" s="56">
        <f>IF(SUM($E56:K56)&lt;=0,0,-PMT($C$8,VLOOKUP($B54,$B$11:$C$16,2,FALSE),$B56))</f>
        <v>0</v>
      </c>
      <c r="L64" s="53">
        <f>IF(SUM($E56:L56)&lt;=0,0,-PMT($C$8,VLOOKUP($B54,$B$11:$C$16,2,FALSE),$B56))</f>
        <v>0</v>
      </c>
      <c r="M64" s="53">
        <f ca="1">IF(SUM($E56:M56)&lt;=0,0,-PMT($C$8,VLOOKUP($B54,$B$11:$C$16,2,FALSE),$B56))</f>
        <v>0</v>
      </c>
      <c r="N64" s="53">
        <f ca="1">IF(SUM($E56:N56)&lt;=0,0,-PMT($C$8,VLOOKUP($B54,$B$11:$C$16,2,FALSE),$B56))</f>
        <v>0</v>
      </c>
      <c r="O64" s="53">
        <f ca="1">IF(SUM($E56:O56)&lt;=0,0,-PMT($C$8,VLOOKUP($B54,$B$11:$C$16,2,FALSE),$B56))</f>
        <v>0</v>
      </c>
      <c r="P64" s="53">
        <f ca="1">IF(SUM($E56:P56)&lt;=0,0,-PMT($C$8,VLOOKUP($B54,$B$11:$C$16,2,FALSE),$B56))</f>
        <v>0</v>
      </c>
      <c r="Q64" s="53">
        <f ca="1">IF(SUM($E56:Q56)&lt;=0,0,-PMT($C$8,VLOOKUP($B54,$B$11:$C$16,2,FALSE),$B56))</f>
        <v>0</v>
      </c>
      <c r="R64" s="53">
        <f ca="1">IF(SUM($E56:R56)&lt;=0,0,-PMT($C$8,VLOOKUP($B54,$B$11:$C$16,2,FALSE),$B56))</f>
        <v>0</v>
      </c>
      <c r="S64" s="53">
        <f ca="1">IF(SUM($E56:S56)&lt;=0,0,-PMT($C$8,VLOOKUP($B54,$B$11:$C$16,2,FALSE),$B56))</f>
        <v>0</v>
      </c>
      <c r="T64" s="53">
        <f ca="1">IF(SUM($E56:T56)&lt;=0,0,-PMT($C$8,VLOOKUP($B54,$B$11:$C$16,2,FALSE),$B56))</f>
        <v>0</v>
      </c>
      <c r="U64" s="53">
        <f ca="1">IF(SUM($E56:U56)&lt;=0,0,-PMT($C$8,VLOOKUP($B54,$B$11:$C$16,2,FALSE),$B56))</f>
        <v>0</v>
      </c>
      <c r="V64" s="53">
        <f ca="1">IF(SUM($E56:V56)&lt;=0,0,-PMT($C$8,VLOOKUP($B54,$B$11:$C$16,2,FALSE),$B56))</f>
        <v>0</v>
      </c>
      <c r="W64" s="53">
        <f ca="1">IF(SUM($E56:W56)&lt;=0,0,-PMT($C$8,VLOOKUP($B54,$B$11:$C$16,2,FALSE),$B56))</f>
        <v>0</v>
      </c>
      <c r="X64" s="53">
        <f ca="1">IF(SUM($E56:X56)&lt;=0,0,-PMT($C$8,VLOOKUP($B54,$B$11:$C$16,2,FALSE),$B56))</f>
        <v>0</v>
      </c>
      <c r="Y64" s="53">
        <f ca="1">IF(SUM($E56:Y56)&lt;=0,0,-PMT($C$8,VLOOKUP($B54,$B$11:$C$16,2,FALSE),$B56))</f>
        <v>0</v>
      </c>
      <c r="Z64" s="53">
        <f ca="1">IF(SUM($E56:Z56)&lt;=0,0,-PMT($C$8,VLOOKUP($B54,$B$11:$C$16,2,FALSE),$B56))</f>
        <v>0</v>
      </c>
      <c r="AA64" s="53">
        <f ca="1">IF(SUM($E56:AA56)&lt;=0,0,-PMT($C$8,VLOOKUP($B54,$B$11:$C$16,2,FALSE),$B56))</f>
        <v>0</v>
      </c>
      <c r="AB64" s="53">
        <f ca="1">IF(SUM($E56:AB56)&lt;=0,0,-PMT($C$8,VLOOKUP($B54,$B$11:$C$16,2,FALSE),$B56))</f>
        <v>0</v>
      </c>
      <c r="AC64" s="53">
        <f ca="1">IF(SUM($E56:AC56)&lt;=0,0,-PMT($C$8,VLOOKUP($B54,$B$11:$C$16,2,FALSE),$B56))</f>
        <v>0</v>
      </c>
      <c r="AD64" s="53">
        <f ca="1">IF(SUM($E56:AD56)&lt;=0,0,-PMT($C$8,VLOOKUP($B54,$B$11:$C$16,2,FALSE),$B56))</f>
        <v>0</v>
      </c>
      <c r="AE64" s="53">
        <f ca="1">IF(SUM($E56:AE56)&lt;=0,0,-PMT($C$8,VLOOKUP($B54,$B$11:$C$16,2,FALSE),$B56))</f>
        <v>0</v>
      </c>
      <c r="AF64" s="53">
        <f ca="1">IF(SUM($E56:AF56)&lt;=0,0,-PMT($C$8,VLOOKUP($B54,$B$11:$C$16,2,FALSE),$B56))</f>
        <v>0</v>
      </c>
      <c r="AG64" s="53">
        <f ca="1">IF(SUM($E56:AG56)&lt;=0,0,-PMT($C$8,VLOOKUP($B54,$B$11:$C$16,2,FALSE),$B56))</f>
        <v>0</v>
      </c>
      <c r="AH64" s="53">
        <f ca="1">IF(SUM($E56:AH56)&lt;=0,0,-PMT($C$8,VLOOKUP($B54,$B$11:$C$16,2,FALSE),$B56))</f>
        <v>0</v>
      </c>
    </row>
    <row r="65" spans="1:34" ht="14.4" customHeight="1" x14ac:dyDescent="0.3">
      <c r="B65" s="229"/>
      <c r="C65" s="229"/>
      <c r="D65" t="s">
        <v>405</v>
      </c>
      <c r="E65" s="53">
        <f>E64+E57</f>
        <v>0</v>
      </c>
      <c r="F65" s="53">
        <f>F64+F57</f>
        <v>0</v>
      </c>
      <c r="G65" s="54">
        <f t="shared" ref="G65:AH65" si="19">G64+G57</f>
        <v>0</v>
      </c>
      <c r="H65" s="55">
        <f t="shared" si="19"/>
        <v>0</v>
      </c>
      <c r="I65" s="55">
        <f t="shared" si="19"/>
        <v>0</v>
      </c>
      <c r="J65" s="55">
        <f t="shared" si="19"/>
        <v>0</v>
      </c>
      <c r="K65" s="56">
        <f t="shared" si="19"/>
        <v>0</v>
      </c>
      <c r="L65" s="53">
        <f t="shared" si="19"/>
        <v>0</v>
      </c>
      <c r="M65" s="53">
        <f t="shared" ca="1" si="19"/>
        <v>0</v>
      </c>
      <c r="N65" s="53">
        <f t="shared" ca="1" si="19"/>
        <v>0</v>
      </c>
      <c r="O65" s="53">
        <f t="shared" ca="1" si="19"/>
        <v>0</v>
      </c>
      <c r="P65" s="53">
        <f t="shared" ca="1" si="19"/>
        <v>0</v>
      </c>
      <c r="Q65" s="53">
        <f t="shared" ca="1" si="19"/>
        <v>0</v>
      </c>
      <c r="R65" s="53">
        <f t="shared" ca="1" si="19"/>
        <v>0</v>
      </c>
      <c r="S65" s="53">
        <f t="shared" ca="1" si="19"/>
        <v>0</v>
      </c>
      <c r="T65" s="53">
        <f t="shared" ca="1" si="19"/>
        <v>0</v>
      </c>
      <c r="U65" s="53">
        <f t="shared" ca="1" si="19"/>
        <v>0</v>
      </c>
      <c r="V65" s="53">
        <f t="shared" ca="1" si="19"/>
        <v>0</v>
      </c>
      <c r="W65" s="53">
        <f t="shared" ca="1" si="19"/>
        <v>0</v>
      </c>
      <c r="X65" s="53">
        <f t="shared" ca="1" si="19"/>
        <v>0</v>
      </c>
      <c r="Y65" s="53">
        <f t="shared" ca="1" si="19"/>
        <v>0</v>
      </c>
      <c r="Z65" s="53">
        <f t="shared" ca="1" si="19"/>
        <v>0</v>
      </c>
      <c r="AA65" s="53">
        <f t="shared" ca="1" si="19"/>
        <v>0</v>
      </c>
      <c r="AB65" s="53">
        <f t="shared" ca="1" si="19"/>
        <v>0</v>
      </c>
      <c r="AC65" s="53">
        <f t="shared" ca="1" si="19"/>
        <v>0</v>
      </c>
      <c r="AD65" s="53">
        <f t="shared" ca="1" si="19"/>
        <v>0</v>
      </c>
      <c r="AE65" s="53">
        <f t="shared" ca="1" si="19"/>
        <v>0</v>
      </c>
      <c r="AF65" s="53">
        <f t="shared" ca="1" si="19"/>
        <v>0</v>
      </c>
      <c r="AG65" s="53">
        <f t="shared" ca="1" si="19"/>
        <v>0</v>
      </c>
      <c r="AH65" s="53">
        <f t="shared" ca="1" si="19"/>
        <v>0</v>
      </c>
    </row>
    <row r="66" spans="1:34" ht="14.4" customHeight="1" x14ac:dyDescent="0.3">
      <c r="B66" s="229"/>
      <c r="C66" s="229"/>
      <c r="D66" t="s">
        <v>406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0</v>
      </c>
      <c r="L66" s="53">
        <f t="shared" si="20"/>
        <v>0</v>
      </c>
      <c r="M66" s="53">
        <f t="shared" ca="1" si="20"/>
        <v>0</v>
      </c>
      <c r="N66" s="53">
        <f t="shared" ca="1" si="20"/>
        <v>0</v>
      </c>
      <c r="O66" s="53">
        <f t="shared" ca="1" si="20"/>
        <v>0</v>
      </c>
      <c r="P66" s="53">
        <f t="shared" ca="1" si="20"/>
        <v>0</v>
      </c>
      <c r="Q66" s="53">
        <f t="shared" ca="1" si="20"/>
        <v>0</v>
      </c>
      <c r="R66" s="53">
        <f t="shared" ca="1" si="20"/>
        <v>0</v>
      </c>
      <c r="S66" s="53">
        <f t="shared" ca="1" si="20"/>
        <v>0</v>
      </c>
      <c r="T66" s="53">
        <f t="shared" ca="1" si="20"/>
        <v>0</v>
      </c>
      <c r="U66" s="53">
        <f t="shared" ca="1" si="20"/>
        <v>0</v>
      </c>
      <c r="V66" s="53">
        <f t="shared" ca="1" si="20"/>
        <v>0</v>
      </c>
      <c r="W66" s="53">
        <f t="shared" ca="1" si="20"/>
        <v>0</v>
      </c>
      <c r="X66" s="53">
        <f t="shared" ca="1" si="20"/>
        <v>0</v>
      </c>
      <c r="Y66" s="53">
        <f t="shared" ca="1" si="20"/>
        <v>0</v>
      </c>
      <c r="Z66" s="53">
        <f t="shared" ca="1" si="20"/>
        <v>0</v>
      </c>
      <c r="AA66" s="53">
        <f t="shared" ca="1" si="20"/>
        <v>0</v>
      </c>
      <c r="AB66" s="53">
        <f t="shared" ca="1" si="20"/>
        <v>0</v>
      </c>
      <c r="AC66" s="53">
        <f t="shared" ca="1" si="20"/>
        <v>0</v>
      </c>
      <c r="AD66" s="53">
        <f t="shared" ca="1" si="20"/>
        <v>0</v>
      </c>
      <c r="AE66" s="53">
        <f t="shared" ca="1" si="20"/>
        <v>0</v>
      </c>
      <c r="AF66" s="53">
        <f t="shared" ca="1" si="20"/>
        <v>0</v>
      </c>
      <c r="AG66" s="53">
        <f t="shared" ca="1" si="20"/>
        <v>0</v>
      </c>
      <c r="AH66" s="53">
        <f t="shared" ca="1" si="20"/>
        <v>0</v>
      </c>
    </row>
    <row r="67" spans="1:34" x14ac:dyDescent="0.3">
      <c r="B67" s="229"/>
      <c r="C67" s="229"/>
      <c r="D67" t="s">
        <v>227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 ca="1">IF(AND(M66=1,SUM($E66:M66)=1),"Yes","-")</f>
        <v>-</v>
      </c>
      <c r="N67" s="61" t="str">
        <f ca="1">IF(AND(N66=1,SUM($E66:N66)=1),"Yes","-")</f>
        <v>-</v>
      </c>
      <c r="O67" s="61" t="str">
        <f ca="1">IF(AND(O66=1,SUM($E66:O66)=1),"Yes","-")</f>
        <v>-</v>
      </c>
      <c r="P67" s="61" t="str">
        <f ca="1">IF(AND(P66=1,SUM($E66:P66)=1),"Yes","-")</f>
        <v>-</v>
      </c>
      <c r="Q67" s="61" t="str">
        <f ca="1">IF(AND(Q66=1,SUM($E66:Q66)=1),"Yes","-")</f>
        <v>-</v>
      </c>
      <c r="R67" s="61" t="str">
        <f ca="1">IF(AND(R66=1,SUM($E66:R66)=1),"Yes","-")</f>
        <v>-</v>
      </c>
      <c r="S67" s="61" t="str">
        <f ca="1">IF(AND(S66=1,SUM($E66:S66)=1),"Yes","-")</f>
        <v>-</v>
      </c>
      <c r="T67" s="61" t="str">
        <f ca="1">IF(AND(T66=1,SUM($E66:T66)=1),"Yes","-")</f>
        <v>-</v>
      </c>
      <c r="U67" s="61" t="str">
        <f ca="1">IF(AND(U66=1,SUM($E66:U66)=1),"Yes","-")</f>
        <v>-</v>
      </c>
      <c r="V67" s="61" t="str">
        <f ca="1">IF(AND(V66=1,SUM($E66:V66)=1),"Yes","-")</f>
        <v>-</v>
      </c>
      <c r="W67" s="61" t="str">
        <f ca="1">IF(AND(W66=1,SUM($E66:W66)=1),"Yes","-")</f>
        <v>-</v>
      </c>
      <c r="X67" s="61" t="str">
        <f ca="1">IF(AND(X66=1,SUM($E66:X66)=1),"Yes","-")</f>
        <v>-</v>
      </c>
      <c r="Y67" s="61" t="str">
        <f ca="1">IF(AND(Y66=1,SUM($E66:Y66)=1),"Yes","-")</f>
        <v>-</v>
      </c>
      <c r="Z67" s="61" t="str">
        <f ca="1">IF(AND(Z66=1,SUM($E66:Z66)=1),"Yes","-")</f>
        <v>-</v>
      </c>
      <c r="AA67" s="61" t="str">
        <f ca="1">IF(AND(AA66=1,SUM($E66:AA66)=1),"Yes","-")</f>
        <v>-</v>
      </c>
      <c r="AB67" s="61" t="str">
        <f ca="1">IF(AND(AB66=1,SUM($E66:AB66)=1),"Yes","-")</f>
        <v>-</v>
      </c>
      <c r="AC67" s="61" t="str">
        <f ca="1">IF(AND(AC66=1,SUM($E66:AC66)=1),"Yes","-")</f>
        <v>-</v>
      </c>
      <c r="AD67" s="61" t="str">
        <f ca="1">IF(AND(AD66=1,SUM($E66:AD66)=1),"Yes","-")</f>
        <v>-</v>
      </c>
      <c r="AE67" s="61" t="str">
        <f ca="1">IF(AND(AE66=1,SUM($E66:AE66)=1),"Yes","-")</f>
        <v>-</v>
      </c>
      <c r="AF67" s="61" t="str">
        <f ca="1">IF(AND(AF66=1,SUM($E66:AF66)=1),"Yes","-")</f>
        <v>-</v>
      </c>
      <c r="AG67" s="61" t="str">
        <f ca="1">IF(AND(AG66=1,SUM($E66:AG66)=1),"Yes","-")</f>
        <v>-</v>
      </c>
      <c r="AH67" s="61" t="str">
        <f ca="1"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41" t="s">
        <v>407</v>
      </c>
      <c r="B69" s="45">
        <f ca="1">E69+NPV(HLOOKUP($C$3,$C$7:$E$9,2,FALSE),F69:AH69)</f>
        <v>0</v>
      </c>
      <c r="C69" s="45">
        <f ca="1">SUM(E69:AH69)</f>
        <v>0</v>
      </c>
      <c r="D69" t="s">
        <v>93</v>
      </c>
      <c r="E69" s="60" cm="1">
        <f t="array" aca="1" ref="E69" ca="1">IFERROR(INDEX($E56:$AH56, MAX(1,COLUMN(E69) - MATCH("Yes",$E67:$AH67,0))), 0)</f>
        <v>0</v>
      </c>
      <c r="F69" s="60" cm="1">
        <f t="array" aca="1" ref="F69" ca="1">IFERROR(INDEX($E56:$AH56, MAX(1,COLUMN(F69) - MATCH("Yes",$E67:$AH67,0))), 0)</f>
        <v>0</v>
      </c>
      <c r="G69" s="54" cm="1">
        <f t="array" aca="1" ref="G69" ca="1">IFERROR(INDEX($E56:$AH56, MAX(1,COLUMN(G69) - MATCH("Yes",$E67:$AH67,0))), 0)</f>
        <v>0</v>
      </c>
      <c r="H69" s="55" cm="1">
        <f t="array" aca="1" ref="H69" ca="1">IFERROR(INDEX($E56:$AH56, MAX(1,COLUMN(H69) - MATCH("Yes",$E67:$AH67,0))), 0)</f>
        <v>0</v>
      </c>
      <c r="I69" s="55" cm="1">
        <f t="array" aca="1" ref="I69" ca="1">IFERROR(INDEX($E56:$AH56, MAX(1,COLUMN(I69) - MATCH("Yes",$E67:$AH67,0))), 0)</f>
        <v>0</v>
      </c>
      <c r="J69" s="55" cm="1">
        <f t="array" aca="1" ref="J69" ca="1">IFERROR(INDEX($E56:$AH56, MAX(1,COLUMN(J69) - MATCH("Yes",$E67:$AH67,0))), 0)</f>
        <v>0</v>
      </c>
      <c r="K69" s="56" cm="1">
        <f t="array" aca="1" ref="K69" ca="1">IFERROR(INDEX($E56:$AH56, MAX(1,COLUMN(K69) - MATCH("Yes",$E67:$AH67,0))), 0)</f>
        <v>0</v>
      </c>
      <c r="L69" s="60" cm="1">
        <f t="array" aca="1" ref="L69" ca="1">IFERROR(INDEX($E56:$AH56, MAX(1,COLUMN(L69) - MATCH("Yes",$E67:$AH67,0))), 0)</f>
        <v>0</v>
      </c>
      <c r="M69" s="60" cm="1">
        <f t="array" aca="1" ref="M69" ca="1">IFERROR(INDEX($E56:$AH56, MAX(1,COLUMN(M69) - MATCH("Yes",$E67:$AH67,0))), 0)</f>
        <v>0</v>
      </c>
      <c r="N69" s="60" cm="1">
        <f t="array" aca="1" ref="N69" ca="1">IFERROR(INDEX($E56:$AH56, MAX(1,COLUMN(N69) - MATCH("Yes",$E67:$AH67,0))), 0)</f>
        <v>0</v>
      </c>
      <c r="O69" s="60" cm="1">
        <f t="array" aca="1" ref="O69" ca="1">IFERROR(INDEX($E56:$AH56, MAX(1,COLUMN(O69) - MATCH("Yes",$E67:$AH67,0))), 0)</f>
        <v>0</v>
      </c>
      <c r="P69" s="60" cm="1">
        <f t="array" aca="1" ref="P69" ca="1">IFERROR(INDEX($E56:$AH56, MAX(1,COLUMN(P69) - MATCH("Yes",$E67:$AH67,0))), 0)</f>
        <v>0</v>
      </c>
      <c r="Q69" s="60" cm="1">
        <f t="array" aca="1" ref="Q69" ca="1">IFERROR(INDEX($E56:$AH56, MAX(1,COLUMN(Q69) - MATCH("Yes",$E67:$AH67,0))), 0)</f>
        <v>0</v>
      </c>
      <c r="R69" s="60" cm="1">
        <f t="array" aca="1" ref="R69" ca="1">IFERROR(INDEX($E56:$AH56, MAX(1,COLUMN(R69) - MATCH("Yes",$E67:$AH67,0))), 0)</f>
        <v>0</v>
      </c>
      <c r="S69" s="60" cm="1">
        <f t="array" aca="1" ref="S69" ca="1">IFERROR(INDEX($E56:$AH56, MAX(1,COLUMN(S69) - MATCH("Yes",$E67:$AH67,0))), 0)</f>
        <v>0</v>
      </c>
      <c r="T69" s="60" cm="1">
        <f t="array" aca="1" ref="T69" ca="1">IFERROR(INDEX($E56:$AH56, MAX(1,COLUMN(T69) - MATCH("Yes",$E67:$AH67,0))), 0)</f>
        <v>0</v>
      </c>
      <c r="U69" s="60" cm="1">
        <f t="array" aca="1" ref="U69" ca="1">IFERROR(INDEX($E56:$AH56, MAX(1,COLUMN(U69) - MATCH("Yes",$E67:$AH67,0))), 0)</f>
        <v>0</v>
      </c>
      <c r="V69" s="60" cm="1">
        <f t="array" aca="1" ref="V69" ca="1">IFERROR(INDEX($E56:$AH56, MAX(1,COLUMN(V69) - MATCH("Yes",$E67:$AH67,0))), 0)</f>
        <v>0</v>
      </c>
      <c r="W69" s="60" cm="1">
        <f t="array" aca="1" ref="W69" ca="1">IFERROR(INDEX($E56:$AH56, MAX(1,COLUMN(W69) - MATCH("Yes",$E67:$AH67,0))), 0)</f>
        <v>0</v>
      </c>
      <c r="X69" s="60" cm="1">
        <f t="array" aca="1" ref="X69" ca="1">IFERROR(INDEX($E56:$AH56, MAX(1,COLUMN(X69) - MATCH("Yes",$E67:$AH67,0))), 0)</f>
        <v>0</v>
      </c>
      <c r="Y69" s="60" cm="1">
        <f t="array" aca="1" ref="Y69" ca="1">IFERROR(INDEX($E56:$AH56, MAX(1,COLUMN(Y69) - MATCH("Yes",$E67:$AH67,0))), 0)</f>
        <v>0</v>
      </c>
      <c r="Z69" s="60" cm="1">
        <f t="array" aca="1" ref="Z69" ca="1">IFERROR(INDEX($E56:$AH56, MAX(1,COLUMN(Z69) - MATCH("Yes",$E67:$AH67,0))), 0)</f>
        <v>0</v>
      </c>
      <c r="AA69" s="60" cm="1">
        <f t="array" aca="1" ref="AA69" ca="1">IFERROR(INDEX($E56:$AH56, MAX(1,COLUMN(AA69) - MATCH("Yes",$E67:$AH67,0))), 0)</f>
        <v>0</v>
      </c>
      <c r="AB69" s="60" cm="1">
        <f t="array" aca="1" ref="AB69" ca="1">IFERROR(INDEX($E56:$AH56, MAX(1,COLUMN(AB69) - MATCH("Yes",$E67:$AH67,0))), 0)</f>
        <v>0</v>
      </c>
      <c r="AC69" s="60" cm="1">
        <f t="array" aca="1" ref="AC69" ca="1">IFERROR(INDEX($E56:$AH56, MAX(1,COLUMN(AC69) - MATCH("Yes",$E67:$AH67,0))), 0)</f>
        <v>0</v>
      </c>
      <c r="AD69" s="60" cm="1">
        <f t="array" aca="1" ref="AD69" ca="1">IFERROR(INDEX($E56:$AH56, MAX(1,COLUMN(AD69) - MATCH("Yes",$E67:$AH67,0))), 0)</f>
        <v>0</v>
      </c>
      <c r="AE69" s="60" cm="1">
        <f t="array" aca="1" ref="AE69" ca="1">IFERROR(INDEX($E56:$AH56, MAX(1,COLUMN(AE69) - MATCH("Yes",$E67:$AH67,0))), 0)</f>
        <v>0</v>
      </c>
      <c r="AF69" s="60" cm="1">
        <f t="array" aca="1" ref="AF69" ca="1">IFERROR(INDEX($E56:$AH56, MAX(1,COLUMN(AF69) - MATCH("Yes",$E67:$AH67,0))), 0)</f>
        <v>0</v>
      </c>
      <c r="AG69" s="60" cm="1">
        <f t="array" aca="1" ref="AG69" ca="1">IFERROR(INDEX($E56:$AH56, MAX(1,COLUMN(AG69) - MATCH("Yes",$E67:$AH67,0))), 0)</f>
        <v>0</v>
      </c>
      <c r="AH69" s="60" cm="1">
        <f t="array" aca="1" ref="AH69" ca="1">IFERROR(INDEX($E56:$AH56, MAX(1,COLUMN(AH69) - MATCH("Yes",$E67:$AH67,0))), 0)</f>
        <v>0</v>
      </c>
    </row>
    <row r="70" spans="1:34" ht="14.4" customHeight="1" x14ac:dyDescent="0.3">
      <c r="A70" s="241"/>
      <c r="B70" s="45">
        <f t="shared" ref="B70:B71" ca="1" si="21">E70+NPV(HLOOKUP($C$3,$C$7:$E$9,2,FALSE),F70:AH70)</f>
        <v>0</v>
      </c>
      <c r="C70" s="45">
        <f t="shared" ref="C70:C71" ca="1" si="22">SUM(E70:AH70)</f>
        <v>0</v>
      </c>
      <c r="D70" t="s">
        <v>97</v>
      </c>
      <c r="E70" s="60">
        <f t="shared" ref="E70:AH70" ca="1" si="23">IF(SUM(E66:AH66)=0, E57, PRODUCT(E57*E66))</f>
        <v>0</v>
      </c>
      <c r="F70" s="60">
        <f t="shared" ca="1" si="23"/>
        <v>0</v>
      </c>
      <c r="G70" s="54">
        <f t="shared" ca="1" si="23"/>
        <v>0</v>
      </c>
      <c r="H70" s="55">
        <f t="shared" ca="1" si="23"/>
        <v>0</v>
      </c>
      <c r="I70" s="55">
        <f t="shared" ca="1" si="23"/>
        <v>0</v>
      </c>
      <c r="J70" s="55">
        <f t="shared" ca="1" si="23"/>
        <v>0</v>
      </c>
      <c r="K70" s="56">
        <f t="shared" ca="1" si="23"/>
        <v>0</v>
      </c>
      <c r="L70" s="60">
        <f t="shared" ca="1" si="23"/>
        <v>0</v>
      </c>
      <c r="M70" s="60">
        <f t="shared" ca="1" si="23"/>
        <v>0</v>
      </c>
      <c r="N70" s="60">
        <f t="shared" ca="1" si="23"/>
        <v>0</v>
      </c>
      <c r="O70" s="60">
        <f t="shared" ca="1" si="23"/>
        <v>0</v>
      </c>
      <c r="P70" s="60">
        <f t="shared" ca="1" si="23"/>
        <v>0</v>
      </c>
      <c r="Q70" s="60">
        <f t="shared" ca="1" si="23"/>
        <v>0</v>
      </c>
      <c r="R70" s="60">
        <f t="shared" ca="1" si="23"/>
        <v>0</v>
      </c>
      <c r="S70" s="60">
        <f t="shared" ca="1" si="23"/>
        <v>0</v>
      </c>
      <c r="T70" s="60">
        <f t="shared" ca="1" si="23"/>
        <v>0</v>
      </c>
      <c r="U70" s="60">
        <f t="shared" ca="1" si="23"/>
        <v>0</v>
      </c>
      <c r="V70" s="60">
        <f t="shared" ca="1" si="23"/>
        <v>0</v>
      </c>
      <c r="W70" s="60">
        <f t="shared" ca="1" si="23"/>
        <v>0</v>
      </c>
      <c r="X70" s="60">
        <f t="shared" ca="1" si="23"/>
        <v>0</v>
      </c>
      <c r="Y70" s="60">
        <f t="shared" ca="1" si="23"/>
        <v>0</v>
      </c>
      <c r="Z70" s="60">
        <f t="shared" ca="1" si="23"/>
        <v>0</v>
      </c>
      <c r="AA70" s="60">
        <f t="shared" ca="1" si="23"/>
        <v>0</v>
      </c>
      <c r="AB70" s="60">
        <f t="shared" ca="1" si="23"/>
        <v>0</v>
      </c>
      <c r="AC70" s="60">
        <f t="shared" ca="1" si="23"/>
        <v>0</v>
      </c>
      <c r="AD70" s="60">
        <f t="shared" ca="1" si="23"/>
        <v>0</v>
      </c>
      <c r="AE70" s="60">
        <f t="shared" ca="1" si="23"/>
        <v>0</v>
      </c>
      <c r="AF70" s="60">
        <f t="shared" ca="1" si="23"/>
        <v>0</v>
      </c>
      <c r="AG70" s="60">
        <f t="shared" ca="1" si="23"/>
        <v>0</v>
      </c>
      <c r="AH70" s="60">
        <f t="shared" ca="1" si="23"/>
        <v>0</v>
      </c>
    </row>
    <row r="71" spans="1:34" ht="14.4" customHeight="1" x14ac:dyDescent="0.3">
      <c r="A71" s="241"/>
      <c r="B71" s="45">
        <f t="shared" ca="1" si="21"/>
        <v>0</v>
      </c>
      <c r="C71" s="45">
        <f t="shared" ca="1" si="22"/>
        <v>0</v>
      </c>
      <c r="D71" t="s">
        <v>401</v>
      </c>
      <c r="E71" s="60">
        <f t="shared" ref="E71:AH71" ca="1" si="24">IF(SUM(E66:AH66)=0, E57, PRODUCT(E58*E66))</f>
        <v>0</v>
      </c>
      <c r="F71" s="60">
        <f t="shared" ca="1" si="24"/>
        <v>0</v>
      </c>
      <c r="G71" s="54">
        <f t="shared" ca="1" si="24"/>
        <v>0</v>
      </c>
      <c r="H71" s="55">
        <f t="shared" ca="1" si="24"/>
        <v>0</v>
      </c>
      <c r="I71" s="55">
        <f t="shared" ca="1" si="24"/>
        <v>0</v>
      </c>
      <c r="J71" s="55">
        <f t="shared" ca="1" si="24"/>
        <v>0</v>
      </c>
      <c r="K71" s="56">
        <f t="shared" ca="1" si="24"/>
        <v>0</v>
      </c>
      <c r="L71" s="60">
        <f t="shared" ca="1" si="24"/>
        <v>0</v>
      </c>
      <c r="M71" s="60">
        <f t="shared" ca="1" si="24"/>
        <v>0</v>
      </c>
      <c r="N71" s="60">
        <f t="shared" ca="1" si="24"/>
        <v>0</v>
      </c>
      <c r="O71" s="60">
        <f t="shared" ca="1" si="24"/>
        <v>0</v>
      </c>
      <c r="P71" s="60">
        <f t="shared" ca="1" si="24"/>
        <v>0</v>
      </c>
      <c r="Q71" s="60">
        <f t="shared" ca="1" si="24"/>
        <v>0</v>
      </c>
      <c r="R71" s="60">
        <f t="shared" ca="1" si="24"/>
        <v>0</v>
      </c>
      <c r="S71" s="60">
        <f t="shared" ca="1" si="24"/>
        <v>0</v>
      </c>
      <c r="T71" s="60">
        <f t="shared" ca="1" si="24"/>
        <v>0</v>
      </c>
      <c r="U71" s="60">
        <f t="shared" ca="1" si="24"/>
        <v>0</v>
      </c>
      <c r="V71" s="60">
        <f t="shared" ca="1" si="24"/>
        <v>0</v>
      </c>
      <c r="W71" s="60">
        <f t="shared" ca="1" si="24"/>
        <v>0</v>
      </c>
      <c r="X71" s="60">
        <f t="shared" ca="1" si="24"/>
        <v>0</v>
      </c>
      <c r="Y71" s="60">
        <f t="shared" ca="1" si="24"/>
        <v>0</v>
      </c>
      <c r="Z71" s="60">
        <f t="shared" ca="1" si="24"/>
        <v>0</v>
      </c>
      <c r="AA71" s="60">
        <f t="shared" ca="1" si="24"/>
        <v>0</v>
      </c>
      <c r="AB71" s="60">
        <f t="shared" ca="1" si="24"/>
        <v>0</v>
      </c>
      <c r="AC71" s="60">
        <f t="shared" ca="1" si="24"/>
        <v>0</v>
      </c>
      <c r="AD71" s="60">
        <f t="shared" ca="1" si="24"/>
        <v>0</v>
      </c>
      <c r="AE71" s="60">
        <f t="shared" ca="1" si="24"/>
        <v>0</v>
      </c>
      <c r="AF71" s="60">
        <f t="shared" ca="1" si="24"/>
        <v>0</v>
      </c>
      <c r="AG71" s="60">
        <f t="shared" ca="1" si="24"/>
        <v>0</v>
      </c>
      <c r="AH71" s="60">
        <f t="shared" ca="1" si="24"/>
        <v>0</v>
      </c>
    </row>
    <row r="72" spans="1:34" ht="14.4" customHeight="1" x14ac:dyDescent="0.3">
      <c r="A72" s="241"/>
      <c r="B72" s="45">
        <f ca="1">E72+NPV(HLOOKUP($C$3,$C$7:$E$9,2,FALSE),F72:AH72)</f>
        <v>0</v>
      </c>
      <c r="C72" s="45">
        <f ca="1">SUM(E72:AH72)</f>
        <v>0</v>
      </c>
      <c r="D72" t="s">
        <v>402</v>
      </c>
      <c r="E72" s="45">
        <f t="shared" ref="E72:AH72" ca="1" si="25">E71-SUM(E69:E70)</f>
        <v>0</v>
      </c>
      <c r="F72" s="45">
        <f t="shared" ca="1" si="25"/>
        <v>0</v>
      </c>
      <c r="G72" s="54">
        <f t="shared" ca="1" si="25"/>
        <v>0</v>
      </c>
      <c r="H72" s="55">
        <f t="shared" ca="1" si="25"/>
        <v>0</v>
      </c>
      <c r="I72" s="55">
        <f t="shared" ca="1" si="25"/>
        <v>0</v>
      </c>
      <c r="J72" s="55">
        <f t="shared" ca="1" si="25"/>
        <v>0</v>
      </c>
      <c r="K72" s="56">
        <f t="shared" ca="1" si="25"/>
        <v>0</v>
      </c>
      <c r="L72" s="45">
        <f t="shared" ca="1" si="25"/>
        <v>0</v>
      </c>
      <c r="M72" s="60">
        <f t="shared" ca="1" si="25"/>
        <v>0</v>
      </c>
      <c r="N72" s="60">
        <f t="shared" ca="1" si="25"/>
        <v>0</v>
      </c>
      <c r="O72" s="60">
        <f t="shared" ca="1" si="25"/>
        <v>0</v>
      </c>
      <c r="P72" s="60">
        <f t="shared" ca="1" si="25"/>
        <v>0</v>
      </c>
      <c r="Q72" s="60">
        <f t="shared" ca="1" si="25"/>
        <v>0</v>
      </c>
      <c r="R72" s="60">
        <f t="shared" ca="1" si="25"/>
        <v>0</v>
      </c>
      <c r="S72" s="60">
        <f t="shared" ca="1" si="25"/>
        <v>0</v>
      </c>
      <c r="T72" s="60">
        <f t="shared" ca="1" si="25"/>
        <v>0</v>
      </c>
      <c r="U72" s="60">
        <f t="shared" ca="1" si="25"/>
        <v>0</v>
      </c>
      <c r="V72" s="60">
        <f t="shared" ca="1" si="25"/>
        <v>0</v>
      </c>
      <c r="W72" s="60">
        <f t="shared" ca="1" si="25"/>
        <v>0</v>
      </c>
      <c r="X72" s="60">
        <f t="shared" ca="1" si="25"/>
        <v>0</v>
      </c>
      <c r="Y72" s="60">
        <f t="shared" ca="1" si="25"/>
        <v>0</v>
      </c>
      <c r="Z72" s="60">
        <f t="shared" ca="1" si="25"/>
        <v>0</v>
      </c>
      <c r="AA72" s="60">
        <f t="shared" ca="1" si="25"/>
        <v>0</v>
      </c>
      <c r="AB72" s="60">
        <f t="shared" ca="1" si="25"/>
        <v>0</v>
      </c>
      <c r="AC72" s="60">
        <f t="shared" ca="1" si="25"/>
        <v>0</v>
      </c>
      <c r="AD72" s="60">
        <f t="shared" ca="1" si="25"/>
        <v>0</v>
      </c>
      <c r="AE72" s="60">
        <f t="shared" ca="1" si="25"/>
        <v>0</v>
      </c>
      <c r="AF72" s="60">
        <f t="shared" ca="1" si="25"/>
        <v>0</v>
      </c>
      <c r="AG72" s="60">
        <f t="shared" ca="1" si="25"/>
        <v>0</v>
      </c>
      <c r="AH72" s="60">
        <f t="shared" ca="1" si="25"/>
        <v>0</v>
      </c>
    </row>
    <row r="73" spans="1:34" ht="14.4" customHeight="1" thickBot="1" x14ac:dyDescent="0.35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210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42" t="s">
        <v>403</v>
      </c>
      <c r="B75" s="41" t="s">
        <v>220</v>
      </c>
      <c r="C75" s="41" t="s">
        <v>203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29">
        <f ca="1">E76+NPV(HLOOKUP($C$3,$C$7:$E$9,2,FALSE),F76:AH76)</f>
        <v>0</v>
      </c>
      <c r="C76" s="229">
        <f ca="1">SUM(E76:AH76)</f>
        <v>0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0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 ca="1">HLOOKUP($C$4,$C$7:$E$9,3,FALSE)*'2.3.1 Cost_Sum'!M83</f>
        <v>0</v>
      </c>
      <c r="M76" s="60">
        <f ca="1">HLOOKUP($C$4,$C$7:$E$9,3,FALSE)*'2.3.1 Cost_Sum'!N83</f>
        <v>0</v>
      </c>
      <c r="N76" s="60">
        <f ca="1">HLOOKUP($C$4,$C$7:$E$9,3,FALSE)*'2.3.1 Cost_Sum'!O83</f>
        <v>0</v>
      </c>
      <c r="O76" s="60">
        <f ca="1">HLOOKUP($C$4,$C$7:$E$9,3,FALSE)*'2.3.1 Cost_Sum'!P83</f>
        <v>0</v>
      </c>
      <c r="P76" s="60">
        <f ca="1">HLOOKUP($C$4,$C$7:$E$9,3,FALSE)*'2.3.1 Cost_Sum'!Q83</f>
        <v>0</v>
      </c>
      <c r="Q76" s="60">
        <f ca="1">HLOOKUP($C$4,$C$7:$E$9,3,FALSE)*'2.3.1 Cost_Sum'!R83</f>
        <v>0</v>
      </c>
      <c r="R76" s="60">
        <f ca="1">HLOOKUP($C$4,$C$7:$E$9,3,FALSE)*'2.3.1 Cost_Sum'!S83</f>
        <v>0</v>
      </c>
      <c r="S76" s="60">
        <f ca="1">HLOOKUP($C$4,$C$7:$E$9,3,FALSE)*'2.3.1 Cost_Sum'!T83</f>
        <v>0</v>
      </c>
      <c r="T76" s="60">
        <f ca="1">HLOOKUP($C$4,$C$7:$E$9,3,FALSE)*'2.3.1 Cost_Sum'!U83</f>
        <v>0</v>
      </c>
      <c r="U76" s="60">
        <f ca="1">HLOOKUP($C$4,$C$7:$E$9,3,FALSE)*'2.3.1 Cost_Sum'!V83</f>
        <v>0</v>
      </c>
      <c r="V76" s="60">
        <f ca="1">HLOOKUP($C$4,$C$7:$E$9,3,FALSE)*'2.3.1 Cost_Sum'!W83</f>
        <v>0</v>
      </c>
      <c r="W76" s="60">
        <f ca="1">HLOOKUP($C$4,$C$7:$E$9,3,FALSE)*'2.3.1 Cost_Sum'!X83</f>
        <v>0</v>
      </c>
      <c r="X76" s="60">
        <f ca="1">HLOOKUP($C$4,$C$7:$E$9,3,FALSE)*'2.3.1 Cost_Sum'!Y83</f>
        <v>0</v>
      </c>
      <c r="Y76" s="60">
        <f ca="1">HLOOKUP($C$4,$C$7:$E$9,3,FALSE)*'2.3.1 Cost_Sum'!Z83</f>
        <v>0</v>
      </c>
      <c r="Z76" s="60">
        <f ca="1">HLOOKUP($C$4,$C$7:$E$9,3,FALSE)*'2.3.1 Cost_Sum'!AA83</f>
        <v>0</v>
      </c>
      <c r="AA76" s="60">
        <f ca="1">HLOOKUP($C$4,$C$7:$E$9,3,FALSE)*'2.3.1 Cost_Sum'!AB83</f>
        <v>0</v>
      </c>
      <c r="AB76" s="60">
        <f ca="1">HLOOKUP($C$4,$C$7:$E$9,3,FALSE)*'2.3.1 Cost_Sum'!AC83</f>
        <v>0</v>
      </c>
      <c r="AC76" s="60">
        <f ca="1">HLOOKUP($C$4,$C$7:$E$9,3,FALSE)*'2.3.1 Cost_Sum'!AD83</f>
        <v>0</v>
      </c>
      <c r="AD76" s="60">
        <f ca="1">HLOOKUP($C$4,$C$7:$E$9,3,FALSE)*'2.3.1 Cost_Sum'!AE83</f>
        <v>0</v>
      </c>
      <c r="AE76" s="60">
        <f ca="1">HLOOKUP($C$4,$C$7:$E$9,3,FALSE)*'2.3.1 Cost_Sum'!AF83</f>
        <v>0</v>
      </c>
      <c r="AF76" s="60">
        <f ca="1">HLOOKUP($C$4,$C$7:$E$9,3,FALSE)*'2.3.1 Cost_Sum'!AG83</f>
        <v>0</v>
      </c>
      <c r="AG76" s="60">
        <f ca="1">HLOOKUP($C$4,$C$7:$E$9,3,FALSE)*'2.3.1 Cost_Sum'!AH83</f>
        <v>0</v>
      </c>
      <c r="AH76" s="60">
        <f ca="1">HLOOKUP($C$4,$C$7:$E$9,3,FALSE)*'2.3.1 Cost_Sum'!AI83</f>
        <v>0</v>
      </c>
    </row>
    <row r="77" spans="1:34" ht="14.4" customHeight="1" x14ac:dyDescent="0.3">
      <c r="B77" s="229">
        <f t="shared" ref="B77:B78" si="26">E77+NPV(HLOOKUP($C$3,$C$7:$E$9,2,FALSE),F77:AH77)</f>
        <v>0</v>
      </c>
      <c r="C77" s="229">
        <f t="shared" ref="C77:C78" si="27">SUM(E77:AH77)</f>
        <v>0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</v>
      </c>
      <c r="I77" s="55">
        <f>HLOOKUP($C$4,$C$7:$E$9,3,FALSE)*'2.3.1 Cost_Sum'!J84</f>
        <v>0</v>
      </c>
      <c r="J77" s="55">
        <f>HLOOKUP($C$4,$C$7:$E$9,3,FALSE)*'2.3.1 Cost_Sum'!K84</f>
        <v>0</v>
      </c>
      <c r="K77" s="56">
        <f>HLOOKUP($C$4,$C$7:$E$9,3,FALSE)*'2.3.1 Cost_Sum'!L84</f>
        <v>0</v>
      </c>
      <c r="L77" s="60">
        <f>HLOOKUP($C$4,$C$7:$E$9,3,FALSE)*'2.3.1 Cost_Sum'!M84</f>
        <v>0</v>
      </c>
      <c r="M77" s="60">
        <f>HLOOKUP($C$4,$C$7:$E$9,3,FALSE)*'2.3.1 Cost_Sum'!N84</f>
        <v>0</v>
      </c>
      <c r="N77" s="60">
        <f>HLOOKUP($C$4,$C$7:$E$9,3,FALSE)*'2.3.1 Cost_Sum'!O84</f>
        <v>0</v>
      </c>
      <c r="O77" s="60">
        <f>HLOOKUP($C$4,$C$7:$E$9,3,FALSE)*'2.3.1 Cost_Sum'!P84</f>
        <v>0</v>
      </c>
      <c r="P77" s="60">
        <f>HLOOKUP($C$4,$C$7:$E$9,3,FALSE)*'2.3.1 Cost_Sum'!Q84</f>
        <v>0</v>
      </c>
      <c r="Q77" s="60">
        <f>HLOOKUP($C$4,$C$7:$E$9,3,FALSE)*'2.3.1 Cost_Sum'!R84</f>
        <v>0</v>
      </c>
      <c r="R77" s="60">
        <f>HLOOKUP($C$4,$C$7:$E$9,3,FALSE)*'2.3.1 Cost_Sum'!S84</f>
        <v>0</v>
      </c>
      <c r="S77" s="60">
        <f>HLOOKUP($C$4,$C$7:$E$9,3,FALSE)*'2.3.1 Cost_Sum'!T84</f>
        <v>0</v>
      </c>
      <c r="T77" s="60">
        <f>HLOOKUP($C$4,$C$7:$E$9,3,FALSE)*'2.3.1 Cost_Sum'!U84</f>
        <v>0</v>
      </c>
      <c r="U77" s="60">
        <f>HLOOKUP($C$4,$C$7:$E$9,3,FALSE)*'2.3.1 Cost_Sum'!V84</f>
        <v>0</v>
      </c>
      <c r="V77" s="60">
        <f>HLOOKUP($C$4,$C$7:$E$9,3,FALSE)*'2.3.1 Cost_Sum'!W84</f>
        <v>0</v>
      </c>
      <c r="W77" s="60">
        <f>HLOOKUP($C$4,$C$7:$E$9,3,FALSE)*'2.3.1 Cost_Sum'!X84</f>
        <v>0</v>
      </c>
      <c r="X77" s="60">
        <f>HLOOKUP($C$4,$C$7:$E$9,3,FALSE)*'2.3.1 Cost_Sum'!Y84</f>
        <v>0</v>
      </c>
      <c r="Y77" s="60">
        <f>HLOOKUP($C$4,$C$7:$E$9,3,FALSE)*'2.3.1 Cost_Sum'!Z84</f>
        <v>0</v>
      </c>
      <c r="Z77" s="60">
        <f>HLOOKUP($C$4,$C$7:$E$9,3,FALSE)*'2.3.1 Cost_Sum'!AA84</f>
        <v>0</v>
      </c>
      <c r="AA77" s="60">
        <f>HLOOKUP($C$4,$C$7:$E$9,3,FALSE)*'2.3.1 Cost_Sum'!AB84</f>
        <v>0</v>
      </c>
      <c r="AB77" s="60">
        <f>HLOOKUP($C$4,$C$7:$E$9,3,FALSE)*'2.3.1 Cost_Sum'!AC84</f>
        <v>0</v>
      </c>
      <c r="AC77" s="60">
        <f>HLOOKUP($C$4,$C$7:$E$9,3,FALSE)*'2.3.1 Cost_Sum'!AD84</f>
        <v>0</v>
      </c>
      <c r="AD77" s="60">
        <f>HLOOKUP($C$4,$C$7:$E$9,3,FALSE)*'2.3.1 Cost_Sum'!AE84</f>
        <v>0</v>
      </c>
      <c r="AE77" s="60">
        <f>HLOOKUP($C$4,$C$7:$E$9,3,FALSE)*'2.3.1 Cost_Sum'!AF84</f>
        <v>0</v>
      </c>
      <c r="AF77" s="60">
        <f>HLOOKUP($C$4,$C$7:$E$9,3,FALSE)*'2.3.1 Cost_Sum'!AG84</f>
        <v>0</v>
      </c>
      <c r="AG77" s="60">
        <f>HLOOKUP($C$4,$C$7:$E$9,3,FALSE)*'2.3.1 Cost_Sum'!AH84</f>
        <v>0</v>
      </c>
      <c r="AH77" s="60">
        <f>HLOOKUP($C$4,$C$7:$E$9,3,FALSE)*'2.3.1 Cost_Sum'!AI84</f>
        <v>0</v>
      </c>
    </row>
    <row r="78" spans="1:34" ht="14.4" customHeight="1" x14ac:dyDescent="0.3">
      <c r="B78" s="229">
        <f t="shared" si="26"/>
        <v>0</v>
      </c>
      <c r="C78" s="229">
        <f t="shared" si="27"/>
        <v>0</v>
      </c>
      <c r="D78" t="s">
        <v>401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</v>
      </c>
      <c r="I78" s="55">
        <f t="shared" si="28"/>
        <v>0</v>
      </c>
      <c r="J78" s="55">
        <f t="shared" si="28"/>
        <v>0</v>
      </c>
      <c r="K78" s="56">
        <f t="shared" si="28"/>
        <v>0</v>
      </c>
      <c r="L78" s="60">
        <f t="shared" si="28"/>
        <v>0</v>
      </c>
      <c r="M78" s="60">
        <f t="shared" si="28"/>
        <v>0</v>
      </c>
      <c r="N78" s="60">
        <f t="shared" si="28"/>
        <v>0</v>
      </c>
      <c r="O78" s="60">
        <f t="shared" si="28"/>
        <v>0</v>
      </c>
      <c r="P78" s="60">
        <f t="shared" si="28"/>
        <v>0</v>
      </c>
      <c r="Q78" s="60">
        <f t="shared" si="28"/>
        <v>0</v>
      </c>
      <c r="R78" s="60">
        <f t="shared" si="28"/>
        <v>0</v>
      </c>
      <c r="S78" s="60">
        <f t="shared" si="28"/>
        <v>0</v>
      </c>
      <c r="T78" s="60">
        <f t="shared" si="28"/>
        <v>0</v>
      </c>
      <c r="U78" s="60">
        <f t="shared" si="28"/>
        <v>0</v>
      </c>
      <c r="V78" s="60">
        <f t="shared" si="28"/>
        <v>0</v>
      </c>
      <c r="W78" s="60">
        <f t="shared" si="28"/>
        <v>0</v>
      </c>
      <c r="X78" s="60">
        <f t="shared" si="28"/>
        <v>0</v>
      </c>
      <c r="Y78" s="60">
        <f t="shared" si="28"/>
        <v>0</v>
      </c>
      <c r="Z78" s="60">
        <f t="shared" si="28"/>
        <v>0</v>
      </c>
      <c r="AA78" s="60">
        <f t="shared" si="28"/>
        <v>0</v>
      </c>
      <c r="AB78" s="60">
        <f t="shared" si="28"/>
        <v>0</v>
      </c>
      <c r="AC78" s="60">
        <f t="shared" si="28"/>
        <v>0</v>
      </c>
      <c r="AD78" s="60">
        <f t="shared" si="28"/>
        <v>0</v>
      </c>
      <c r="AE78" s="60">
        <f t="shared" si="28"/>
        <v>0</v>
      </c>
      <c r="AF78" s="60">
        <f t="shared" si="28"/>
        <v>0</v>
      </c>
      <c r="AG78" s="60">
        <f t="shared" si="28"/>
        <v>0</v>
      </c>
      <c r="AH78" s="60">
        <f t="shared" si="28"/>
        <v>0</v>
      </c>
    </row>
    <row r="79" spans="1:34" ht="14.4" customHeight="1" x14ac:dyDescent="0.3">
      <c r="B79" s="229">
        <f ca="1">E79+NPV(HLOOKUP($C$3,$C$7:$E$9,2,FALSE),F79:AH79)</f>
        <v>0</v>
      </c>
      <c r="C79" s="229">
        <f ca="1">SUM(E79:AH79)</f>
        <v>0</v>
      </c>
      <c r="D79" t="s">
        <v>402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0</v>
      </c>
      <c r="H79" s="55">
        <f t="shared" si="29"/>
        <v>0</v>
      </c>
      <c r="I79" s="55">
        <f t="shared" si="29"/>
        <v>0</v>
      </c>
      <c r="J79" s="55">
        <f t="shared" si="29"/>
        <v>0</v>
      </c>
      <c r="K79" s="56">
        <f t="shared" si="29"/>
        <v>0</v>
      </c>
      <c r="L79" s="60">
        <f t="shared" ca="1" si="29"/>
        <v>0</v>
      </c>
      <c r="M79" s="60">
        <f t="shared" ca="1" si="29"/>
        <v>0</v>
      </c>
      <c r="N79" s="60">
        <f t="shared" ca="1" si="29"/>
        <v>0</v>
      </c>
      <c r="O79" s="60">
        <f t="shared" ca="1" si="29"/>
        <v>0</v>
      </c>
      <c r="P79" s="60">
        <f t="shared" ca="1" si="29"/>
        <v>0</v>
      </c>
      <c r="Q79" s="60">
        <f t="shared" ca="1" si="29"/>
        <v>0</v>
      </c>
      <c r="R79" s="60">
        <f t="shared" ca="1" si="29"/>
        <v>0</v>
      </c>
      <c r="S79" s="60">
        <f t="shared" ca="1" si="29"/>
        <v>0</v>
      </c>
      <c r="T79" s="60">
        <f t="shared" ca="1" si="29"/>
        <v>0</v>
      </c>
      <c r="U79" s="60">
        <f t="shared" ca="1" si="29"/>
        <v>0</v>
      </c>
      <c r="V79" s="60">
        <f t="shared" ca="1" si="29"/>
        <v>0</v>
      </c>
      <c r="W79" s="60">
        <f t="shared" ca="1" si="29"/>
        <v>0</v>
      </c>
      <c r="X79" s="60">
        <f t="shared" ca="1" si="29"/>
        <v>0</v>
      </c>
      <c r="Y79" s="60">
        <f t="shared" ca="1" si="29"/>
        <v>0</v>
      </c>
      <c r="Z79" s="60">
        <f t="shared" ca="1" si="29"/>
        <v>0</v>
      </c>
      <c r="AA79" s="60">
        <f t="shared" ca="1" si="29"/>
        <v>0</v>
      </c>
      <c r="AB79" s="60">
        <f t="shared" ca="1" si="29"/>
        <v>0</v>
      </c>
      <c r="AC79" s="60">
        <f t="shared" ca="1" si="29"/>
        <v>0</v>
      </c>
      <c r="AD79" s="60">
        <f t="shared" ca="1" si="29"/>
        <v>0</v>
      </c>
      <c r="AE79" s="60">
        <f t="shared" ca="1" si="29"/>
        <v>0</v>
      </c>
      <c r="AF79" s="60">
        <f t="shared" ca="1" si="29"/>
        <v>0</v>
      </c>
      <c r="AG79" s="60">
        <f t="shared" ca="1" si="29"/>
        <v>0</v>
      </c>
      <c r="AH79" s="60">
        <f t="shared" ca="1" si="29"/>
        <v>0</v>
      </c>
    </row>
    <row r="80" spans="1:34" ht="14.4" customHeight="1" x14ac:dyDescent="0.3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29"/>
      <c r="C82" s="229"/>
      <c r="D82" t="s">
        <v>204</v>
      </c>
      <c r="E82" s="53" cm="1">
        <f t="array" ref="E82:AH82">TRANSPOSE(Option_4_SR_Base)*HLOOKUP($C$5,$C$7:$E$10,4,FALSE)</f>
        <v>0</v>
      </c>
      <c r="F82" s="53">
        <v>0</v>
      </c>
      <c r="G82" s="54">
        <v>0</v>
      </c>
      <c r="H82" s="55">
        <v>0</v>
      </c>
      <c r="I82" s="55">
        <v>0</v>
      </c>
      <c r="J82" s="55">
        <v>0</v>
      </c>
      <c r="K82" s="56">
        <v>0</v>
      </c>
      <c r="L82" s="60">
        <v>0</v>
      </c>
      <c r="M82" s="60">
        <v>0</v>
      </c>
      <c r="N82" s="60">
        <v>0</v>
      </c>
      <c r="O82" s="60">
        <v>0</v>
      </c>
      <c r="P82" s="60">
        <v>0</v>
      </c>
      <c r="Q82" s="60">
        <v>0</v>
      </c>
      <c r="R82" s="60">
        <v>0</v>
      </c>
      <c r="S82" s="60">
        <v>0</v>
      </c>
      <c r="T82" s="60">
        <v>0</v>
      </c>
      <c r="U82" s="60">
        <v>0</v>
      </c>
      <c r="V82" s="60">
        <v>0</v>
      </c>
      <c r="W82" s="60">
        <v>0</v>
      </c>
      <c r="X82" s="60">
        <v>0</v>
      </c>
      <c r="Y82" s="60">
        <v>0</v>
      </c>
      <c r="Z82" s="60">
        <v>0</v>
      </c>
      <c r="AA82" s="60">
        <v>0</v>
      </c>
      <c r="AB82" s="60">
        <v>0</v>
      </c>
      <c r="AC82" s="60">
        <v>0</v>
      </c>
      <c r="AD82" s="60">
        <v>0</v>
      </c>
      <c r="AE82" s="60">
        <v>0</v>
      </c>
      <c r="AF82" s="60">
        <v>0</v>
      </c>
      <c r="AG82" s="60">
        <v>0</v>
      </c>
      <c r="AH82" s="60">
        <v>0</v>
      </c>
    </row>
    <row r="83" spans="1:34" ht="14.4" customHeight="1" x14ac:dyDescent="0.3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29"/>
      <c r="C84" s="229"/>
      <c r="D84" t="s">
        <v>404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0</v>
      </c>
      <c r="H84" s="230">
        <f>IF(SUM($E76:H76)&lt;=0,0,-PMT($C$8,VLOOKUP($B74,$B$11:$C$16,2,FALSE),$B76))</f>
        <v>0</v>
      </c>
      <c r="I84" s="230">
        <f>IF(SUM($E76:I76)&lt;=0,0,-PMT($C$8,VLOOKUP($B74,$B$11:$C$16,2,FALSE),$B76))</f>
        <v>0</v>
      </c>
      <c r="J84" s="230">
        <f>IF(SUM($E76:J76)&lt;=0,0,-PMT($C$8,VLOOKUP($B74,$B$11:$C$16,2,FALSE),$B76))</f>
        <v>0</v>
      </c>
      <c r="K84" s="56">
        <f>IF(SUM($E76:K76)&lt;=0,0,-PMT($C$8,VLOOKUP($B74,$B$11:$C$16,2,FALSE),$B76))</f>
        <v>0</v>
      </c>
      <c r="L84" s="60">
        <f ca="1">IF(SUM($E76:L76)&lt;=0,0,-PMT($C$8,VLOOKUP($B74,$B$11:$C$16,2,FALSE),$B76))</f>
        <v>0</v>
      </c>
      <c r="M84" s="60">
        <f ca="1">IF(SUM($E76:M76)&lt;=0,0,-PMT($C$8,VLOOKUP($B74,$B$11:$C$16,2,FALSE),$B76))</f>
        <v>0</v>
      </c>
      <c r="N84" s="60">
        <f ca="1">IF(SUM($E76:N76)&lt;=0,0,-PMT($C$8,VLOOKUP($B74,$B$11:$C$16,2,FALSE),$B76))</f>
        <v>0</v>
      </c>
      <c r="O84" s="60">
        <f ca="1">IF(SUM($E76:O76)&lt;=0,0,-PMT($C$8,VLOOKUP($B74,$B$11:$C$16,2,FALSE),$B76))</f>
        <v>0</v>
      </c>
      <c r="P84" s="60">
        <f ca="1">IF(SUM($E76:P76)&lt;=0,0,-PMT($C$8,VLOOKUP($B74,$B$11:$C$16,2,FALSE),$B76))</f>
        <v>0</v>
      </c>
      <c r="Q84" s="60">
        <f ca="1">IF(SUM($E76:Q76)&lt;=0,0,-PMT($C$8,VLOOKUP($B74,$B$11:$C$16,2,FALSE),$B76))</f>
        <v>0</v>
      </c>
      <c r="R84" s="60">
        <f ca="1">IF(SUM($E76:R76)&lt;=0,0,-PMT($C$8,VLOOKUP($B74,$B$11:$C$16,2,FALSE),$B76))</f>
        <v>0</v>
      </c>
      <c r="S84" s="60">
        <f ca="1">IF(SUM($E76:S76)&lt;=0,0,-PMT($C$8,VLOOKUP($B74,$B$11:$C$16,2,FALSE),$B76))</f>
        <v>0</v>
      </c>
      <c r="T84" s="60">
        <f ca="1">IF(SUM($E76:T76)&lt;=0,0,-PMT($C$8,VLOOKUP($B74,$B$11:$C$16,2,FALSE),$B76))</f>
        <v>0</v>
      </c>
      <c r="U84" s="60">
        <f ca="1">IF(SUM($E76:U76)&lt;=0,0,-PMT($C$8,VLOOKUP($B74,$B$11:$C$16,2,FALSE),$B76))</f>
        <v>0</v>
      </c>
      <c r="V84" s="60">
        <f ca="1">IF(SUM($E76:V76)&lt;=0,0,-PMT($C$8,VLOOKUP($B74,$B$11:$C$16,2,FALSE),$B76))</f>
        <v>0</v>
      </c>
      <c r="W84" s="60">
        <f ca="1">IF(SUM($E76:W76)&lt;=0,0,-PMT($C$8,VLOOKUP($B74,$B$11:$C$16,2,FALSE),$B76))</f>
        <v>0</v>
      </c>
      <c r="X84" s="60">
        <f ca="1">IF(SUM($E76:X76)&lt;=0,0,-PMT($C$8,VLOOKUP($B74,$B$11:$C$16,2,FALSE),$B76))</f>
        <v>0</v>
      </c>
      <c r="Y84" s="60">
        <f ca="1">IF(SUM($E76:Y76)&lt;=0,0,-PMT($C$8,VLOOKUP($B74,$B$11:$C$16,2,FALSE),$B76))</f>
        <v>0</v>
      </c>
      <c r="Z84" s="60">
        <f ca="1">IF(SUM($E76:Z76)&lt;=0,0,-PMT($C$8,VLOOKUP($B74,$B$11:$C$16,2,FALSE),$B76))</f>
        <v>0</v>
      </c>
      <c r="AA84" s="60">
        <f ca="1">IF(SUM($E76:AA76)&lt;=0,0,-PMT($C$8,VLOOKUP($B74,$B$11:$C$16,2,FALSE),$B76))</f>
        <v>0</v>
      </c>
      <c r="AB84" s="60">
        <f ca="1">IF(SUM($E76:AB76)&lt;=0,0,-PMT($C$8,VLOOKUP($B74,$B$11:$C$16,2,FALSE),$B76))</f>
        <v>0</v>
      </c>
      <c r="AC84" s="60">
        <f ca="1">IF(SUM($E76:AC76)&lt;=0,0,-PMT($C$8,VLOOKUP($B74,$B$11:$C$16,2,FALSE),$B76))</f>
        <v>0</v>
      </c>
      <c r="AD84" s="60">
        <f ca="1">IF(SUM($E76:AD76)&lt;=0,0,-PMT($C$8,VLOOKUP($B74,$B$11:$C$16,2,FALSE),$B76))</f>
        <v>0</v>
      </c>
      <c r="AE84" s="60">
        <f ca="1">IF(SUM($E76:AE76)&lt;=0,0,-PMT($C$8,VLOOKUP($B74,$B$11:$C$16,2,FALSE),$B76))</f>
        <v>0</v>
      </c>
      <c r="AF84" s="60">
        <f ca="1">IF(SUM($E76:AF76)&lt;=0,0,-PMT($C$8,VLOOKUP($B74,$B$11:$C$16,2,FALSE),$B76))</f>
        <v>0</v>
      </c>
      <c r="AG84" s="60">
        <f ca="1">IF(SUM($E76:AG76)&lt;=0,0,-PMT($C$8,VLOOKUP($B74,$B$11:$C$16,2,FALSE),$B76))</f>
        <v>0</v>
      </c>
      <c r="AH84" s="60">
        <f ca="1">IF(SUM($E76:AH76)&lt;=0,0,-PMT($C$8,VLOOKUP($B74,$B$11:$C$16,2,FALSE),$B76))</f>
        <v>0</v>
      </c>
    </row>
    <row r="85" spans="1:34" ht="14.4" customHeight="1" x14ac:dyDescent="0.3">
      <c r="B85" s="229"/>
      <c r="C85" s="229"/>
      <c r="D85" t="s">
        <v>405</v>
      </c>
      <c r="E85" s="60">
        <f t="shared" ref="E85:AH85" si="30">E84+E77</f>
        <v>0</v>
      </c>
      <c r="F85" s="60">
        <f t="shared" si="30"/>
        <v>0</v>
      </c>
      <c r="G85" s="54">
        <f t="shared" si="30"/>
        <v>0</v>
      </c>
      <c r="H85" s="230">
        <f t="shared" si="30"/>
        <v>0</v>
      </c>
      <c r="I85" s="230">
        <f t="shared" si="30"/>
        <v>0</v>
      </c>
      <c r="J85" s="230">
        <f t="shared" si="30"/>
        <v>0</v>
      </c>
      <c r="K85" s="56">
        <f t="shared" si="30"/>
        <v>0</v>
      </c>
      <c r="L85" s="60">
        <f t="shared" ca="1" si="30"/>
        <v>0</v>
      </c>
      <c r="M85" s="60">
        <f t="shared" ca="1" si="30"/>
        <v>0</v>
      </c>
      <c r="N85" s="60">
        <f t="shared" ca="1" si="30"/>
        <v>0</v>
      </c>
      <c r="O85" s="60">
        <f t="shared" ca="1" si="30"/>
        <v>0</v>
      </c>
      <c r="P85" s="60">
        <f t="shared" ca="1" si="30"/>
        <v>0</v>
      </c>
      <c r="Q85" s="60">
        <f t="shared" ca="1" si="30"/>
        <v>0</v>
      </c>
      <c r="R85" s="60">
        <f t="shared" ca="1" si="30"/>
        <v>0</v>
      </c>
      <c r="S85" s="60">
        <f t="shared" ca="1" si="30"/>
        <v>0</v>
      </c>
      <c r="T85" s="60">
        <f t="shared" ca="1" si="30"/>
        <v>0</v>
      </c>
      <c r="U85" s="60">
        <f t="shared" ca="1" si="30"/>
        <v>0</v>
      </c>
      <c r="V85" s="60">
        <f t="shared" ca="1" si="30"/>
        <v>0</v>
      </c>
      <c r="W85" s="60">
        <f t="shared" ca="1" si="30"/>
        <v>0</v>
      </c>
      <c r="X85" s="60">
        <f t="shared" ca="1" si="30"/>
        <v>0</v>
      </c>
      <c r="Y85" s="60">
        <f t="shared" ca="1" si="30"/>
        <v>0</v>
      </c>
      <c r="Z85" s="60">
        <f t="shared" ca="1" si="30"/>
        <v>0</v>
      </c>
      <c r="AA85" s="60">
        <f t="shared" ca="1" si="30"/>
        <v>0</v>
      </c>
      <c r="AB85" s="60">
        <f t="shared" ca="1" si="30"/>
        <v>0</v>
      </c>
      <c r="AC85" s="60">
        <f t="shared" ca="1" si="30"/>
        <v>0</v>
      </c>
      <c r="AD85" s="60">
        <f t="shared" ca="1" si="30"/>
        <v>0</v>
      </c>
      <c r="AE85" s="60">
        <f t="shared" ca="1" si="30"/>
        <v>0</v>
      </c>
      <c r="AF85" s="60">
        <f t="shared" ca="1" si="30"/>
        <v>0</v>
      </c>
      <c r="AG85" s="60">
        <f t="shared" ca="1" si="30"/>
        <v>0</v>
      </c>
      <c r="AH85" s="60">
        <f t="shared" ca="1" si="30"/>
        <v>0</v>
      </c>
    </row>
    <row r="86" spans="1:34" ht="14.4" customHeight="1" x14ac:dyDescent="0.3">
      <c r="B86" s="229"/>
      <c r="C86" s="229"/>
      <c r="D86" t="s">
        <v>406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0</v>
      </c>
      <c r="J86" s="230">
        <f t="shared" si="31"/>
        <v>0</v>
      </c>
      <c r="K86" s="56">
        <f t="shared" si="31"/>
        <v>0</v>
      </c>
      <c r="L86" s="60">
        <f t="shared" ca="1" si="31"/>
        <v>0</v>
      </c>
      <c r="M86" s="60">
        <f t="shared" ca="1" si="31"/>
        <v>0</v>
      </c>
      <c r="N86" s="60">
        <f t="shared" ca="1" si="31"/>
        <v>0</v>
      </c>
      <c r="O86" s="60">
        <f t="shared" ca="1" si="31"/>
        <v>0</v>
      </c>
      <c r="P86" s="60">
        <f t="shared" ca="1" si="31"/>
        <v>0</v>
      </c>
      <c r="Q86" s="60">
        <f t="shared" ca="1" si="31"/>
        <v>0</v>
      </c>
      <c r="R86" s="60">
        <f t="shared" ca="1" si="31"/>
        <v>0</v>
      </c>
      <c r="S86" s="60">
        <f t="shared" ca="1" si="31"/>
        <v>0</v>
      </c>
      <c r="T86" s="60">
        <f t="shared" ca="1" si="31"/>
        <v>0</v>
      </c>
      <c r="U86" s="60">
        <f t="shared" ca="1" si="31"/>
        <v>0</v>
      </c>
      <c r="V86" s="60">
        <f t="shared" ca="1" si="31"/>
        <v>0</v>
      </c>
      <c r="W86" s="60">
        <f t="shared" ca="1" si="31"/>
        <v>0</v>
      </c>
      <c r="X86" s="60">
        <f t="shared" ca="1" si="31"/>
        <v>0</v>
      </c>
      <c r="Y86" s="60">
        <f t="shared" ca="1" si="31"/>
        <v>0</v>
      </c>
      <c r="Z86" s="60">
        <f t="shared" ca="1" si="31"/>
        <v>0</v>
      </c>
      <c r="AA86" s="60">
        <f t="shared" ca="1" si="31"/>
        <v>0</v>
      </c>
      <c r="AB86" s="60">
        <f t="shared" ca="1" si="31"/>
        <v>0</v>
      </c>
      <c r="AC86" s="60">
        <f t="shared" ca="1" si="31"/>
        <v>0</v>
      </c>
      <c r="AD86" s="60">
        <f t="shared" ca="1" si="31"/>
        <v>0</v>
      </c>
      <c r="AE86" s="60">
        <f t="shared" ca="1" si="31"/>
        <v>0</v>
      </c>
      <c r="AF86" s="60">
        <f t="shared" ca="1" si="31"/>
        <v>0</v>
      </c>
      <c r="AG86" s="60">
        <f t="shared" ca="1" si="31"/>
        <v>0</v>
      </c>
      <c r="AH86" s="60">
        <f t="shared" ca="1" si="31"/>
        <v>0</v>
      </c>
    </row>
    <row r="87" spans="1:34" x14ac:dyDescent="0.3">
      <c r="B87" s="229"/>
      <c r="C87" s="229"/>
      <c r="D87" t="s">
        <v>227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 ca="1">IF(AND(L86=1,SUM($E86:L86)=1),"Yes","-")</f>
        <v>-</v>
      </c>
      <c r="M87" s="232" t="str">
        <f ca="1">IF(AND(M86=1,SUM($E86:M86)=1),"Yes","-")</f>
        <v>-</v>
      </c>
      <c r="N87" s="232" t="str">
        <f ca="1">IF(AND(N86=1,SUM($E86:N86)=1),"Yes","-")</f>
        <v>-</v>
      </c>
      <c r="O87" s="232" t="str">
        <f ca="1">IF(AND(O86=1,SUM($E86:O86)=1),"Yes","-")</f>
        <v>-</v>
      </c>
      <c r="P87" s="232" t="str">
        <f ca="1">IF(AND(P86=1,SUM($E86:P86)=1),"Yes","-")</f>
        <v>-</v>
      </c>
      <c r="Q87" s="232" t="str">
        <f ca="1">IF(AND(Q86=1,SUM($E86:Q86)=1),"Yes","-")</f>
        <v>-</v>
      </c>
      <c r="R87" s="232" t="str">
        <f ca="1">IF(AND(R86=1,SUM($E86:R86)=1),"Yes","-")</f>
        <v>-</v>
      </c>
      <c r="S87" s="232" t="str">
        <f ca="1">IF(AND(S86=1,SUM($E86:S86)=1),"Yes","-")</f>
        <v>-</v>
      </c>
      <c r="T87" s="232" t="str">
        <f ca="1">IF(AND(T86=1,SUM($E86:T86)=1),"Yes","-")</f>
        <v>-</v>
      </c>
      <c r="U87" s="232" t="str">
        <f ca="1">IF(AND(U86=1,SUM($E86:U86)=1),"Yes","-")</f>
        <v>-</v>
      </c>
      <c r="V87" s="232" t="str">
        <f ca="1">IF(AND(V86=1,SUM($E86:V86)=1),"Yes","-")</f>
        <v>-</v>
      </c>
      <c r="W87" s="232" t="str">
        <f ca="1">IF(AND(W86=1,SUM($E86:W86)=1),"Yes","-")</f>
        <v>-</v>
      </c>
      <c r="X87" s="232" t="str">
        <f ca="1">IF(AND(X86=1,SUM($E86:X86)=1),"Yes","-")</f>
        <v>-</v>
      </c>
      <c r="Y87" s="232" t="str">
        <f ca="1">IF(AND(Y86=1,SUM($E86:Y86)=1),"Yes","-")</f>
        <v>-</v>
      </c>
      <c r="Z87" s="232" t="str">
        <f ca="1">IF(AND(Z86=1,SUM($E86:Z86)=1),"Yes","-")</f>
        <v>-</v>
      </c>
      <c r="AA87" s="232" t="str">
        <f ca="1">IF(AND(AA86=1,SUM($E86:AA86)=1),"Yes","-")</f>
        <v>-</v>
      </c>
      <c r="AB87" s="232" t="str">
        <f ca="1">IF(AND(AB86=1,SUM($E86:AB86)=1),"Yes","-")</f>
        <v>-</v>
      </c>
      <c r="AC87" s="232" t="str">
        <f ca="1">IF(AND(AC86=1,SUM($E86:AC86)=1),"Yes","-")</f>
        <v>-</v>
      </c>
      <c r="AD87" s="232" t="str">
        <f ca="1">IF(AND(AD86=1,SUM($E86:AD86)=1),"Yes","-")</f>
        <v>-</v>
      </c>
      <c r="AE87" s="232" t="str">
        <f ca="1">IF(AND(AE86=1,SUM($E86:AE86)=1),"Yes","-")</f>
        <v>-</v>
      </c>
      <c r="AF87" s="232" t="str">
        <f ca="1">IF(AND(AF86=1,SUM($E86:AF86)=1),"Yes","-")</f>
        <v>-</v>
      </c>
      <c r="AG87" s="232" t="str">
        <f ca="1">IF(AND(AG86=1,SUM($E86:AG86)=1),"Yes","-")</f>
        <v>-</v>
      </c>
      <c r="AH87" s="232" t="str">
        <f ca="1">IF(AND(AH86=1,SUM($E86:AH86)=1),"Yes","-")</f>
        <v>-</v>
      </c>
    </row>
    <row r="88" spans="1:34" ht="14.4" customHeight="1" x14ac:dyDescent="0.3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41" t="s">
        <v>407</v>
      </c>
      <c r="B89" s="229">
        <f ca="1">E89+NPV(HLOOKUP($C$3,$C$7:$E$9,2,FALSE),F89:AH89)</f>
        <v>0</v>
      </c>
      <c r="C89" s="229">
        <f ca="1">SUM(E89:AH89)</f>
        <v>0</v>
      </c>
      <c r="D89" t="s">
        <v>93</v>
      </c>
      <c r="E89" s="60" cm="1">
        <f t="array" aca="1" ref="E89" ca="1">IFERROR(INDEX($E76:$AH76, MAX(1,COLUMN(E89) - MATCH("Yes",$E87:$AH87,0))), 0)</f>
        <v>0</v>
      </c>
      <c r="F89" s="60" cm="1">
        <f t="array" aca="1" ref="F89" ca="1">IFERROR(INDEX($E76:$AH76, MAX(1,COLUMN(F89) - MATCH("Yes",$E87:$AH87,0))), 0)</f>
        <v>0</v>
      </c>
      <c r="G89" s="54" cm="1">
        <f t="array" aca="1" ref="G89" ca="1">IFERROR(INDEX($E76:$AH76, MAX(1,COLUMN(G89) - MATCH("Yes",$E87:$AH87,0))), 0)</f>
        <v>0</v>
      </c>
      <c r="H89" s="230" cm="1">
        <f t="array" aca="1" ref="H89" ca="1">IFERROR(INDEX($E76:$AH76, MAX(1,COLUMN(H89) - MATCH("Yes",$E87:$AH87,0))), 0)</f>
        <v>0</v>
      </c>
      <c r="I89" s="230" cm="1">
        <f t="array" aca="1" ref="I89" ca="1">IFERROR(INDEX($E76:$AH76, MAX(1,COLUMN(I89) - MATCH("Yes",$E87:$AH87,0))), 0)</f>
        <v>0</v>
      </c>
      <c r="J89" s="230" cm="1">
        <f t="array" aca="1" ref="J89" ca="1">IFERROR(INDEX($E76:$AH76, MAX(1,COLUMN(J89) - MATCH("Yes",$E87:$AH87,0))), 0)</f>
        <v>0</v>
      </c>
      <c r="K89" s="56" cm="1">
        <f t="array" aca="1" ref="K89" ca="1">IFERROR(INDEX($E76:$AH76, MAX(1,COLUMN(K89) - MATCH("Yes",$E87:$AH87,0))), 0)</f>
        <v>0</v>
      </c>
      <c r="L89" s="60" cm="1">
        <f t="array" aca="1" ref="L89" ca="1">IFERROR(INDEX($E76:$AH76, MAX(1,COLUMN(L89) - MATCH("Yes",$E87:$AH87,0))), 0)</f>
        <v>0</v>
      </c>
      <c r="M89" s="60" cm="1">
        <f t="array" aca="1" ref="M89" ca="1">IFERROR(INDEX($E76:$AH76, MAX(1,COLUMN(M89) - MATCH("Yes",$E87:$AH87,0))), 0)</f>
        <v>0</v>
      </c>
      <c r="N89" s="60" cm="1">
        <f t="array" aca="1" ref="N89" ca="1">IFERROR(INDEX($E76:$AH76, MAX(1,COLUMN(N89) - MATCH("Yes",$E87:$AH87,0))), 0)</f>
        <v>0</v>
      </c>
      <c r="O89" s="60" cm="1">
        <f t="array" aca="1" ref="O89" ca="1">IFERROR(INDEX($E76:$AH76, MAX(1,COLUMN(O89) - MATCH("Yes",$E87:$AH87,0))), 0)</f>
        <v>0</v>
      </c>
      <c r="P89" s="60" cm="1">
        <f t="array" aca="1" ref="P89" ca="1">IFERROR(INDEX($E76:$AH76, MAX(1,COLUMN(P89) - MATCH("Yes",$E87:$AH87,0))), 0)</f>
        <v>0</v>
      </c>
      <c r="Q89" s="60" cm="1">
        <f t="array" aca="1" ref="Q89" ca="1">IFERROR(INDEX($E76:$AH76, MAX(1,COLUMN(Q89) - MATCH("Yes",$E87:$AH87,0))), 0)</f>
        <v>0</v>
      </c>
      <c r="R89" s="60" cm="1">
        <f t="array" aca="1" ref="R89" ca="1">IFERROR(INDEX($E76:$AH76, MAX(1,COLUMN(R89) - MATCH("Yes",$E87:$AH87,0))), 0)</f>
        <v>0</v>
      </c>
      <c r="S89" s="60" cm="1">
        <f t="array" aca="1" ref="S89" ca="1">IFERROR(INDEX($E76:$AH76, MAX(1,COLUMN(S89) - MATCH("Yes",$E87:$AH87,0))), 0)</f>
        <v>0</v>
      </c>
      <c r="T89" s="60" cm="1">
        <f t="array" aca="1" ref="T89" ca="1">IFERROR(INDEX($E76:$AH76, MAX(1,COLUMN(T89) - MATCH("Yes",$E87:$AH87,0))), 0)</f>
        <v>0</v>
      </c>
      <c r="U89" s="60" cm="1">
        <f t="array" aca="1" ref="U89" ca="1">IFERROR(INDEX($E76:$AH76, MAX(1,COLUMN(U89) - MATCH("Yes",$E87:$AH87,0))), 0)</f>
        <v>0</v>
      </c>
      <c r="V89" s="60" cm="1">
        <f t="array" aca="1" ref="V89" ca="1">IFERROR(INDEX($E76:$AH76, MAX(1,COLUMN(V89) - MATCH("Yes",$E87:$AH87,0))), 0)</f>
        <v>0</v>
      </c>
      <c r="W89" s="60" cm="1">
        <f t="array" aca="1" ref="W89" ca="1">IFERROR(INDEX($E76:$AH76, MAX(1,COLUMN(W89) - MATCH("Yes",$E87:$AH87,0))), 0)</f>
        <v>0</v>
      </c>
      <c r="X89" s="60" cm="1">
        <f t="array" aca="1" ref="X89" ca="1">IFERROR(INDEX($E76:$AH76, MAX(1,COLUMN(X89) - MATCH("Yes",$E87:$AH87,0))), 0)</f>
        <v>0</v>
      </c>
      <c r="Y89" s="60" cm="1">
        <f t="array" aca="1" ref="Y89" ca="1">IFERROR(INDEX($E76:$AH76, MAX(1,COLUMN(Y89) - MATCH("Yes",$E87:$AH87,0))), 0)</f>
        <v>0</v>
      </c>
      <c r="Z89" s="60" cm="1">
        <f t="array" aca="1" ref="Z89" ca="1">IFERROR(INDEX($E76:$AH76, MAX(1,COLUMN(Z89) - MATCH("Yes",$E87:$AH87,0))), 0)</f>
        <v>0</v>
      </c>
      <c r="AA89" s="60" cm="1">
        <f t="array" aca="1" ref="AA89" ca="1">IFERROR(INDEX($E76:$AH76, MAX(1,COLUMN(AA89) - MATCH("Yes",$E87:$AH87,0))), 0)</f>
        <v>0</v>
      </c>
      <c r="AB89" s="60" cm="1">
        <f t="array" aca="1" ref="AB89" ca="1">IFERROR(INDEX($E76:$AH76, MAX(1,COLUMN(AB89) - MATCH("Yes",$E87:$AH87,0))), 0)</f>
        <v>0</v>
      </c>
      <c r="AC89" s="60" cm="1">
        <f t="array" aca="1" ref="AC89" ca="1">IFERROR(INDEX($E76:$AH76, MAX(1,COLUMN(AC89) - MATCH("Yes",$E87:$AH87,0))), 0)</f>
        <v>0</v>
      </c>
      <c r="AD89" s="60" cm="1">
        <f t="array" aca="1" ref="AD89" ca="1">IFERROR(INDEX($E76:$AH76, MAX(1,COLUMN(AD89) - MATCH("Yes",$E87:$AH87,0))), 0)</f>
        <v>0</v>
      </c>
      <c r="AE89" s="60" cm="1">
        <f t="array" aca="1" ref="AE89" ca="1">IFERROR(INDEX($E76:$AH76, MAX(1,COLUMN(AE89) - MATCH("Yes",$E87:$AH87,0))), 0)</f>
        <v>0</v>
      </c>
      <c r="AF89" s="60" cm="1">
        <f t="array" aca="1" ref="AF89" ca="1">IFERROR(INDEX($E76:$AH76, MAX(1,COLUMN(AF89) - MATCH("Yes",$E87:$AH87,0))), 0)</f>
        <v>0</v>
      </c>
      <c r="AG89" s="60" cm="1">
        <f t="array" aca="1" ref="AG89" ca="1">IFERROR(INDEX($E76:$AH76, MAX(1,COLUMN(AG89) - MATCH("Yes",$E87:$AH87,0))), 0)</f>
        <v>0</v>
      </c>
      <c r="AH89" s="60" cm="1">
        <f t="array" aca="1" ref="AH89" ca="1">IFERROR(INDEX($E76:$AH76, MAX(1,COLUMN(AH89) - MATCH("Yes",$E87:$AH87,0))), 0)</f>
        <v>0</v>
      </c>
    </row>
    <row r="90" spans="1:34" ht="14.4" customHeight="1" x14ac:dyDescent="0.3">
      <c r="A90" s="241"/>
      <c r="B90" s="229">
        <f t="shared" ref="B90:B91" ca="1" si="32">E90+NPV(HLOOKUP($C$3,$C$7:$E$9,2,FALSE),F90:AH90)</f>
        <v>0</v>
      </c>
      <c r="C90" s="229">
        <f t="shared" ref="C90:C91" ca="1" si="33">SUM(E90:AH90)</f>
        <v>0</v>
      </c>
      <c r="D90" t="s">
        <v>97</v>
      </c>
      <c r="E90" s="60">
        <f t="shared" ref="E90:AH90" ca="1" si="34">IF(SUM(E86:AH86)=0, E77, PRODUCT(E77*E86))</f>
        <v>0</v>
      </c>
      <c r="F90" s="60">
        <f t="shared" ca="1" si="34"/>
        <v>0</v>
      </c>
      <c r="G90" s="54">
        <f t="shared" ca="1" si="34"/>
        <v>0</v>
      </c>
      <c r="H90" s="230">
        <f t="shared" ca="1" si="34"/>
        <v>0</v>
      </c>
      <c r="I90" s="230">
        <f t="shared" ca="1" si="34"/>
        <v>0</v>
      </c>
      <c r="J90" s="230">
        <f t="shared" ca="1" si="34"/>
        <v>0</v>
      </c>
      <c r="K90" s="56">
        <f t="shared" ca="1" si="34"/>
        <v>0</v>
      </c>
      <c r="L90" s="60">
        <f ca="1">IF(SUM(L86:AO86)=0, L77, PRODUCT(L77*L86))</f>
        <v>0</v>
      </c>
      <c r="M90" s="60">
        <f t="shared" ca="1" si="34"/>
        <v>0</v>
      </c>
      <c r="N90" s="60">
        <f t="shared" ca="1" si="34"/>
        <v>0</v>
      </c>
      <c r="O90" s="60">
        <f t="shared" ca="1" si="34"/>
        <v>0</v>
      </c>
      <c r="P90" s="60">
        <f t="shared" ca="1" si="34"/>
        <v>0</v>
      </c>
      <c r="Q90" s="60">
        <f t="shared" ca="1" si="34"/>
        <v>0</v>
      </c>
      <c r="R90" s="60">
        <f t="shared" ca="1" si="34"/>
        <v>0</v>
      </c>
      <c r="S90" s="60">
        <f t="shared" ca="1" si="34"/>
        <v>0</v>
      </c>
      <c r="T90" s="60">
        <f t="shared" ca="1" si="34"/>
        <v>0</v>
      </c>
      <c r="U90" s="60">
        <f t="shared" ca="1" si="34"/>
        <v>0</v>
      </c>
      <c r="V90" s="60">
        <f t="shared" ca="1" si="34"/>
        <v>0</v>
      </c>
      <c r="W90" s="60">
        <f t="shared" ca="1" si="34"/>
        <v>0</v>
      </c>
      <c r="X90" s="60">
        <f t="shared" ca="1" si="34"/>
        <v>0</v>
      </c>
      <c r="Y90" s="60">
        <f t="shared" ca="1" si="34"/>
        <v>0</v>
      </c>
      <c r="Z90" s="60">
        <f t="shared" ca="1" si="34"/>
        <v>0</v>
      </c>
      <c r="AA90" s="60">
        <f t="shared" ca="1" si="34"/>
        <v>0</v>
      </c>
      <c r="AB90" s="60">
        <f t="shared" ca="1" si="34"/>
        <v>0</v>
      </c>
      <c r="AC90" s="60">
        <f t="shared" ca="1" si="34"/>
        <v>0</v>
      </c>
      <c r="AD90" s="60">
        <f t="shared" ca="1" si="34"/>
        <v>0</v>
      </c>
      <c r="AE90" s="60">
        <f t="shared" ca="1" si="34"/>
        <v>0</v>
      </c>
      <c r="AF90" s="60">
        <f t="shared" ca="1" si="34"/>
        <v>0</v>
      </c>
      <c r="AG90" s="60">
        <f t="shared" ca="1" si="34"/>
        <v>0</v>
      </c>
      <c r="AH90" s="60">
        <f t="shared" ca="1" si="34"/>
        <v>0</v>
      </c>
    </row>
    <row r="91" spans="1:34" ht="14.4" customHeight="1" x14ac:dyDescent="0.3">
      <c r="A91" s="241"/>
      <c r="B91" s="229">
        <f t="shared" ca="1" si="32"/>
        <v>0</v>
      </c>
      <c r="C91" s="229">
        <f t="shared" ca="1" si="33"/>
        <v>0</v>
      </c>
      <c r="D91" t="s">
        <v>401</v>
      </c>
      <c r="E91" s="60">
        <f t="shared" ref="E91:AH91" ca="1" si="35">IF(SUM(E86:AH86)=0, E77, PRODUCT(E78*E86))</f>
        <v>0</v>
      </c>
      <c r="F91" s="60">
        <f t="shared" ca="1" si="35"/>
        <v>0</v>
      </c>
      <c r="G91" s="54">
        <f t="shared" ca="1" si="35"/>
        <v>0</v>
      </c>
      <c r="H91" s="230">
        <f t="shared" ca="1" si="35"/>
        <v>0</v>
      </c>
      <c r="I91" s="230">
        <f t="shared" ca="1" si="35"/>
        <v>0</v>
      </c>
      <c r="J91" s="230">
        <f t="shared" ca="1" si="35"/>
        <v>0</v>
      </c>
      <c r="K91" s="56">
        <f t="shared" ca="1" si="35"/>
        <v>0</v>
      </c>
      <c r="L91" s="60">
        <f t="shared" ca="1" si="35"/>
        <v>0</v>
      </c>
      <c r="M91" s="60">
        <f t="shared" ca="1" si="35"/>
        <v>0</v>
      </c>
      <c r="N91" s="60">
        <f t="shared" ca="1" si="35"/>
        <v>0</v>
      </c>
      <c r="O91" s="60">
        <f t="shared" ca="1" si="35"/>
        <v>0</v>
      </c>
      <c r="P91" s="60">
        <f t="shared" ca="1" si="35"/>
        <v>0</v>
      </c>
      <c r="Q91" s="60">
        <f t="shared" ca="1" si="35"/>
        <v>0</v>
      </c>
      <c r="R91" s="60">
        <f t="shared" ca="1" si="35"/>
        <v>0</v>
      </c>
      <c r="S91" s="60">
        <f t="shared" ca="1" si="35"/>
        <v>0</v>
      </c>
      <c r="T91" s="60">
        <f t="shared" ca="1" si="35"/>
        <v>0</v>
      </c>
      <c r="U91" s="60">
        <f t="shared" ca="1" si="35"/>
        <v>0</v>
      </c>
      <c r="V91" s="60">
        <f t="shared" ca="1" si="35"/>
        <v>0</v>
      </c>
      <c r="W91" s="60">
        <f t="shared" ca="1" si="35"/>
        <v>0</v>
      </c>
      <c r="X91" s="60">
        <f t="shared" ca="1" si="35"/>
        <v>0</v>
      </c>
      <c r="Y91" s="60">
        <f t="shared" ca="1" si="35"/>
        <v>0</v>
      </c>
      <c r="Z91" s="60">
        <f t="shared" ca="1" si="35"/>
        <v>0</v>
      </c>
      <c r="AA91" s="60">
        <f t="shared" ca="1" si="35"/>
        <v>0</v>
      </c>
      <c r="AB91" s="60">
        <f t="shared" ca="1" si="35"/>
        <v>0</v>
      </c>
      <c r="AC91" s="60">
        <f t="shared" ca="1" si="35"/>
        <v>0</v>
      </c>
      <c r="AD91" s="60">
        <f t="shared" ca="1" si="35"/>
        <v>0</v>
      </c>
      <c r="AE91" s="60">
        <f t="shared" ca="1" si="35"/>
        <v>0</v>
      </c>
      <c r="AF91" s="60">
        <f t="shared" ca="1" si="35"/>
        <v>0</v>
      </c>
      <c r="AG91" s="60">
        <f t="shared" ca="1" si="35"/>
        <v>0</v>
      </c>
      <c r="AH91" s="60">
        <f t="shared" ca="1" si="35"/>
        <v>0</v>
      </c>
    </row>
    <row r="92" spans="1:34" ht="14.4" customHeight="1" x14ac:dyDescent="0.3">
      <c r="A92" s="241"/>
      <c r="B92" s="229">
        <f ca="1">E92+NPV(HLOOKUP($C$3,$C$7:$E$9,2,FALSE),F92:AH92)</f>
        <v>0</v>
      </c>
      <c r="C92" s="229">
        <f ca="1">SUM(E92:AH92)</f>
        <v>0</v>
      </c>
      <c r="D92" t="s">
        <v>402</v>
      </c>
      <c r="E92" s="45">
        <f t="shared" ref="E92:AH92" ca="1" si="36">E91-SUM(E89:E90)</f>
        <v>0</v>
      </c>
      <c r="F92" s="45">
        <f t="shared" ca="1" si="36"/>
        <v>0</v>
      </c>
      <c r="G92" s="54">
        <f t="shared" ca="1" si="36"/>
        <v>0</v>
      </c>
      <c r="H92" s="55">
        <f t="shared" ca="1" si="36"/>
        <v>0</v>
      </c>
      <c r="I92" s="55">
        <f t="shared" ca="1" si="36"/>
        <v>0</v>
      </c>
      <c r="J92" s="55">
        <f t="shared" ca="1" si="36"/>
        <v>0</v>
      </c>
      <c r="K92" s="56">
        <f t="shared" ca="1" si="36"/>
        <v>0</v>
      </c>
      <c r="L92" s="45">
        <f t="shared" ca="1" si="36"/>
        <v>0</v>
      </c>
      <c r="M92" s="60">
        <f t="shared" ca="1" si="36"/>
        <v>0</v>
      </c>
      <c r="N92" s="60">
        <f t="shared" ca="1" si="36"/>
        <v>0</v>
      </c>
      <c r="O92" s="60">
        <f t="shared" ca="1" si="36"/>
        <v>0</v>
      </c>
      <c r="P92" s="60">
        <f t="shared" ca="1" si="36"/>
        <v>0</v>
      </c>
      <c r="Q92" s="60">
        <f t="shared" ca="1" si="36"/>
        <v>0</v>
      </c>
      <c r="R92" s="60">
        <f t="shared" ca="1" si="36"/>
        <v>0</v>
      </c>
      <c r="S92" s="60">
        <f t="shared" ca="1" si="36"/>
        <v>0</v>
      </c>
      <c r="T92" s="60">
        <f t="shared" ca="1" si="36"/>
        <v>0</v>
      </c>
      <c r="U92" s="60">
        <f t="shared" ca="1" si="36"/>
        <v>0</v>
      </c>
      <c r="V92" s="60">
        <f t="shared" ca="1" si="36"/>
        <v>0</v>
      </c>
      <c r="W92" s="60">
        <f t="shared" ca="1" si="36"/>
        <v>0</v>
      </c>
      <c r="X92" s="60">
        <f t="shared" ca="1" si="36"/>
        <v>0</v>
      </c>
      <c r="Y92" s="60">
        <f t="shared" ca="1" si="36"/>
        <v>0</v>
      </c>
      <c r="Z92" s="60">
        <f t="shared" ca="1" si="36"/>
        <v>0</v>
      </c>
      <c r="AA92" s="60">
        <f t="shared" ca="1" si="36"/>
        <v>0</v>
      </c>
      <c r="AB92" s="60">
        <f t="shared" ca="1" si="36"/>
        <v>0</v>
      </c>
      <c r="AC92" s="60">
        <f t="shared" ca="1" si="36"/>
        <v>0</v>
      </c>
      <c r="AD92" s="60">
        <f t="shared" ca="1" si="36"/>
        <v>0</v>
      </c>
      <c r="AE92" s="60">
        <f t="shared" ca="1" si="36"/>
        <v>0</v>
      </c>
      <c r="AF92" s="60">
        <f t="shared" ca="1" si="36"/>
        <v>0</v>
      </c>
      <c r="AG92" s="60">
        <f t="shared" ca="1" si="36"/>
        <v>0</v>
      </c>
      <c r="AH92" s="60">
        <f t="shared" ca="1" si="36"/>
        <v>0</v>
      </c>
    </row>
    <row r="93" spans="1:34" ht="14.4" customHeight="1" thickBot="1" x14ac:dyDescent="0.35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211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42" t="s">
        <v>403</v>
      </c>
      <c r="B95" s="41" t="s">
        <v>220</v>
      </c>
      <c r="C95" s="41" t="s">
        <v>203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33">
        <f ca="1">E96+NPV(HLOOKUP($C$3,$C$7:$E$9,2,FALSE),F96:AH96)</f>
        <v>0</v>
      </c>
      <c r="C96" s="233">
        <f ca="1">SUM(E96:AH96)</f>
        <v>0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0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 ca="1">HLOOKUP($C$4,$C$7:$E$9,3,FALSE)*'2.3.1 Cost_Sum'!M108</f>
        <v>0</v>
      </c>
      <c r="M96" s="60">
        <f ca="1">HLOOKUP($C$4,$C$7:$E$9,3,FALSE)*'2.3.1 Cost_Sum'!N108</f>
        <v>0</v>
      </c>
      <c r="N96" s="60">
        <f ca="1">HLOOKUP($C$4,$C$7:$E$9,3,FALSE)*'2.3.1 Cost_Sum'!O108</f>
        <v>0</v>
      </c>
      <c r="O96" s="60">
        <f ca="1">HLOOKUP($C$4,$C$7:$E$9,3,FALSE)*'2.3.1 Cost_Sum'!P108</f>
        <v>0</v>
      </c>
      <c r="P96" s="60">
        <f ca="1">HLOOKUP($C$4,$C$7:$E$9,3,FALSE)*'2.3.1 Cost_Sum'!Q108</f>
        <v>0</v>
      </c>
      <c r="Q96" s="60">
        <f ca="1">HLOOKUP($C$4,$C$7:$E$9,3,FALSE)*'2.3.1 Cost_Sum'!R108</f>
        <v>0</v>
      </c>
      <c r="R96" s="60">
        <f ca="1">HLOOKUP($C$4,$C$7:$E$9,3,FALSE)*'2.3.1 Cost_Sum'!S108</f>
        <v>0</v>
      </c>
      <c r="S96" s="60">
        <f ca="1">HLOOKUP($C$4,$C$7:$E$9,3,FALSE)*'2.3.1 Cost_Sum'!T108</f>
        <v>0</v>
      </c>
      <c r="T96" s="60">
        <f ca="1">HLOOKUP($C$4,$C$7:$E$9,3,FALSE)*'2.3.1 Cost_Sum'!U108</f>
        <v>0</v>
      </c>
      <c r="U96" s="60">
        <f ca="1">HLOOKUP($C$4,$C$7:$E$9,3,FALSE)*'2.3.1 Cost_Sum'!V108</f>
        <v>0</v>
      </c>
      <c r="V96" s="60">
        <f ca="1">HLOOKUP($C$4,$C$7:$E$9,3,FALSE)*'2.3.1 Cost_Sum'!W108</f>
        <v>0</v>
      </c>
      <c r="W96" s="60">
        <f ca="1">HLOOKUP($C$4,$C$7:$E$9,3,FALSE)*'2.3.1 Cost_Sum'!X108</f>
        <v>0</v>
      </c>
      <c r="X96" s="60">
        <f ca="1">HLOOKUP($C$4,$C$7:$E$9,3,FALSE)*'2.3.1 Cost_Sum'!Y108</f>
        <v>0</v>
      </c>
      <c r="Y96" s="60">
        <f ca="1">HLOOKUP($C$4,$C$7:$E$9,3,FALSE)*'2.3.1 Cost_Sum'!Z108</f>
        <v>0</v>
      </c>
      <c r="Z96" s="60">
        <f ca="1">HLOOKUP($C$4,$C$7:$E$9,3,FALSE)*'2.3.1 Cost_Sum'!AA108</f>
        <v>0</v>
      </c>
      <c r="AA96" s="60">
        <f ca="1">HLOOKUP($C$4,$C$7:$E$9,3,FALSE)*'2.3.1 Cost_Sum'!AB108</f>
        <v>0</v>
      </c>
      <c r="AB96" s="60">
        <f ca="1">HLOOKUP($C$4,$C$7:$E$9,3,FALSE)*'2.3.1 Cost_Sum'!AC108</f>
        <v>0</v>
      </c>
      <c r="AC96" s="60">
        <f ca="1">HLOOKUP($C$4,$C$7:$E$9,3,FALSE)*'2.3.1 Cost_Sum'!AD108</f>
        <v>0</v>
      </c>
      <c r="AD96" s="60">
        <f ca="1">HLOOKUP($C$4,$C$7:$E$9,3,FALSE)*'2.3.1 Cost_Sum'!AE108</f>
        <v>0</v>
      </c>
      <c r="AE96" s="60">
        <f ca="1">HLOOKUP($C$4,$C$7:$E$9,3,FALSE)*'2.3.1 Cost_Sum'!AF108</f>
        <v>0</v>
      </c>
      <c r="AF96" s="60">
        <f ca="1">HLOOKUP($C$4,$C$7:$E$9,3,FALSE)*'2.3.1 Cost_Sum'!AG108</f>
        <v>0</v>
      </c>
      <c r="AG96" s="60">
        <f ca="1">HLOOKUP($C$4,$C$7:$E$9,3,FALSE)*'2.3.1 Cost_Sum'!AH108</f>
        <v>0</v>
      </c>
      <c r="AH96" s="60">
        <f ca="1">HLOOKUP($C$4,$C$7:$E$9,3,FALSE)*'2.3.1 Cost_Sum'!AI108</f>
        <v>0</v>
      </c>
    </row>
    <row r="97" spans="1:34" ht="14.4" customHeight="1" x14ac:dyDescent="0.3">
      <c r="B97" s="229">
        <f t="shared" ref="B97:B98" si="37">E97+NPV(HLOOKUP($C$3,$C$7:$E$9,2,FALSE),F97:AH97)</f>
        <v>18.147064939311058</v>
      </c>
      <c r="C97" s="229">
        <f t="shared" ref="C97:C98" si="38">SUM(E97:AH97)</f>
        <v>35.72096005424887</v>
      </c>
      <c r="D97" t="s">
        <v>97</v>
      </c>
      <c r="E97" s="60">
        <f>HLOOKUP($C$4,$C$7:$E$9,3,FALSE)*'2.3.1 Cost_Sum'!F109</f>
        <v>1.1906986684749623</v>
      </c>
      <c r="F97" s="53">
        <f>HLOOKUP($C$4,$C$7:$E$9,3,FALSE)*'2.3.1 Cost_Sum'!G109</f>
        <v>1.1906986684749623</v>
      </c>
      <c r="G97" s="54">
        <f>HLOOKUP($C$4,$C$7:$E$9,3,FALSE)*'2.3.1 Cost_Sum'!H109</f>
        <v>1.1906986684749623</v>
      </c>
      <c r="H97" s="55">
        <f>HLOOKUP($C$4,$C$7:$E$9,3,FALSE)*'2.3.1 Cost_Sum'!I109</f>
        <v>1.1906986684749623</v>
      </c>
      <c r="I97" s="55">
        <f>HLOOKUP($C$4,$C$7:$E$9,3,FALSE)*'2.3.1 Cost_Sum'!J109</f>
        <v>1.1906986684749623</v>
      </c>
      <c r="J97" s="55">
        <f>HLOOKUP($C$4,$C$7:$E$9,3,FALSE)*'2.3.1 Cost_Sum'!K109</f>
        <v>1.1906986684749623</v>
      </c>
      <c r="K97" s="56">
        <f>HLOOKUP($C$4,$C$7:$E$9,3,FALSE)*'2.3.1 Cost_Sum'!L109</f>
        <v>1.1906986684749623</v>
      </c>
      <c r="L97" s="60">
        <f>HLOOKUP($C$4,$C$7:$E$9,3,FALSE)*'2.3.1 Cost_Sum'!M109</f>
        <v>1.1906986684749623</v>
      </c>
      <c r="M97" s="60">
        <f>HLOOKUP($C$4,$C$7:$E$9,3,FALSE)*'2.3.1 Cost_Sum'!N109</f>
        <v>1.1906986684749623</v>
      </c>
      <c r="N97" s="60">
        <f>HLOOKUP($C$4,$C$7:$E$9,3,FALSE)*'2.3.1 Cost_Sum'!O109</f>
        <v>1.1906986684749623</v>
      </c>
      <c r="O97" s="60">
        <f>HLOOKUP($C$4,$C$7:$E$9,3,FALSE)*'2.3.1 Cost_Sum'!P109</f>
        <v>1.1906986684749623</v>
      </c>
      <c r="P97" s="60">
        <f>HLOOKUP($C$4,$C$7:$E$9,3,FALSE)*'2.3.1 Cost_Sum'!Q109</f>
        <v>1.1906986684749623</v>
      </c>
      <c r="Q97" s="60">
        <f>HLOOKUP($C$4,$C$7:$E$9,3,FALSE)*'2.3.1 Cost_Sum'!R109</f>
        <v>1.1906986684749623</v>
      </c>
      <c r="R97" s="60">
        <f>HLOOKUP($C$4,$C$7:$E$9,3,FALSE)*'2.3.1 Cost_Sum'!S109</f>
        <v>1.1906986684749623</v>
      </c>
      <c r="S97" s="60">
        <f>HLOOKUP($C$4,$C$7:$E$9,3,FALSE)*'2.3.1 Cost_Sum'!T109</f>
        <v>1.1906986684749623</v>
      </c>
      <c r="T97" s="60">
        <f>HLOOKUP($C$4,$C$7:$E$9,3,FALSE)*'2.3.1 Cost_Sum'!U109</f>
        <v>1.1906986684749623</v>
      </c>
      <c r="U97" s="60">
        <f>HLOOKUP($C$4,$C$7:$E$9,3,FALSE)*'2.3.1 Cost_Sum'!V109</f>
        <v>1.1906986684749623</v>
      </c>
      <c r="V97" s="60">
        <f>HLOOKUP($C$4,$C$7:$E$9,3,FALSE)*'2.3.1 Cost_Sum'!W109</f>
        <v>1.1906986684749623</v>
      </c>
      <c r="W97" s="60">
        <f>HLOOKUP($C$4,$C$7:$E$9,3,FALSE)*'2.3.1 Cost_Sum'!X109</f>
        <v>1.1906986684749623</v>
      </c>
      <c r="X97" s="60">
        <f>HLOOKUP($C$4,$C$7:$E$9,3,FALSE)*'2.3.1 Cost_Sum'!Y109</f>
        <v>1.1906986684749623</v>
      </c>
      <c r="Y97" s="60">
        <f>HLOOKUP($C$4,$C$7:$E$9,3,FALSE)*'2.3.1 Cost_Sum'!Z109</f>
        <v>1.1906986684749623</v>
      </c>
      <c r="Z97" s="60">
        <f>HLOOKUP($C$4,$C$7:$E$9,3,FALSE)*'2.3.1 Cost_Sum'!AA109</f>
        <v>1.1906986684749623</v>
      </c>
      <c r="AA97" s="60">
        <f>HLOOKUP($C$4,$C$7:$E$9,3,FALSE)*'2.3.1 Cost_Sum'!AB109</f>
        <v>1.1906986684749623</v>
      </c>
      <c r="AB97" s="60">
        <f>HLOOKUP($C$4,$C$7:$E$9,3,FALSE)*'2.3.1 Cost_Sum'!AC109</f>
        <v>1.1906986684749623</v>
      </c>
      <c r="AC97" s="60">
        <f>HLOOKUP($C$4,$C$7:$E$9,3,FALSE)*'2.3.1 Cost_Sum'!AD109</f>
        <v>1.1906986684749623</v>
      </c>
      <c r="AD97" s="60">
        <f>HLOOKUP($C$4,$C$7:$E$9,3,FALSE)*'2.3.1 Cost_Sum'!AE109</f>
        <v>1.1906986684749623</v>
      </c>
      <c r="AE97" s="60">
        <f>HLOOKUP($C$4,$C$7:$E$9,3,FALSE)*'2.3.1 Cost_Sum'!AF109</f>
        <v>1.1906986684749623</v>
      </c>
      <c r="AF97" s="60">
        <f>HLOOKUP($C$4,$C$7:$E$9,3,FALSE)*'2.3.1 Cost_Sum'!AG109</f>
        <v>1.1906986684749623</v>
      </c>
      <c r="AG97" s="60">
        <f>HLOOKUP($C$4,$C$7:$E$9,3,FALSE)*'2.3.1 Cost_Sum'!AH109</f>
        <v>1.1906986684749623</v>
      </c>
      <c r="AH97" s="60">
        <f>HLOOKUP($C$4,$C$7:$E$9,3,FALSE)*'2.3.1 Cost_Sum'!AI109</f>
        <v>1.1906986684749623</v>
      </c>
    </row>
    <row r="98" spans="1:34" ht="14.4" customHeight="1" x14ac:dyDescent="0.3">
      <c r="B98" s="229">
        <f t="shared" si="37"/>
        <v>15.12255411609255</v>
      </c>
      <c r="C98" s="229">
        <f t="shared" si="38"/>
        <v>29.767466711874071</v>
      </c>
      <c r="D98" t="s">
        <v>401</v>
      </c>
      <c r="E98" s="60">
        <f t="shared" ref="E98:AH98" si="39">IF(E$97&lt;&gt;0,E$32-E102,0)</f>
        <v>0.992248890395802</v>
      </c>
      <c r="F98" s="53">
        <f t="shared" si="39"/>
        <v>0.992248890395802</v>
      </c>
      <c r="G98" s="54">
        <f t="shared" si="39"/>
        <v>0.992248890395802</v>
      </c>
      <c r="H98" s="55">
        <f t="shared" si="39"/>
        <v>0.992248890395802</v>
      </c>
      <c r="I98" s="55">
        <f t="shared" si="39"/>
        <v>0.992248890395802</v>
      </c>
      <c r="J98" s="55">
        <f t="shared" si="39"/>
        <v>0.992248890395802</v>
      </c>
      <c r="K98" s="56">
        <f t="shared" si="39"/>
        <v>0.992248890395802</v>
      </c>
      <c r="L98" s="60">
        <f t="shared" si="39"/>
        <v>0.992248890395802</v>
      </c>
      <c r="M98" s="60">
        <f t="shared" si="39"/>
        <v>0.992248890395802</v>
      </c>
      <c r="N98" s="60">
        <f t="shared" si="39"/>
        <v>0.992248890395802</v>
      </c>
      <c r="O98" s="60">
        <f t="shared" si="39"/>
        <v>0.992248890395802</v>
      </c>
      <c r="P98" s="60">
        <f t="shared" si="39"/>
        <v>0.992248890395802</v>
      </c>
      <c r="Q98" s="60">
        <f t="shared" si="39"/>
        <v>0.992248890395802</v>
      </c>
      <c r="R98" s="60">
        <f t="shared" si="39"/>
        <v>0.992248890395802</v>
      </c>
      <c r="S98" s="60">
        <f t="shared" si="39"/>
        <v>0.992248890395802</v>
      </c>
      <c r="T98" s="60">
        <f t="shared" si="39"/>
        <v>0.992248890395802</v>
      </c>
      <c r="U98" s="60">
        <f t="shared" si="39"/>
        <v>0.992248890395802</v>
      </c>
      <c r="V98" s="60">
        <f t="shared" si="39"/>
        <v>0.992248890395802</v>
      </c>
      <c r="W98" s="60">
        <f t="shared" si="39"/>
        <v>0.992248890395802</v>
      </c>
      <c r="X98" s="60">
        <f t="shared" si="39"/>
        <v>0.992248890395802</v>
      </c>
      <c r="Y98" s="60">
        <f t="shared" si="39"/>
        <v>0.992248890395802</v>
      </c>
      <c r="Z98" s="60">
        <f t="shared" si="39"/>
        <v>0.992248890395802</v>
      </c>
      <c r="AA98" s="60">
        <f t="shared" si="39"/>
        <v>0.992248890395802</v>
      </c>
      <c r="AB98" s="60">
        <f t="shared" si="39"/>
        <v>0.992248890395802</v>
      </c>
      <c r="AC98" s="60">
        <f t="shared" si="39"/>
        <v>0.992248890395802</v>
      </c>
      <c r="AD98" s="60">
        <f t="shared" si="39"/>
        <v>0.992248890395802</v>
      </c>
      <c r="AE98" s="60">
        <f t="shared" si="39"/>
        <v>0.992248890395802</v>
      </c>
      <c r="AF98" s="60">
        <f t="shared" si="39"/>
        <v>0.992248890395802</v>
      </c>
      <c r="AG98" s="60">
        <f t="shared" si="39"/>
        <v>0.992248890395802</v>
      </c>
      <c r="AH98" s="60">
        <f t="shared" si="39"/>
        <v>0.992248890395802</v>
      </c>
    </row>
    <row r="99" spans="1:34" ht="14.4" customHeight="1" x14ac:dyDescent="0.3">
      <c r="B99" s="229">
        <f ca="1">E99+NPV(HLOOKUP($C$3,$C$7:$E$9,2,FALSE),F99:AH99)</f>
        <v>-3.0245108232185096</v>
      </c>
      <c r="C99" s="229">
        <f ca="1">SUM(E99:AH99)</f>
        <v>-5.9534933423748093</v>
      </c>
      <c r="D99" t="s">
        <v>402</v>
      </c>
      <c r="E99" s="45">
        <f>E98-SUM(E96:E97)</f>
        <v>-0.19844977807916031</v>
      </c>
      <c r="F99" s="45">
        <f t="shared" ref="F99:AH99" si="40">F98-SUM(F96:F97)</f>
        <v>-0.19844977807916031</v>
      </c>
      <c r="G99" s="46">
        <f t="shared" si="40"/>
        <v>-0.19844977807916031</v>
      </c>
      <c r="H99" s="55">
        <f>H98-SUM(H96:H97)</f>
        <v>-0.19844977807916031</v>
      </c>
      <c r="I99" s="55">
        <f t="shared" si="40"/>
        <v>-0.19844977807916031</v>
      </c>
      <c r="J99" s="55">
        <f t="shared" si="40"/>
        <v>-0.19844977807916031</v>
      </c>
      <c r="K99" s="56">
        <f t="shared" si="40"/>
        <v>-0.19844977807916031</v>
      </c>
      <c r="L99" s="45">
        <f t="shared" ca="1" si="40"/>
        <v>-0.19844977807916031</v>
      </c>
      <c r="M99" s="45">
        <f t="shared" ca="1" si="40"/>
        <v>-0.19844977807916031</v>
      </c>
      <c r="N99" s="45">
        <f t="shared" ca="1" si="40"/>
        <v>-0.19844977807916031</v>
      </c>
      <c r="O99" s="45">
        <f t="shared" ca="1" si="40"/>
        <v>-0.19844977807916031</v>
      </c>
      <c r="P99" s="45">
        <f t="shared" ca="1" si="40"/>
        <v>-0.19844977807916031</v>
      </c>
      <c r="Q99" s="45">
        <f t="shared" ca="1" si="40"/>
        <v>-0.19844977807916031</v>
      </c>
      <c r="R99" s="45">
        <f t="shared" ca="1" si="40"/>
        <v>-0.19844977807916031</v>
      </c>
      <c r="S99" s="45">
        <f t="shared" ca="1" si="40"/>
        <v>-0.19844977807916031</v>
      </c>
      <c r="T99" s="45">
        <f t="shared" ca="1" si="40"/>
        <v>-0.19844977807916031</v>
      </c>
      <c r="U99" s="45">
        <f t="shared" ca="1" si="40"/>
        <v>-0.19844977807916031</v>
      </c>
      <c r="V99" s="45">
        <f t="shared" ca="1" si="40"/>
        <v>-0.19844977807916031</v>
      </c>
      <c r="W99" s="45">
        <f t="shared" ca="1" si="40"/>
        <v>-0.19844977807916031</v>
      </c>
      <c r="X99" s="45">
        <f t="shared" ca="1" si="40"/>
        <v>-0.19844977807916031</v>
      </c>
      <c r="Y99" s="45">
        <f t="shared" ca="1" si="40"/>
        <v>-0.19844977807916031</v>
      </c>
      <c r="Z99" s="45">
        <f t="shared" ca="1" si="40"/>
        <v>-0.19844977807916031</v>
      </c>
      <c r="AA99" s="45">
        <f t="shared" ca="1" si="40"/>
        <v>-0.19844977807916031</v>
      </c>
      <c r="AB99" s="45">
        <f t="shared" ca="1" si="40"/>
        <v>-0.19844977807916031</v>
      </c>
      <c r="AC99" s="45">
        <f t="shared" ca="1" si="40"/>
        <v>-0.19844977807916031</v>
      </c>
      <c r="AD99" s="45">
        <f t="shared" ca="1" si="40"/>
        <v>-0.19844977807916031</v>
      </c>
      <c r="AE99" s="45">
        <f t="shared" ca="1" si="40"/>
        <v>-0.19844977807916031</v>
      </c>
      <c r="AF99" s="45">
        <f t="shared" ca="1" si="40"/>
        <v>-0.19844977807916031</v>
      </c>
      <c r="AG99" s="45">
        <f t="shared" ca="1" si="40"/>
        <v>-0.19844977807916031</v>
      </c>
      <c r="AH99" s="45">
        <f t="shared" ca="1" si="40"/>
        <v>-0.19844977807916031</v>
      </c>
    </row>
    <row r="100" spans="1:34" ht="14.4" customHeight="1" x14ac:dyDescent="0.3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29"/>
      <c r="C102" s="229"/>
      <c r="D102" t="s">
        <v>204</v>
      </c>
      <c r="E102" s="53" cm="1">
        <f t="array" ref="E102:AH102">TRANSPOSE(Option_5_SR_Base)*HLOOKUP($C$5,$C$7:$E$10,4,FALSE)</f>
        <v>0</v>
      </c>
      <c r="F102" s="53">
        <v>0</v>
      </c>
      <c r="G102" s="54">
        <v>0</v>
      </c>
      <c r="H102" s="55">
        <v>0</v>
      </c>
      <c r="I102" s="55">
        <v>0</v>
      </c>
      <c r="J102" s="55">
        <v>0</v>
      </c>
      <c r="K102" s="56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v>0</v>
      </c>
      <c r="Y102" s="45">
        <v>0</v>
      </c>
      <c r="Z102" s="45">
        <v>0</v>
      </c>
      <c r="AA102" s="45">
        <v>0</v>
      </c>
      <c r="AB102" s="45">
        <v>0</v>
      </c>
      <c r="AC102" s="45">
        <v>0</v>
      </c>
      <c r="AD102" s="45">
        <v>0</v>
      </c>
      <c r="AE102" s="45">
        <v>0</v>
      </c>
      <c r="AF102" s="45">
        <v>0</v>
      </c>
      <c r="AG102" s="45">
        <v>0</v>
      </c>
      <c r="AH102" s="45">
        <v>0</v>
      </c>
    </row>
    <row r="103" spans="1:34" ht="14.4" customHeight="1" x14ac:dyDescent="0.3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29"/>
      <c r="C104" s="229"/>
      <c r="D104" t="s">
        <v>404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</v>
      </c>
      <c r="H104" s="230">
        <f>IF(SUM($E96:H96)&lt;=0,0,-PMT($C$8,VLOOKUP($B94,$B$11:$C$16,2,FALSE),$B96))</f>
        <v>0</v>
      </c>
      <c r="I104" s="230">
        <f>IF(SUM($E96:I96)&lt;=0,0,-PMT($C$8,VLOOKUP($B94,$B$11:$C$16,2,FALSE),$B96))</f>
        <v>0</v>
      </c>
      <c r="J104" s="230">
        <f>IF(SUM($E96:J96)&lt;=0,0,-PMT($C$8,VLOOKUP($B94,$B$11:$C$16,2,FALSE),$B96))</f>
        <v>0</v>
      </c>
      <c r="K104" s="56">
        <f>IF(SUM($E96:K96)&lt;=0,0,-PMT($C$8,VLOOKUP($B94,$B$11:$C$16,2,FALSE),$B96))</f>
        <v>0</v>
      </c>
      <c r="L104" s="60">
        <f ca="1">IF(SUM($E96:L96)&lt;=0,0,-PMT($C$8,VLOOKUP($B94,$B$11:$C$16,2,FALSE),$B96))</f>
        <v>0</v>
      </c>
      <c r="M104" s="60">
        <f ca="1">IF(SUM($E96:M96)&lt;=0,0,-PMT($C$8,VLOOKUP($B94,$B$11:$C$16,2,FALSE),$B96))</f>
        <v>0</v>
      </c>
      <c r="N104" s="60">
        <f ca="1">IF(SUM($E96:N96)&lt;=0,0,-PMT($C$8,VLOOKUP($B94,$B$11:$C$16,2,FALSE),$B96))</f>
        <v>0</v>
      </c>
      <c r="O104" s="60">
        <f ca="1">IF(SUM($E96:O96)&lt;=0,0,-PMT($C$8,VLOOKUP($B94,$B$11:$C$16,2,FALSE),$B96))</f>
        <v>0</v>
      </c>
      <c r="P104" s="60">
        <f ca="1">IF(SUM($E96:P96)&lt;=0,0,-PMT($C$8,VLOOKUP($B94,$B$11:$C$16,2,FALSE),$B96))</f>
        <v>0</v>
      </c>
      <c r="Q104" s="60">
        <f ca="1">IF(SUM($E96:Q96)&lt;=0,0,-PMT($C$8,VLOOKUP($B94,$B$11:$C$16,2,FALSE),$B96))</f>
        <v>0</v>
      </c>
      <c r="R104" s="60">
        <f ca="1">IF(SUM($E96:R96)&lt;=0,0,-PMT($C$8,VLOOKUP($B94,$B$11:$C$16,2,FALSE),$B96))</f>
        <v>0</v>
      </c>
      <c r="S104" s="60">
        <f ca="1">IF(SUM($E96:S96)&lt;=0,0,-PMT($C$8,VLOOKUP($B94,$B$11:$C$16,2,FALSE),$B96))</f>
        <v>0</v>
      </c>
      <c r="T104" s="60">
        <f ca="1">IF(SUM($E96:T96)&lt;=0,0,-PMT($C$8,VLOOKUP($B94,$B$11:$C$16,2,FALSE),$B96))</f>
        <v>0</v>
      </c>
      <c r="U104" s="60">
        <f ca="1">IF(SUM($E96:U96)&lt;=0,0,-PMT($C$8,VLOOKUP($B94,$B$11:$C$16,2,FALSE),$B96))</f>
        <v>0</v>
      </c>
      <c r="V104" s="60">
        <f ca="1">IF(SUM($E96:V96)&lt;=0,0,-PMT($C$8,VLOOKUP($B94,$B$11:$C$16,2,FALSE),$B96))</f>
        <v>0</v>
      </c>
      <c r="W104" s="60">
        <f ca="1">IF(SUM($E96:W96)&lt;=0,0,-PMT($C$8,VLOOKUP($B94,$B$11:$C$16,2,FALSE),$B96))</f>
        <v>0</v>
      </c>
      <c r="X104" s="60">
        <f ca="1">IF(SUM($E96:X96)&lt;=0,0,-PMT($C$8,VLOOKUP($B94,$B$11:$C$16,2,FALSE),$B96))</f>
        <v>0</v>
      </c>
      <c r="Y104" s="60">
        <f ca="1">IF(SUM($E96:Y96)&lt;=0,0,-PMT($C$8,VLOOKUP($B94,$B$11:$C$16,2,FALSE),$B96))</f>
        <v>0</v>
      </c>
      <c r="Z104" s="60">
        <f ca="1">IF(SUM($E96:Z96)&lt;=0,0,-PMT($C$8,VLOOKUP($B94,$B$11:$C$16,2,FALSE),$B96))</f>
        <v>0</v>
      </c>
      <c r="AA104" s="60">
        <f ca="1">IF(SUM($E96:AA96)&lt;=0,0,-PMT($C$8,VLOOKUP($B94,$B$11:$C$16,2,FALSE),$B96))</f>
        <v>0</v>
      </c>
      <c r="AB104" s="60">
        <f ca="1">IF(SUM($E96:AB96)&lt;=0,0,-PMT($C$8,VLOOKUP($B94,$B$11:$C$16,2,FALSE),$B96))</f>
        <v>0</v>
      </c>
      <c r="AC104" s="60">
        <f ca="1">IF(SUM($E96:AC96)&lt;=0,0,-PMT($C$8,VLOOKUP($B94,$B$11:$C$16,2,FALSE),$B96))</f>
        <v>0</v>
      </c>
      <c r="AD104" s="60">
        <f ca="1">IF(SUM($E96:AD96)&lt;=0,0,-PMT($C$8,VLOOKUP($B94,$B$11:$C$16,2,FALSE),$B96))</f>
        <v>0</v>
      </c>
      <c r="AE104" s="60">
        <f ca="1">IF(SUM($E96:AE96)&lt;=0,0,-PMT($C$8,VLOOKUP($B94,$B$11:$C$16,2,FALSE),$B96))</f>
        <v>0</v>
      </c>
      <c r="AF104" s="60">
        <f ca="1">IF(SUM($E96:AF96)&lt;=0,0,-PMT($C$8,VLOOKUP($B94,$B$11:$C$16,2,FALSE),$B96))</f>
        <v>0</v>
      </c>
      <c r="AG104" s="60">
        <f ca="1">IF(SUM($E96:AG96)&lt;=0,0,-PMT($C$8,VLOOKUP($B94,$B$11:$C$16,2,FALSE),$B96))</f>
        <v>0</v>
      </c>
      <c r="AH104" s="60">
        <f ca="1">IF(SUM($E96:AH96)&lt;=0,0,-PMT($C$8,VLOOKUP($B94,$B$11:$C$16,2,FALSE),$B96))</f>
        <v>0</v>
      </c>
    </row>
    <row r="105" spans="1:34" ht="14.4" customHeight="1" x14ac:dyDescent="0.3">
      <c r="B105" s="229"/>
      <c r="C105" s="229"/>
      <c r="D105" t="s">
        <v>405</v>
      </c>
      <c r="E105" s="60">
        <f t="shared" ref="E105:AH105" si="41">E104+E97</f>
        <v>1.1906986684749623</v>
      </c>
      <c r="F105" s="60">
        <f t="shared" si="41"/>
        <v>1.1906986684749623</v>
      </c>
      <c r="G105" s="54">
        <f t="shared" si="41"/>
        <v>1.1906986684749623</v>
      </c>
      <c r="H105" s="230">
        <f t="shared" si="41"/>
        <v>1.1906986684749623</v>
      </c>
      <c r="I105" s="230">
        <f t="shared" si="41"/>
        <v>1.1906986684749623</v>
      </c>
      <c r="J105" s="230">
        <f t="shared" si="41"/>
        <v>1.1906986684749623</v>
      </c>
      <c r="K105" s="56">
        <f t="shared" si="41"/>
        <v>1.1906986684749623</v>
      </c>
      <c r="L105" s="60">
        <f t="shared" ca="1" si="41"/>
        <v>1.1906986684749623</v>
      </c>
      <c r="M105" s="60">
        <f t="shared" ca="1" si="41"/>
        <v>1.1906986684749623</v>
      </c>
      <c r="N105" s="60">
        <f t="shared" ca="1" si="41"/>
        <v>1.1906986684749623</v>
      </c>
      <c r="O105" s="60">
        <f t="shared" ca="1" si="41"/>
        <v>1.1906986684749623</v>
      </c>
      <c r="P105" s="60">
        <f t="shared" ca="1" si="41"/>
        <v>1.1906986684749623</v>
      </c>
      <c r="Q105" s="60">
        <f t="shared" ca="1" si="41"/>
        <v>1.1906986684749623</v>
      </c>
      <c r="R105" s="60">
        <f t="shared" ca="1" si="41"/>
        <v>1.1906986684749623</v>
      </c>
      <c r="S105" s="60">
        <f t="shared" ca="1" si="41"/>
        <v>1.1906986684749623</v>
      </c>
      <c r="T105" s="60">
        <f t="shared" ca="1" si="41"/>
        <v>1.1906986684749623</v>
      </c>
      <c r="U105" s="60">
        <f t="shared" ca="1" si="41"/>
        <v>1.1906986684749623</v>
      </c>
      <c r="V105" s="60">
        <f t="shared" ca="1" si="41"/>
        <v>1.1906986684749623</v>
      </c>
      <c r="W105" s="60">
        <f t="shared" ca="1" si="41"/>
        <v>1.1906986684749623</v>
      </c>
      <c r="X105" s="60">
        <f t="shared" ca="1" si="41"/>
        <v>1.1906986684749623</v>
      </c>
      <c r="Y105" s="60">
        <f t="shared" ca="1" si="41"/>
        <v>1.1906986684749623</v>
      </c>
      <c r="Z105" s="60">
        <f t="shared" ca="1" si="41"/>
        <v>1.1906986684749623</v>
      </c>
      <c r="AA105" s="60">
        <f t="shared" ca="1" si="41"/>
        <v>1.1906986684749623</v>
      </c>
      <c r="AB105" s="60">
        <f t="shared" ca="1" si="41"/>
        <v>1.1906986684749623</v>
      </c>
      <c r="AC105" s="60">
        <f t="shared" ca="1" si="41"/>
        <v>1.1906986684749623</v>
      </c>
      <c r="AD105" s="60">
        <f t="shared" ca="1" si="41"/>
        <v>1.1906986684749623</v>
      </c>
      <c r="AE105" s="60">
        <f t="shared" ca="1" si="41"/>
        <v>1.1906986684749623</v>
      </c>
      <c r="AF105" s="60">
        <f t="shared" ca="1" si="41"/>
        <v>1.1906986684749623</v>
      </c>
      <c r="AG105" s="60">
        <f t="shared" ca="1" si="41"/>
        <v>1.1906986684749623</v>
      </c>
      <c r="AH105" s="60">
        <f t="shared" ca="1" si="41"/>
        <v>1.1906986684749623</v>
      </c>
    </row>
    <row r="106" spans="1:34" ht="14.4" customHeight="1" x14ac:dyDescent="0.3">
      <c r="B106" s="229"/>
      <c r="C106" s="229"/>
      <c r="D106" t="s">
        <v>406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0</v>
      </c>
      <c r="I106" s="230">
        <f t="shared" si="42"/>
        <v>0</v>
      </c>
      <c r="J106" s="230">
        <f t="shared" si="42"/>
        <v>0</v>
      </c>
      <c r="K106" s="56">
        <f t="shared" si="42"/>
        <v>0</v>
      </c>
      <c r="L106" s="60">
        <f t="shared" ca="1" si="42"/>
        <v>0</v>
      </c>
      <c r="M106" s="60">
        <f t="shared" ca="1" si="42"/>
        <v>0</v>
      </c>
      <c r="N106" s="60">
        <f t="shared" ca="1" si="42"/>
        <v>0</v>
      </c>
      <c r="O106" s="60">
        <f t="shared" ca="1" si="42"/>
        <v>0</v>
      </c>
      <c r="P106" s="60">
        <f t="shared" ca="1" si="42"/>
        <v>0</v>
      </c>
      <c r="Q106" s="60">
        <f t="shared" ca="1" si="42"/>
        <v>0</v>
      </c>
      <c r="R106" s="60">
        <f t="shared" ca="1" si="42"/>
        <v>0</v>
      </c>
      <c r="S106" s="60">
        <f t="shared" ca="1" si="42"/>
        <v>0</v>
      </c>
      <c r="T106" s="60">
        <f t="shared" ca="1" si="42"/>
        <v>0</v>
      </c>
      <c r="U106" s="60">
        <f t="shared" ca="1" si="42"/>
        <v>0</v>
      </c>
      <c r="V106" s="60">
        <f t="shared" ca="1" si="42"/>
        <v>0</v>
      </c>
      <c r="W106" s="60">
        <f t="shared" ca="1" si="42"/>
        <v>0</v>
      </c>
      <c r="X106" s="60">
        <f t="shared" ca="1" si="42"/>
        <v>0</v>
      </c>
      <c r="Y106" s="60">
        <f t="shared" ca="1" si="42"/>
        <v>0</v>
      </c>
      <c r="Z106" s="60">
        <f t="shared" ca="1" si="42"/>
        <v>0</v>
      </c>
      <c r="AA106" s="60">
        <f t="shared" ca="1" si="42"/>
        <v>0</v>
      </c>
      <c r="AB106" s="60">
        <f t="shared" ca="1" si="42"/>
        <v>0</v>
      </c>
      <c r="AC106" s="60">
        <f t="shared" ca="1" si="42"/>
        <v>0</v>
      </c>
      <c r="AD106" s="60">
        <f t="shared" ca="1" si="42"/>
        <v>0</v>
      </c>
      <c r="AE106" s="60">
        <f t="shared" ca="1" si="42"/>
        <v>0</v>
      </c>
      <c r="AF106" s="60">
        <f t="shared" ca="1" si="42"/>
        <v>0</v>
      </c>
      <c r="AG106" s="60">
        <f t="shared" ca="1" si="42"/>
        <v>0</v>
      </c>
      <c r="AH106" s="60">
        <f t="shared" ca="1" si="42"/>
        <v>0</v>
      </c>
    </row>
    <row r="107" spans="1:34" x14ac:dyDescent="0.3">
      <c r="B107" s="229"/>
      <c r="C107" s="229"/>
      <c r="D107" t="s">
        <v>227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-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 ca="1">IF(AND(L106=1,SUM($E106:L106)=1),"Yes","-")</f>
        <v>-</v>
      </c>
      <c r="M107" s="232" t="str">
        <f ca="1">IF(AND(M106=1,SUM($E106:M106)=1),"Yes","-")</f>
        <v>-</v>
      </c>
      <c r="N107" s="232" t="str">
        <f ca="1">IF(AND(N106=1,SUM($E106:N106)=1),"Yes","-")</f>
        <v>-</v>
      </c>
      <c r="O107" s="232" t="str">
        <f ca="1">IF(AND(O106=1,SUM($E106:O106)=1),"Yes","-")</f>
        <v>-</v>
      </c>
      <c r="P107" s="232" t="str">
        <f ca="1">IF(AND(P106=1,SUM($E106:P106)=1),"Yes","-")</f>
        <v>-</v>
      </c>
      <c r="Q107" s="232" t="str">
        <f ca="1">IF(AND(Q106=1,SUM($E106:Q106)=1),"Yes","-")</f>
        <v>-</v>
      </c>
      <c r="R107" s="232" t="str">
        <f ca="1">IF(AND(R106=1,SUM($E106:R106)=1),"Yes","-")</f>
        <v>-</v>
      </c>
      <c r="S107" s="232" t="str">
        <f ca="1">IF(AND(S106=1,SUM($E106:S106)=1),"Yes","-")</f>
        <v>-</v>
      </c>
      <c r="T107" s="232" t="str">
        <f ca="1">IF(AND(T106=1,SUM($E106:T106)=1),"Yes","-")</f>
        <v>-</v>
      </c>
      <c r="U107" s="232" t="str">
        <f ca="1">IF(AND(U106=1,SUM($E106:U106)=1),"Yes","-")</f>
        <v>-</v>
      </c>
      <c r="V107" s="232" t="str">
        <f ca="1">IF(AND(V106=1,SUM($E106:V106)=1),"Yes","-")</f>
        <v>-</v>
      </c>
      <c r="W107" s="232" t="str">
        <f ca="1">IF(AND(W106=1,SUM($E106:W106)=1),"Yes","-")</f>
        <v>-</v>
      </c>
      <c r="X107" s="232" t="str">
        <f ca="1">IF(AND(X106=1,SUM($E106:X106)=1),"Yes","-")</f>
        <v>-</v>
      </c>
      <c r="Y107" s="232" t="str">
        <f ca="1">IF(AND(Y106=1,SUM($E106:Y106)=1),"Yes","-")</f>
        <v>-</v>
      </c>
      <c r="Z107" s="232" t="str">
        <f ca="1">IF(AND(Z106=1,SUM($E106:Z106)=1),"Yes","-")</f>
        <v>-</v>
      </c>
      <c r="AA107" s="232" t="str">
        <f ca="1">IF(AND(AA106=1,SUM($E106:AA106)=1),"Yes","-")</f>
        <v>-</v>
      </c>
      <c r="AB107" s="232" t="str">
        <f ca="1">IF(AND(AB106=1,SUM($E106:AB106)=1),"Yes","-")</f>
        <v>-</v>
      </c>
      <c r="AC107" s="232" t="str">
        <f ca="1">IF(AND(AC106=1,SUM($E106:AC106)=1),"Yes","-")</f>
        <v>-</v>
      </c>
      <c r="AD107" s="232" t="str">
        <f ca="1">IF(AND(AD106=1,SUM($E106:AD106)=1),"Yes","-")</f>
        <v>-</v>
      </c>
      <c r="AE107" s="232" t="str">
        <f ca="1">IF(AND(AE106=1,SUM($E106:AE106)=1),"Yes","-")</f>
        <v>-</v>
      </c>
      <c r="AF107" s="232" t="str">
        <f ca="1">IF(AND(AF106=1,SUM($E106:AF106)=1),"Yes","-")</f>
        <v>-</v>
      </c>
      <c r="AG107" s="232" t="str">
        <f ca="1">IF(AND(AG106=1,SUM($E106:AG106)=1),"Yes","-")</f>
        <v>-</v>
      </c>
      <c r="AH107" s="232" t="str">
        <f ca="1">IF(AND(AH106=1,SUM($E106:AH106)=1),"Yes","-")</f>
        <v>-</v>
      </c>
    </row>
    <row r="108" spans="1:34" ht="14.4" customHeight="1" x14ac:dyDescent="0.3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41" t="s">
        <v>407</v>
      </c>
      <c r="B109" s="229">
        <f ca="1">E109+NPV(HLOOKUP($C$3,$C$7:$E$9,2,FALSE),F109:AH109)</f>
        <v>0</v>
      </c>
      <c r="C109" s="229">
        <f ca="1">SUM(E109:AH109)</f>
        <v>0</v>
      </c>
      <c r="D109" t="s">
        <v>93</v>
      </c>
      <c r="E109" s="60" cm="1">
        <f t="array" aca="1" ref="E109" ca="1">IFERROR(INDEX($E96:$AH96, MAX(1,COLUMN(E109) - MATCH("Yes",$E107:$AH107,0))), 0)</f>
        <v>0</v>
      </c>
      <c r="F109" s="60" cm="1">
        <f t="array" aca="1" ref="F109" ca="1">IFERROR(INDEX($E96:$AH96, MAX(1,COLUMN(F109) - MATCH("Yes",$E107:$AH107,0))), 0)</f>
        <v>0</v>
      </c>
      <c r="G109" s="54" cm="1">
        <f t="array" aca="1" ref="G109" ca="1">IFERROR(INDEX($E96:$AH96, MAX(1,COLUMN(G109) - MATCH("Yes",$E107:$AH107,0))), 0)</f>
        <v>0</v>
      </c>
      <c r="H109" s="230" cm="1">
        <f t="array" aca="1" ref="H109" ca="1">IFERROR(INDEX($E96:$AH96, MAX(1,COLUMN(H109) - MATCH("Yes",$E107:$AH107,0))), 0)</f>
        <v>0</v>
      </c>
      <c r="I109" s="230" cm="1">
        <f t="array" aca="1" ref="I109" ca="1">IFERROR(INDEX($E96:$AH96, MAX(1,COLUMN(I109) - MATCH("Yes",$E107:$AH107,0))), 0)</f>
        <v>0</v>
      </c>
      <c r="J109" s="230" cm="1">
        <f t="array" aca="1" ref="J109" ca="1">IFERROR(INDEX($E96:$AH96, MAX(1,COLUMN(J109) - MATCH("Yes",$E107:$AH107,0))), 0)</f>
        <v>0</v>
      </c>
      <c r="K109" s="56" cm="1">
        <f t="array" aca="1" ref="K109" ca="1">IFERROR(INDEX($E96:$AH96, MAX(1,COLUMN(K109) - MATCH("Yes",$E107:$AH107,0))), 0)</f>
        <v>0</v>
      </c>
      <c r="L109" s="60" cm="1">
        <f t="array" aca="1" ref="L109" ca="1">IFERROR(INDEX($E96:$AH96, MAX(1,COLUMN(L109) - MATCH("Yes",$E107:$AH107,0))), 0)</f>
        <v>0</v>
      </c>
      <c r="M109" s="60" cm="1">
        <f t="array" aca="1" ref="M109" ca="1">IFERROR(INDEX($E96:$AH96, MAX(1,COLUMN(M109) - MATCH("Yes",$E107:$AH107,0))), 0)</f>
        <v>0</v>
      </c>
      <c r="N109" s="60" cm="1">
        <f t="array" aca="1" ref="N109" ca="1">IFERROR(INDEX($E96:$AH96, MAX(1,COLUMN(N109) - MATCH("Yes",$E107:$AH107,0))), 0)</f>
        <v>0</v>
      </c>
      <c r="O109" s="60" cm="1">
        <f t="array" aca="1" ref="O109" ca="1">IFERROR(INDEX($E96:$AH96, MAX(1,COLUMN(O109) - MATCH("Yes",$E107:$AH107,0))), 0)</f>
        <v>0</v>
      </c>
      <c r="P109" s="60" cm="1">
        <f t="array" aca="1" ref="P109" ca="1">IFERROR(INDEX($E96:$AH96, MAX(1,COLUMN(P109) - MATCH("Yes",$E107:$AH107,0))), 0)</f>
        <v>0</v>
      </c>
      <c r="Q109" s="60" cm="1">
        <f t="array" aca="1" ref="Q109" ca="1">IFERROR(INDEX($E96:$AH96, MAX(1,COLUMN(Q109) - MATCH("Yes",$E107:$AH107,0))), 0)</f>
        <v>0</v>
      </c>
      <c r="R109" s="60" cm="1">
        <f t="array" aca="1" ref="R109" ca="1">IFERROR(INDEX($E96:$AH96, MAX(1,COLUMN(R109) - MATCH("Yes",$E107:$AH107,0))), 0)</f>
        <v>0</v>
      </c>
      <c r="S109" s="60" cm="1">
        <f t="array" aca="1" ref="S109" ca="1">IFERROR(INDEX($E96:$AH96, MAX(1,COLUMN(S109) - MATCH("Yes",$E107:$AH107,0))), 0)</f>
        <v>0</v>
      </c>
      <c r="T109" s="60" cm="1">
        <f t="array" aca="1" ref="T109" ca="1">IFERROR(INDEX($E96:$AH96, MAX(1,COLUMN(T109) - MATCH("Yes",$E107:$AH107,0))), 0)</f>
        <v>0</v>
      </c>
      <c r="U109" s="60" cm="1">
        <f t="array" aca="1" ref="U109" ca="1">IFERROR(INDEX($E96:$AH96, MAX(1,COLUMN(U109) - MATCH("Yes",$E107:$AH107,0))), 0)</f>
        <v>0</v>
      </c>
      <c r="V109" s="60" cm="1">
        <f t="array" aca="1" ref="V109" ca="1">IFERROR(INDEX($E96:$AH96, MAX(1,COLUMN(V109) - MATCH("Yes",$E107:$AH107,0))), 0)</f>
        <v>0</v>
      </c>
      <c r="W109" s="60" cm="1">
        <f t="array" aca="1" ref="W109" ca="1">IFERROR(INDEX($E96:$AH96, MAX(1,COLUMN(W109) - MATCH("Yes",$E107:$AH107,0))), 0)</f>
        <v>0</v>
      </c>
      <c r="X109" s="60" cm="1">
        <f t="array" aca="1" ref="X109" ca="1">IFERROR(INDEX($E96:$AH96, MAX(1,COLUMN(X109) - MATCH("Yes",$E107:$AH107,0))), 0)</f>
        <v>0</v>
      </c>
      <c r="Y109" s="60" cm="1">
        <f t="array" aca="1" ref="Y109" ca="1">IFERROR(INDEX($E96:$AH96, MAX(1,COLUMN(Y109) - MATCH("Yes",$E107:$AH107,0))), 0)</f>
        <v>0</v>
      </c>
      <c r="Z109" s="60" cm="1">
        <f t="array" aca="1" ref="Z109" ca="1">IFERROR(INDEX($E96:$AH96, MAX(1,COLUMN(Z109) - MATCH("Yes",$E107:$AH107,0))), 0)</f>
        <v>0</v>
      </c>
      <c r="AA109" s="60" cm="1">
        <f t="array" aca="1" ref="AA109" ca="1">IFERROR(INDEX($E96:$AH96, MAX(1,COLUMN(AA109) - MATCH("Yes",$E107:$AH107,0))), 0)</f>
        <v>0</v>
      </c>
      <c r="AB109" s="60" cm="1">
        <f t="array" aca="1" ref="AB109" ca="1">IFERROR(INDEX($E96:$AH96, MAX(1,COLUMN(AB109) - MATCH("Yes",$E107:$AH107,0))), 0)</f>
        <v>0</v>
      </c>
      <c r="AC109" s="60" cm="1">
        <f t="array" aca="1" ref="AC109" ca="1">IFERROR(INDEX($E96:$AH96, MAX(1,COLUMN(AC109) - MATCH("Yes",$E107:$AH107,0))), 0)</f>
        <v>0</v>
      </c>
      <c r="AD109" s="60" cm="1">
        <f t="array" aca="1" ref="AD109" ca="1">IFERROR(INDEX($E96:$AH96, MAX(1,COLUMN(AD109) - MATCH("Yes",$E107:$AH107,0))), 0)</f>
        <v>0</v>
      </c>
      <c r="AE109" s="60" cm="1">
        <f t="array" aca="1" ref="AE109" ca="1">IFERROR(INDEX($E96:$AH96, MAX(1,COLUMN(AE109) - MATCH("Yes",$E107:$AH107,0))), 0)</f>
        <v>0</v>
      </c>
      <c r="AF109" s="60" cm="1">
        <f t="array" aca="1" ref="AF109" ca="1">IFERROR(INDEX($E96:$AH96, MAX(1,COLUMN(AF109) - MATCH("Yes",$E107:$AH107,0))), 0)</f>
        <v>0</v>
      </c>
      <c r="AG109" s="60" cm="1">
        <f t="array" aca="1" ref="AG109" ca="1">IFERROR(INDEX($E96:$AH96, MAX(1,COLUMN(AG109) - MATCH("Yes",$E107:$AH107,0))), 0)</f>
        <v>0</v>
      </c>
      <c r="AH109" s="60" cm="1">
        <f t="array" aca="1" ref="AH109" ca="1">IFERROR(INDEX($E96:$AH96, MAX(1,COLUMN(AH109) - MATCH("Yes",$E107:$AH107,0))), 0)</f>
        <v>0</v>
      </c>
    </row>
    <row r="110" spans="1:34" ht="14.4" customHeight="1" x14ac:dyDescent="0.3">
      <c r="A110" s="241"/>
      <c r="B110" s="229">
        <f t="shared" ref="B110:B111" ca="1" si="43">E110+NPV(HLOOKUP($C$3,$C$7:$E$9,2,FALSE),F110:AH110)</f>
        <v>18.147064939311058</v>
      </c>
      <c r="C110" s="229">
        <f t="shared" ref="C110:C111" ca="1" si="44">SUM(E110:AH110)</f>
        <v>35.72096005424887</v>
      </c>
      <c r="D110" t="s">
        <v>97</v>
      </c>
      <c r="E110" s="60">
        <f t="shared" ref="E110:AH110" ca="1" si="45">IF(SUM(E106:AH106)=0, E97, PRODUCT(E97*E106))</f>
        <v>1.1906986684749623</v>
      </c>
      <c r="F110" s="60">
        <f t="shared" ca="1" si="45"/>
        <v>1.1906986684749623</v>
      </c>
      <c r="G110" s="54">
        <f t="shared" ca="1" si="45"/>
        <v>1.1906986684749623</v>
      </c>
      <c r="H110" s="230">
        <f t="shared" ca="1" si="45"/>
        <v>1.1906986684749623</v>
      </c>
      <c r="I110" s="230">
        <f t="shared" ca="1" si="45"/>
        <v>1.1906986684749623</v>
      </c>
      <c r="J110" s="230">
        <f t="shared" ca="1" si="45"/>
        <v>1.1906986684749623</v>
      </c>
      <c r="K110" s="56">
        <f t="shared" ca="1" si="45"/>
        <v>1.1906986684749623</v>
      </c>
      <c r="L110" s="60">
        <f t="shared" ca="1" si="45"/>
        <v>1.1906986684749623</v>
      </c>
      <c r="M110" s="60">
        <f t="shared" ca="1" si="45"/>
        <v>1.1906986684749623</v>
      </c>
      <c r="N110" s="60">
        <f t="shared" ca="1" si="45"/>
        <v>1.1906986684749623</v>
      </c>
      <c r="O110" s="60">
        <f t="shared" ca="1" si="45"/>
        <v>1.1906986684749623</v>
      </c>
      <c r="P110" s="60">
        <f t="shared" ca="1" si="45"/>
        <v>1.1906986684749623</v>
      </c>
      <c r="Q110" s="60">
        <f t="shared" ca="1" si="45"/>
        <v>1.1906986684749623</v>
      </c>
      <c r="R110" s="60">
        <f t="shared" ca="1" si="45"/>
        <v>1.1906986684749623</v>
      </c>
      <c r="S110" s="60">
        <f t="shared" ca="1" si="45"/>
        <v>1.1906986684749623</v>
      </c>
      <c r="T110" s="60">
        <f t="shared" ca="1" si="45"/>
        <v>1.1906986684749623</v>
      </c>
      <c r="U110" s="60">
        <f t="shared" ca="1" si="45"/>
        <v>1.1906986684749623</v>
      </c>
      <c r="V110" s="60">
        <f t="shared" ca="1" si="45"/>
        <v>1.1906986684749623</v>
      </c>
      <c r="W110" s="60">
        <f t="shared" ca="1" si="45"/>
        <v>1.1906986684749623</v>
      </c>
      <c r="X110" s="60">
        <f t="shared" ca="1" si="45"/>
        <v>1.1906986684749623</v>
      </c>
      <c r="Y110" s="60">
        <f t="shared" ca="1" si="45"/>
        <v>1.1906986684749623</v>
      </c>
      <c r="Z110" s="60">
        <f t="shared" ca="1" si="45"/>
        <v>1.1906986684749623</v>
      </c>
      <c r="AA110" s="60">
        <f t="shared" ca="1" si="45"/>
        <v>1.1906986684749623</v>
      </c>
      <c r="AB110" s="60">
        <f t="shared" ca="1" si="45"/>
        <v>1.1906986684749623</v>
      </c>
      <c r="AC110" s="60">
        <f t="shared" ca="1" si="45"/>
        <v>1.1906986684749623</v>
      </c>
      <c r="AD110" s="60">
        <f t="shared" ca="1" si="45"/>
        <v>1.1906986684749623</v>
      </c>
      <c r="AE110" s="60">
        <f t="shared" ca="1" si="45"/>
        <v>1.1906986684749623</v>
      </c>
      <c r="AF110" s="60">
        <f t="shared" ca="1" si="45"/>
        <v>1.1906986684749623</v>
      </c>
      <c r="AG110" s="60">
        <f t="shared" ca="1" si="45"/>
        <v>1.1906986684749623</v>
      </c>
      <c r="AH110" s="60">
        <f t="shared" ca="1" si="45"/>
        <v>1.1906986684749623</v>
      </c>
    </row>
    <row r="111" spans="1:34" ht="14.4" customHeight="1" x14ac:dyDescent="0.3">
      <c r="A111" s="241"/>
      <c r="B111" s="229">
        <f t="shared" ca="1" si="43"/>
        <v>18.147064939311058</v>
      </c>
      <c r="C111" s="229">
        <f t="shared" ca="1" si="44"/>
        <v>35.72096005424887</v>
      </c>
      <c r="D111" t="s">
        <v>401</v>
      </c>
      <c r="E111" s="60">
        <f t="shared" ref="E111:AH111" ca="1" si="46">IF(SUM(E106:AH106)=0, E97, PRODUCT(E98*E106))</f>
        <v>1.1906986684749623</v>
      </c>
      <c r="F111" s="60">
        <f t="shared" ca="1" si="46"/>
        <v>1.1906986684749623</v>
      </c>
      <c r="G111" s="54">
        <f t="shared" ca="1" si="46"/>
        <v>1.1906986684749623</v>
      </c>
      <c r="H111" s="230">
        <f t="shared" ca="1" si="46"/>
        <v>1.1906986684749623</v>
      </c>
      <c r="I111" s="230">
        <f t="shared" ca="1" si="46"/>
        <v>1.1906986684749623</v>
      </c>
      <c r="J111" s="230">
        <f t="shared" ca="1" si="46"/>
        <v>1.1906986684749623</v>
      </c>
      <c r="K111" s="56">
        <f t="shared" ca="1" si="46"/>
        <v>1.1906986684749623</v>
      </c>
      <c r="L111" s="60">
        <f t="shared" ca="1" si="46"/>
        <v>1.1906986684749623</v>
      </c>
      <c r="M111" s="60">
        <f t="shared" ca="1" si="46"/>
        <v>1.1906986684749623</v>
      </c>
      <c r="N111" s="60">
        <f t="shared" ca="1" si="46"/>
        <v>1.1906986684749623</v>
      </c>
      <c r="O111" s="60">
        <f t="shared" ca="1" si="46"/>
        <v>1.1906986684749623</v>
      </c>
      <c r="P111" s="60">
        <f t="shared" ca="1" si="46"/>
        <v>1.1906986684749623</v>
      </c>
      <c r="Q111" s="60">
        <f t="shared" ca="1" si="46"/>
        <v>1.1906986684749623</v>
      </c>
      <c r="R111" s="60">
        <f t="shared" ca="1" si="46"/>
        <v>1.1906986684749623</v>
      </c>
      <c r="S111" s="60">
        <f t="shared" ca="1" si="46"/>
        <v>1.1906986684749623</v>
      </c>
      <c r="T111" s="60">
        <f t="shared" ca="1" si="46"/>
        <v>1.1906986684749623</v>
      </c>
      <c r="U111" s="60">
        <f t="shared" ca="1" si="46"/>
        <v>1.1906986684749623</v>
      </c>
      <c r="V111" s="60">
        <f t="shared" ca="1" si="46"/>
        <v>1.1906986684749623</v>
      </c>
      <c r="W111" s="60">
        <f t="shared" ca="1" si="46"/>
        <v>1.1906986684749623</v>
      </c>
      <c r="X111" s="60">
        <f t="shared" ca="1" si="46"/>
        <v>1.1906986684749623</v>
      </c>
      <c r="Y111" s="60">
        <f t="shared" ca="1" si="46"/>
        <v>1.1906986684749623</v>
      </c>
      <c r="Z111" s="60">
        <f t="shared" ca="1" si="46"/>
        <v>1.1906986684749623</v>
      </c>
      <c r="AA111" s="60">
        <f t="shared" ca="1" si="46"/>
        <v>1.1906986684749623</v>
      </c>
      <c r="AB111" s="60">
        <f t="shared" ca="1" si="46"/>
        <v>1.1906986684749623</v>
      </c>
      <c r="AC111" s="60">
        <f t="shared" ca="1" si="46"/>
        <v>1.1906986684749623</v>
      </c>
      <c r="AD111" s="60">
        <f t="shared" ca="1" si="46"/>
        <v>1.1906986684749623</v>
      </c>
      <c r="AE111" s="60">
        <f t="shared" ca="1" si="46"/>
        <v>1.1906986684749623</v>
      </c>
      <c r="AF111" s="60">
        <f t="shared" ca="1" si="46"/>
        <v>1.1906986684749623</v>
      </c>
      <c r="AG111" s="60">
        <f t="shared" ca="1" si="46"/>
        <v>1.1906986684749623</v>
      </c>
      <c r="AH111" s="60">
        <f t="shared" ca="1" si="46"/>
        <v>1.1906986684749623</v>
      </c>
    </row>
    <row r="112" spans="1:34" ht="14.4" customHeight="1" x14ac:dyDescent="0.3">
      <c r="A112" s="241"/>
      <c r="B112" s="229">
        <f ca="1">E112+NPV(HLOOKUP($C$3,$C$7:$E$9,2,FALSE),F112:AH112)</f>
        <v>0</v>
      </c>
      <c r="C112" s="229">
        <f ca="1">SUM(E112:AH112)</f>
        <v>0</v>
      </c>
      <c r="D112" t="s">
        <v>402</v>
      </c>
      <c r="E112" s="45">
        <f t="shared" ref="E112:AH112" ca="1" si="47">E111-SUM(E109:E110)</f>
        <v>0</v>
      </c>
      <c r="F112" s="45">
        <f t="shared" ca="1" si="47"/>
        <v>0</v>
      </c>
      <c r="G112" s="54">
        <f t="shared" ca="1" si="47"/>
        <v>0</v>
      </c>
      <c r="H112" s="230">
        <f t="shared" ca="1" si="47"/>
        <v>0</v>
      </c>
      <c r="I112" s="230">
        <f t="shared" ca="1" si="47"/>
        <v>0</v>
      </c>
      <c r="J112" s="230">
        <f t="shared" ca="1" si="47"/>
        <v>0</v>
      </c>
      <c r="K112" s="56">
        <f t="shared" ca="1" si="47"/>
        <v>0</v>
      </c>
      <c r="L112" s="45">
        <f t="shared" ca="1" si="47"/>
        <v>0</v>
      </c>
      <c r="M112" s="60">
        <f t="shared" ca="1" si="47"/>
        <v>0</v>
      </c>
      <c r="N112" s="60">
        <f t="shared" ca="1" si="47"/>
        <v>0</v>
      </c>
      <c r="O112" s="60">
        <f t="shared" ca="1" si="47"/>
        <v>0</v>
      </c>
      <c r="P112" s="60">
        <f t="shared" ca="1" si="47"/>
        <v>0</v>
      </c>
      <c r="Q112" s="60">
        <f t="shared" ca="1" si="47"/>
        <v>0</v>
      </c>
      <c r="R112" s="60">
        <f t="shared" ca="1" si="47"/>
        <v>0</v>
      </c>
      <c r="S112" s="60">
        <f t="shared" ca="1" si="47"/>
        <v>0</v>
      </c>
      <c r="T112" s="60">
        <f t="shared" ca="1" si="47"/>
        <v>0</v>
      </c>
      <c r="U112" s="60">
        <f t="shared" ca="1" si="47"/>
        <v>0</v>
      </c>
      <c r="V112" s="60">
        <f t="shared" ca="1" si="47"/>
        <v>0</v>
      </c>
      <c r="W112" s="60">
        <f t="shared" ca="1" si="47"/>
        <v>0</v>
      </c>
      <c r="X112" s="60">
        <f t="shared" ca="1" si="47"/>
        <v>0</v>
      </c>
      <c r="Y112" s="60">
        <f t="shared" ca="1" si="47"/>
        <v>0</v>
      </c>
      <c r="Z112" s="60">
        <f t="shared" ca="1" si="47"/>
        <v>0</v>
      </c>
      <c r="AA112" s="60">
        <f t="shared" ca="1" si="47"/>
        <v>0</v>
      </c>
      <c r="AB112" s="60">
        <f t="shared" ca="1" si="47"/>
        <v>0</v>
      </c>
      <c r="AC112" s="60">
        <f t="shared" ca="1" si="47"/>
        <v>0</v>
      </c>
      <c r="AD112" s="60">
        <f t="shared" ca="1" si="47"/>
        <v>0</v>
      </c>
      <c r="AE112" s="60">
        <f t="shared" ca="1" si="47"/>
        <v>0</v>
      </c>
      <c r="AF112" s="60">
        <f t="shared" ca="1" si="47"/>
        <v>0</v>
      </c>
      <c r="AG112" s="60">
        <f t="shared" ca="1" si="47"/>
        <v>0</v>
      </c>
      <c r="AH112" s="60">
        <f t="shared" ca="1" si="47"/>
        <v>0</v>
      </c>
    </row>
    <row r="113" spans="1:34" ht="14.4" customHeight="1" thickBot="1" x14ac:dyDescent="0.35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213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42" t="s">
        <v>403</v>
      </c>
      <c r="B115" s="41" t="s">
        <v>220</v>
      </c>
      <c r="C115" s="41" t="s">
        <v>203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33">
        <f ca="1">E116+NPV(HLOOKUP($C$3,$C$7:$E$9,2,FALSE),F116:AH116)</f>
        <v>0</v>
      </c>
      <c r="C116" s="233">
        <f ca="1"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 ca="1">HLOOKUP($C$4,$C$7:$E$9,3,FALSE)*'2.3.1 Cost_Sum'!M133</f>
        <v>0</v>
      </c>
      <c r="M116" s="60">
        <f ca="1">HLOOKUP($C$4,$C$7:$E$9,3,FALSE)*'2.3.1 Cost_Sum'!N133</f>
        <v>0</v>
      </c>
      <c r="N116" s="60">
        <f ca="1">HLOOKUP($C$4,$C$7:$E$9,3,FALSE)*'2.3.1 Cost_Sum'!O133</f>
        <v>0</v>
      </c>
      <c r="O116" s="60">
        <f ca="1">HLOOKUP($C$4,$C$7:$E$9,3,FALSE)*'2.3.1 Cost_Sum'!P133</f>
        <v>0</v>
      </c>
      <c r="P116" s="60">
        <f ca="1">HLOOKUP($C$4,$C$7:$E$9,3,FALSE)*'2.3.1 Cost_Sum'!Q133</f>
        <v>0</v>
      </c>
      <c r="Q116" s="60">
        <f ca="1">HLOOKUP($C$4,$C$7:$E$9,3,FALSE)*'2.3.1 Cost_Sum'!R133</f>
        <v>0</v>
      </c>
      <c r="R116" s="60">
        <f ca="1">HLOOKUP($C$4,$C$7:$E$9,3,FALSE)*'2.3.1 Cost_Sum'!S133</f>
        <v>0</v>
      </c>
      <c r="S116" s="60">
        <f ca="1">HLOOKUP($C$4,$C$7:$E$9,3,FALSE)*'2.3.1 Cost_Sum'!T133</f>
        <v>0</v>
      </c>
      <c r="T116" s="60">
        <f ca="1">HLOOKUP($C$4,$C$7:$E$9,3,FALSE)*'2.3.1 Cost_Sum'!U133</f>
        <v>0</v>
      </c>
      <c r="U116" s="60">
        <f ca="1">HLOOKUP($C$4,$C$7:$E$9,3,FALSE)*'2.3.1 Cost_Sum'!V133</f>
        <v>0</v>
      </c>
      <c r="V116" s="60">
        <f ca="1">HLOOKUP($C$4,$C$7:$E$9,3,FALSE)*'2.3.1 Cost_Sum'!W133</f>
        <v>0</v>
      </c>
      <c r="W116" s="60">
        <f ca="1">HLOOKUP($C$4,$C$7:$E$9,3,FALSE)*'2.3.1 Cost_Sum'!X133</f>
        <v>0</v>
      </c>
      <c r="X116" s="60">
        <f ca="1">HLOOKUP($C$4,$C$7:$E$9,3,FALSE)*'2.3.1 Cost_Sum'!Y133</f>
        <v>0</v>
      </c>
      <c r="Y116" s="60">
        <f ca="1">HLOOKUP($C$4,$C$7:$E$9,3,FALSE)*'2.3.1 Cost_Sum'!Z133</f>
        <v>0</v>
      </c>
      <c r="Z116" s="60">
        <f ca="1">HLOOKUP($C$4,$C$7:$E$9,3,FALSE)*'2.3.1 Cost_Sum'!AA133</f>
        <v>0</v>
      </c>
      <c r="AA116" s="60">
        <f ca="1">HLOOKUP($C$4,$C$7:$E$9,3,FALSE)*'2.3.1 Cost_Sum'!AB133</f>
        <v>0</v>
      </c>
      <c r="AB116" s="60">
        <f ca="1">HLOOKUP($C$4,$C$7:$E$9,3,FALSE)*'2.3.1 Cost_Sum'!AC133</f>
        <v>0</v>
      </c>
      <c r="AC116" s="60">
        <f ca="1">HLOOKUP($C$4,$C$7:$E$9,3,FALSE)*'2.3.1 Cost_Sum'!AD133</f>
        <v>0</v>
      </c>
      <c r="AD116" s="60">
        <f ca="1">HLOOKUP($C$4,$C$7:$E$9,3,FALSE)*'2.3.1 Cost_Sum'!AE133</f>
        <v>0</v>
      </c>
      <c r="AE116" s="60">
        <f ca="1">HLOOKUP($C$4,$C$7:$E$9,3,FALSE)*'2.3.1 Cost_Sum'!AF133</f>
        <v>0</v>
      </c>
      <c r="AF116" s="60">
        <f ca="1">HLOOKUP($C$4,$C$7:$E$9,3,FALSE)*'2.3.1 Cost_Sum'!AG133</f>
        <v>0</v>
      </c>
      <c r="AG116" s="60">
        <f ca="1">HLOOKUP($C$4,$C$7:$E$9,3,FALSE)*'2.3.1 Cost_Sum'!AH133</f>
        <v>0</v>
      </c>
      <c r="AH116" s="60">
        <f ca="1">HLOOKUP($C$4,$C$7:$E$9,3,FALSE)*'2.3.1 Cost_Sum'!AI133</f>
        <v>0</v>
      </c>
    </row>
    <row r="117" spans="1:34" s="40" customFormat="1" ht="14.4" customHeight="1" x14ac:dyDescent="0.3">
      <c r="A117"/>
      <c r="B117" s="229">
        <f t="shared" ref="B117:B118" si="48">E117+NPV(HLOOKUP($C$3,$C$7:$E$9,2,FALSE),F117:AH117)</f>
        <v>0</v>
      </c>
      <c r="C117" s="229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" customHeight="1" x14ac:dyDescent="0.3">
      <c r="B118" s="229">
        <f t="shared" si="48"/>
        <v>0</v>
      </c>
      <c r="C118" s="229">
        <f t="shared" si="49"/>
        <v>0</v>
      </c>
      <c r="D118" t="s">
        <v>401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" customHeight="1" x14ac:dyDescent="0.3">
      <c r="B119" s="229">
        <f ca="1">E119+NPV(HLOOKUP($C$3,$C$7:$E$9,2,FALSE),F119:AH119)</f>
        <v>0</v>
      </c>
      <c r="C119" s="229">
        <f ca="1">SUM(E119:AH119)</f>
        <v>0</v>
      </c>
      <c r="D119" t="s">
        <v>402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ca="1" si="52"/>
        <v>0</v>
      </c>
      <c r="M119" s="60">
        <f t="shared" ca="1" si="52"/>
        <v>0</v>
      </c>
      <c r="N119" s="60">
        <f t="shared" ca="1" si="52"/>
        <v>0</v>
      </c>
      <c r="O119" s="60">
        <f t="shared" ca="1" si="52"/>
        <v>0</v>
      </c>
      <c r="P119" s="60">
        <f t="shared" ca="1" si="52"/>
        <v>0</v>
      </c>
      <c r="Q119" s="60">
        <f t="shared" ca="1" si="52"/>
        <v>0</v>
      </c>
      <c r="R119" s="60">
        <f t="shared" ca="1" si="52"/>
        <v>0</v>
      </c>
      <c r="S119" s="60">
        <f t="shared" ca="1" si="52"/>
        <v>0</v>
      </c>
      <c r="T119" s="60">
        <f t="shared" ca="1" si="52"/>
        <v>0</v>
      </c>
      <c r="U119" s="60">
        <f t="shared" ca="1" si="52"/>
        <v>0</v>
      </c>
      <c r="V119" s="60">
        <f t="shared" ca="1" si="52"/>
        <v>0</v>
      </c>
      <c r="W119" s="60">
        <f t="shared" ca="1" si="52"/>
        <v>0</v>
      </c>
      <c r="X119" s="60">
        <f t="shared" ca="1" si="52"/>
        <v>0</v>
      </c>
      <c r="Y119" s="60">
        <f t="shared" ca="1" si="52"/>
        <v>0</v>
      </c>
      <c r="Z119" s="60">
        <f t="shared" ca="1" si="52"/>
        <v>0</v>
      </c>
      <c r="AA119" s="60">
        <f t="shared" ca="1" si="52"/>
        <v>0</v>
      </c>
      <c r="AB119" s="60">
        <f t="shared" ca="1" si="52"/>
        <v>0</v>
      </c>
      <c r="AC119" s="60">
        <f t="shared" ca="1" si="52"/>
        <v>0</v>
      </c>
      <c r="AD119" s="60">
        <f t="shared" ca="1" si="52"/>
        <v>0</v>
      </c>
      <c r="AE119" s="60">
        <f t="shared" ca="1" si="52"/>
        <v>0</v>
      </c>
      <c r="AF119" s="60">
        <f t="shared" ca="1" si="52"/>
        <v>0</v>
      </c>
      <c r="AG119" s="60">
        <f t="shared" ca="1" si="52"/>
        <v>0</v>
      </c>
      <c r="AH119" s="60">
        <f t="shared" ca="1" si="52"/>
        <v>0</v>
      </c>
    </row>
    <row r="120" spans="1:34" ht="14.4" customHeight="1" x14ac:dyDescent="0.3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29"/>
      <c r="C122" s="229"/>
      <c r="D122" t="s">
        <v>204</v>
      </c>
      <c r="E122" s="53" cm="1">
        <f t="array" ref="E122:AH122">TRANSPOSE(Option_6_SR_Base)*HLOOKUP($C$5,$C$7:$E$10,4,FALSE)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" customHeight="1" x14ac:dyDescent="0.3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29"/>
      <c r="C124" s="229"/>
      <c r="D124" t="s">
        <v>404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38">
        <f>IF(SUM($E116:G116)&lt;=0,0,-PMT($C$8,VLOOKUP($B114,$B$11:$C$20,2,FALSE),$B116))</f>
        <v>0</v>
      </c>
      <c r="H124" s="239">
        <f>IF(SUM($E116:H116)&lt;=0,0,-PMT($C$8,VLOOKUP($B114,$B$11:$C$20,2,FALSE),$B116))</f>
        <v>0</v>
      </c>
      <c r="I124" s="239">
        <f>IF(SUM($E116:I116)&lt;=0,0,-PMT($C$8,VLOOKUP($B114,$B$11:$C$20,2,FALSE),$B116))</f>
        <v>0</v>
      </c>
      <c r="J124" s="239">
        <f>IF(SUM($E116:J116)&lt;=0,0,-PMT($C$8,VLOOKUP($B114,$B$11:$C$20,2,FALSE),$B116))</f>
        <v>0</v>
      </c>
      <c r="K124" s="240">
        <f>IF(SUM($E116:K116)&lt;=0,0,-PMT($C$8,VLOOKUP($B114,$B$11:$C$20,2,FALSE),$B116))</f>
        <v>0</v>
      </c>
      <c r="L124" s="53">
        <f ca="1">IF(SUM($E116:L116)&lt;=0,0,-PMT($C$8,VLOOKUP($B114,$B$11:$C$20,2,FALSE),$B116))</f>
        <v>0</v>
      </c>
      <c r="M124" s="53">
        <f ca="1">IF(SUM($E116:M116)&lt;=0,0,-PMT($C$8,VLOOKUP($B114,$B$11:$C$20,2,FALSE),$B116))</f>
        <v>0</v>
      </c>
      <c r="N124" s="53">
        <f ca="1">IF(SUM($E116:N116)&lt;=0,0,-PMT($C$8,VLOOKUP($B114,$B$11:$C$20,2,FALSE),$B116))</f>
        <v>0</v>
      </c>
      <c r="O124" s="53">
        <f ca="1">IF(SUM($E116:O116)&lt;=0,0,-PMT($C$8,VLOOKUP($B114,$B$11:$C$20,2,FALSE),$B116))</f>
        <v>0</v>
      </c>
      <c r="P124" s="53">
        <f ca="1">IF(SUM($E116:P116)&lt;=0,0,-PMT($C$8,VLOOKUP($B114,$B$11:$C$20,2,FALSE),$B116))</f>
        <v>0</v>
      </c>
      <c r="Q124" s="53">
        <f ca="1">IF(SUM($E116:Q116)&lt;=0,0,-PMT($C$8,VLOOKUP($B114,$B$11:$C$20,2,FALSE),$B116))</f>
        <v>0</v>
      </c>
      <c r="R124" s="53">
        <f ca="1">IF(SUM($E116:R116)&lt;=0,0,-PMT($C$8,VLOOKUP($B114,$B$11:$C$20,2,FALSE),$B116))</f>
        <v>0</v>
      </c>
      <c r="S124" s="53">
        <f ca="1">IF(SUM($E116:S116)&lt;=0,0,-PMT($C$8,VLOOKUP($B114,$B$11:$C$20,2,FALSE),$B116))</f>
        <v>0</v>
      </c>
      <c r="T124" s="53">
        <f ca="1">IF(SUM($E116:T116)&lt;=0,0,-PMT($C$8,VLOOKUP($B114,$B$11:$C$20,2,FALSE),$B116))</f>
        <v>0</v>
      </c>
      <c r="U124" s="53">
        <f ca="1">IF(SUM($E116:U116)&lt;=0,0,-PMT($C$8,VLOOKUP($B114,$B$11:$C$20,2,FALSE),$B116))</f>
        <v>0</v>
      </c>
      <c r="V124" s="53">
        <f ca="1">IF(SUM($E116:V116)&lt;=0,0,-PMT($C$8,VLOOKUP($B114,$B$11:$C$20,2,FALSE),$B116))</f>
        <v>0</v>
      </c>
      <c r="W124" s="53">
        <f ca="1">IF(SUM($E116:W116)&lt;=0,0,-PMT($C$8,VLOOKUP($B114,$B$11:$C$20,2,FALSE),$B116))</f>
        <v>0</v>
      </c>
      <c r="X124" s="53">
        <f ca="1">IF(SUM($E116:X116)&lt;=0,0,-PMT($C$8,VLOOKUP($B114,$B$11:$C$20,2,FALSE),$B116))</f>
        <v>0</v>
      </c>
      <c r="Y124" s="53">
        <f ca="1">IF(SUM($E116:Y116)&lt;=0,0,-PMT($C$8,VLOOKUP($B114,$B$11:$C$20,2,FALSE),$B116))</f>
        <v>0</v>
      </c>
      <c r="Z124" s="53">
        <f ca="1">IF(SUM($E116:Z116)&lt;=0,0,-PMT($C$8,VLOOKUP($B114,$B$11:$C$20,2,FALSE),$B116))</f>
        <v>0</v>
      </c>
      <c r="AA124" s="53">
        <f ca="1">IF(SUM($E116:AA116)&lt;=0,0,-PMT($C$8,VLOOKUP($B114,$B$11:$C$20,2,FALSE),$B116))</f>
        <v>0</v>
      </c>
      <c r="AB124" s="53">
        <f ca="1">IF(SUM($E116:AB116)&lt;=0,0,-PMT($C$8,VLOOKUP($B114,$B$11:$C$20,2,FALSE),$B116))</f>
        <v>0</v>
      </c>
      <c r="AC124" s="53">
        <f ca="1">IF(SUM($E116:AC116)&lt;=0,0,-PMT($C$8,VLOOKUP($B114,$B$11:$C$20,2,FALSE),$B116))</f>
        <v>0</v>
      </c>
      <c r="AD124" s="53">
        <f ca="1">IF(SUM($E116:AD116)&lt;=0,0,-PMT($C$8,VLOOKUP($B114,$B$11:$C$20,2,FALSE),$B116))</f>
        <v>0</v>
      </c>
      <c r="AE124" s="53">
        <f ca="1">IF(SUM($E116:AE116)&lt;=0,0,-PMT($C$8,VLOOKUP($B114,$B$11:$C$20,2,FALSE),$B116))</f>
        <v>0</v>
      </c>
      <c r="AF124" s="53">
        <f ca="1">IF(SUM($E116:AF116)&lt;=0,0,-PMT($C$8,VLOOKUP($B114,$B$11:$C$20,2,FALSE),$B116))</f>
        <v>0</v>
      </c>
      <c r="AG124" s="53">
        <f ca="1">IF(SUM($E116:AG116)&lt;=0,0,-PMT($C$8,VLOOKUP($B114,$B$11:$C$20,2,FALSE),$B116))</f>
        <v>0</v>
      </c>
      <c r="AH124" s="53">
        <f ca="1">IF(SUM($E116:AH116)&lt;=0,0,-PMT($C$8,VLOOKUP($B114,$B$11:$C$20,2,FALSE),$B116))</f>
        <v>0</v>
      </c>
    </row>
    <row r="125" spans="1:34" ht="14.4" customHeight="1" x14ac:dyDescent="0.3">
      <c r="B125" s="229"/>
      <c r="C125" s="229"/>
      <c r="D125" t="s">
        <v>405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0">
        <f t="shared" si="53"/>
        <v>0</v>
      </c>
      <c r="I125" s="230">
        <f t="shared" si="53"/>
        <v>0</v>
      </c>
      <c r="J125" s="230">
        <f t="shared" si="53"/>
        <v>0</v>
      </c>
      <c r="K125" s="56">
        <f t="shared" si="53"/>
        <v>0</v>
      </c>
      <c r="L125" s="53">
        <f t="shared" ca="1" si="53"/>
        <v>0</v>
      </c>
      <c r="M125" s="53">
        <f t="shared" ca="1" si="53"/>
        <v>0</v>
      </c>
      <c r="N125" s="53">
        <f t="shared" ca="1" si="53"/>
        <v>0</v>
      </c>
      <c r="O125" s="53">
        <f t="shared" ca="1" si="53"/>
        <v>0</v>
      </c>
      <c r="P125" s="53">
        <f t="shared" ca="1" si="53"/>
        <v>0</v>
      </c>
      <c r="Q125" s="53">
        <f t="shared" ca="1" si="53"/>
        <v>0</v>
      </c>
      <c r="R125" s="53">
        <f t="shared" ca="1" si="53"/>
        <v>0</v>
      </c>
      <c r="S125" s="53">
        <f t="shared" ca="1" si="53"/>
        <v>0</v>
      </c>
      <c r="T125" s="53">
        <f t="shared" ca="1" si="53"/>
        <v>0</v>
      </c>
      <c r="U125" s="53">
        <f t="shared" ca="1" si="53"/>
        <v>0</v>
      </c>
      <c r="V125" s="53">
        <f t="shared" ca="1" si="53"/>
        <v>0</v>
      </c>
      <c r="W125" s="53">
        <f t="shared" ca="1" si="53"/>
        <v>0</v>
      </c>
      <c r="X125" s="53">
        <f t="shared" ca="1" si="53"/>
        <v>0</v>
      </c>
      <c r="Y125" s="53">
        <f t="shared" ca="1" si="53"/>
        <v>0</v>
      </c>
      <c r="Z125" s="53">
        <f t="shared" ca="1" si="53"/>
        <v>0</v>
      </c>
      <c r="AA125" s="53">
        <f t="shared" ca="1" si="53"/>
        <v>0</v>
      </c>
      <c r="AB125" s="53">
        <f t="shared" ca="1" si="53"/>
        <v>0</v>
      </c>
      <c r="AC125" s="53">
        <f t="shared" ca="1" si="53"/>
        <v>0</v>
      </c>
      <c r="AD125" s="53">
        <f t="shared" ca="1" si="53"/>
        <v>0</v>
      </c>
      <c r="AE125" s="53">
        <f t="shared" ca="1" si="53"/>
        <v>0</v>
      </c>
      <c r="AF125" s="53">
        <f t="shared" ca="1" si="53"/>
        <v>0</v>
      </c>
      <c r="AG125" s="53">
        <f t="shared" ca="1" si="53"/>
        <v>0</v>
      </c>
      <c r="AH125" s="53">
        <f t="shared" ca="1" si="53"/>
        <v>0</v>
      </c>
    </row>
    <row r="126" spans="1:34" ht="14.4" customHeight="1" x14ac:dyDescent="0.3">
      <c r="B126" s="229"/>
      <c r="C126" s="229"/>
      <c r="D126" t="s">
        <v>406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0</v>
      </c>
      <c r="J126" s="230">
        <f t="shared" si="54"/>
        <v>0</v>
      </c>
      <c r="K126" s="56">
        <f t="shared" si="54"/>
        <v>0</v>
      </c>
      <c r="L126" s="53">
        <f t="shared" ca="1" si="54"/>
        <v>0</v>
      </c>
      <c r="M126" s="53">
        <f t="shared" ca="1" si="54"/>
        <v>0</v>
      </c>
      <c r="N126" s="53">
        <f t="shared" ca="1" si="54"/>
        <v>0</v>
      </c>
      <c r="O126" s="53">
        <f t="shared" ca="1" si="54"/>
        <v>0</v>
      </c>
      <c r="P126" s="53">
        <f t="shared" ca="1" si="54"/>
        <v>0</v>
      </c>
      <c r="Q126" s="53">
        <f t="shared" ca="1" si="54"/>
        <v>0</v>
      </c>
      <c r="R126" s="53">
        <f t="shared" ca="1" si="54"/>
        <v>0</v>
      </c>
      <c r="S126" s="53">
        <f t="shared" ca="1" si="54"/>
        <v>0</v>
      </c>
      <c r="T126" s="53">
        <f t="shared" ca="1" si="54"/>
        <v>0</v>
      </c>
      <c r="U126" s="53">
        <f t="shared" ca="1" si="54"/>
        <v>0</v>
      </c>
      <c r="V126" s="53">
        <f t="shared" ca="1" si="54"/>
        <v>0</v>
      </c>
      <c r="W126" s="53">
        <f t="shared" ca="1" si="54"/>
        <v>0</v>
      </c>
      <c r="X126" s="53">
        <f t="shared" ca="1" si="54"/>
        <v>0</v>
      </c>
      <c r="Y126" s="53">
        <f t="shared" ca="1" si="54"/>
        <v>0</v>
      </c>
      <c r="Z126" s="53">
        <f t="shared" ca="1" si="54"/>
        <v>0</v>
      </c>
      <c r="AA126" s="53">
        <f t="shared" ca="1" si="54"/>
        <v>0</v>
      </c>
      <c r="AB126" s="53">
        <f t="shared" ca="1" si="54"/>
        <v>0</v>
      </c>
      <c r="AC126" s="53">
        <f t="shared" ca="1" si="54"/>
        <v>0</v>
      </c>
      <c r="AD126" s="53">
        <f t="shared" ca="1" si="54"/>
        <v>0</v>
      </c>
      <c r="AE126" s="53">
        <f t="shared" ca="1" si="54"/>
        <v>0</v>
      </c>
      <c r="AF126" s="53">
        <f t="shared" ca="1" si="54"/>
        <v>0</v>
      </c>
      <c r="AG126" s="53">
        <f t="shared" ca="1" si="54"/>
        <v>0</v>
      </c>
      <c r="AH126" s="53">
        <f t="shared" ca="1" si="54"/>
        <v>0</v>
      </c>
    </row>
    <row r="127" spans="1:34" x14ac:dyDescent="0.3">
      <c r="B127" s="229"/>
      <c r="C127" s="229"/>
      <c r="D127" t="s">
        <v>227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 ca="1">IF(AND(L126=1,SUM($E126:L126)=1),"Yes","-")</f>
        <v>-</v>
      </c>
      <c r="M127" s="61" t="str">
        <f ca="1">IF(AND(M126=1,SUM($E126:M126)=1),"Yes","-")</f>
        <v>-</v>
      </c>
      <c r="N127" s="61" t="str">
        <f ca="1">IF(AND(N126=1,SUM($E126:N126)=1),"Yes","-")</f>
        <v>-</v>
      </c>
      <c r="O127" s="61" t="str">
        <f ca="1">IF(AND(O126=1,SUM($E126:O126)=1),"Yes","-")</f>
        <v>-</v>
      </c>
      <c r="P127" s="61" t="str">
        <f ca="1">IF(AND(P126=1,SUM($E126:P126)=1),"Yes","-")</f>
        <v>-</v>
      </c>
      <c r="Q127" s="61" t="str">
        <f ca="1">IF(AND(Q126=1,SUM($E126:Q126)=1),"Yes","-")</f>
        <v>-</v>
      </c>
      <c r="R127" s="61" t="str">
        <f ca="1">IF(AND(R126=1,SUM($E126:R126)=1),"Yes","-")</f>
        <v>-</v>
      </c>
      <c r="S127" s="61" t="str">
        <f ca="1">IF(AND(S126=1,SUM($E126:S126)=1),"Yes","-")</f>
        <v>-</v>
      </c>
      <c r="T127" s="61" t="str">
        <f ca="1">IF(AND(T126=1,SUM($E126:T126)=1),"Yes","-")</f>
        <v>-</v>
      </c>
      <c r="U127" s="61" t="str">
        <f ca="1">IF(AND(U126=1,SUM($E126:U126)=1),"Yes","-")</f>
        <v>-</v>
      </c>
      <c r="V127" s="61" t="str">
        <f ca="1">IF(AND(V126=1,SUM($E126:V126)=1),"Yes","-")</f>
        <v>-</v>
      </c>
      <c r="W127" s="61" t="str">
        <f ca="1">IF(AND(W126=1,SUM($E126:W126)=1),"Yes","-")</f>
        <v>-</v>
      </c>
      <c r="X127" s="61" t="str">
        <f ca="1">IF(AND(X126=1,SUM($E126:X126)=1),"Yes","-")</f>
        <v>-</v>
      </c>
      <c r="Y127" s="61" t="str">
        <f ca="1">IF(AND(Y126=1,SUM($E126:Y126)=1),"Yes","-")</f>
        <v>-</v>
      </c>
      <c r="Z127" s="61" t="str">
        <f ca="1">IF(AND(Z126=1,SUM($E126:Z126)=1),"Yes","-")</f>
        <v>-</v>
      </c>
      <c r="AA127" s="61" t="str">
        <f ca="1">IF(AND(AA126=1,SUM($E126:AA126)=1),"Yes","-")</f>
        <v>-</v>
      </c>
      <c r="AB127" s="61" t="str">
        <f ca="1">IF(AND(AB126=1,SUM($E126:AB126)=1),"Yes","-")</f>
        <v>-</v>
      </c>
      <c r="AC127" s="61" t="str">
        <f ca="1">IF(AND(AC126=1,SUM($E126:AC126)=1),"Yes","-")</f>
        <v>-</v>
      </c>
      <c r="AD127" s="61" t="str">
        <f ca="1">IF(AND(AD126=1,SUM($E126:AD126)=1),"Yes","-")</f>
        <v>-</v>
      </c>
      <c r="AE127" s="61" t="str">
        <f ca="1">IF(AND(AE126=1,SUM($E126:AE126)=1),"Yes","-")</f>
        <v>-</v>
      </c>
      <c r="AF127" s="61" t="str">
        <f ca="1">IF(AND(AF126=1,SUM($E126:AF126)=1),"Yes","-")</f>
        <v>-</v>
      </c>
      <c r="AG127" s="61" t="str">
        <f ca="1">IF(AND(AG126=1,SUM($E126:AG126)=1),"Yes","-")</f>
        <v>-</v>
      </c>
      <c r="AH127" s="61" t="str">
        <f ca="1">IF(AND(AH126=1,SUM($E126:AH126)=1),"Yes","-")</f>
        <v>-</v>
      </c>
    </row>
    <row r="128" spans="1:34" ht="14.4" customHeight="1" x14ac:dyDescent="0.3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41" t="s">
        <v>407</v>
      </c>
      <c r="B129" s="229">
        <f ca="1">E129+NPV(HLOOKUP($C$3,$C$7:$E$9,2,FALSE),F129:AH129)</f>
        <v>0</v>
      </c>
      <c r="C129" s="229">
        <f ca="1">SUM(E129:AH129)</f>
        <v>0</v>
      </c>
      <c r="D129" t="s">
        <v>93</v>
      </c>
      <c r="E129" s="60" cm="1">
        <f t="array" aca="1" ref="E129" ca="1">IFERROR(INDEX($E116:$AH116, MAX(1,COLUMN(E129) - MATCH("Yes",$E127:$AH127,0))), 0)</f>
        <v>0</v>
      </c>
      <c r="F129" s="60" cm="1">
        <f t="array" aca="1" ref="F129" ca="1">IFERROR(INDEX($E116:$AH116, MAX(1,COLUMN(F129) - MATCH("Yes",$E127:$AH127,0))), 0)</f>
        <v>0</v>
      </c>
      <c r="G129" s="62" cm="1">
        <f t="array" aca="1" ref="G129" ca="1">IFERROR(INDEX($E116:$AH116, MAX(1,COLUMN(G129) - MATCH("Yes",$E127:$AH127,0))), 0)</f>
        <v>0</v>
      </c>
      <c r="H129" s="231" cm="1">
        <f t="array" aca="1" ref="H129" ca="1">IFERROR(INDEX($E116:$AH116, MAX(1,COLUMN(H129) - MATCH("Yes",$E127:$AH127,0))), 0)</f>
        <v>0</v>
      </c>
      <c r="I129" s="231" cm="1">
        <f t="array" aca="1" ref="I129" ca="1">IFERROR(INDEX($E116:$AH116, MAX(1,COLUMN(I129) - MATCH("Yes",$E127:$AH127,0))), 0)</f>
        <v>0</v>
      </c>
      <c r="J129" s="231" cm="1">
        <f t="array" aca="1" ref="J129" ca="1">IFERROR(INDEX($E116:$AH116, MAX(1,COLUMN(J129) - MATCH("Yes",$E127:$AH127,0))), 0)</f>
        <v>0</v>
      </c>
      <c r="K129" s="64" cm="1">
        <f t="array" aca="1" ref="K129" ca="1">IFERROR(INDEX($E116:$AH116, MAX(1,COLUMN(K129) - MATCH("Yes",$E127:$AH127,0))), 0)</f>
        <v>0</v>
      </c>
      <c r="L129" s="60" cm="1">
        <f t="array" aca="1" ref="L129" ca="1">IFERROR(INDEX($E116:$AH116, MAX(1,COLUMN(L129) - MATCH("Yes",$E127:$AH127,0))), 0)</f>
        <v>0</v>
      </c>
      <c r="M129" s="60" cm="1">
        <f t="array" aca="1" ref="M129" ca="1">IFERROR(INDEX($E116:$AH116, MAX(1,COLUMN(M129) - MATCH("Yes",$E127:$AH127,0))), 0)</f>
        <v>0</v>
      </c>
      <c r="N129" s="60" cm="1">
        <f t="array" aca="1" ref="N129" ca="1">IFERROR(INDEX($E116:$AH116, MAX(1,COLUMN(N129) - MATCH("Yes",$E127:$AH127,0))), 0)</f>
        <v>0</v>
      </c>
      <c r="O129" s="60" cm="1">
        <f t="array" aca="1" ref="O129" ca="1">IFERROR(INDEX($E116:$AH116, MAX(1,COLUMN(O129) - MATCH("Yes",$E127:$AH127,0))), 0)</f>
        <v>0</v>
      </c>
      <c r="P129" s="60" cm="1">
        <f t="array" aca="1" ref="P129" ca="1">IFERROR(INDEX($E116:$AH116, MAX(1,COLUMN(P129) - MATCH("Yes",$E127:$AH127,0))), 0)</f>
        <v>0</v>
      </c>
      <c r="Q129" s="60" cm="1">
        <f t="array" aca="1" ref="Q129" ca="1">IFERROR(INDEX($E116:$AH116, MAX(1,COLUMN(Q129) - MATCH("Yes",$E127:$AH127,0))), 0)</f>
        <v>0</v>
      </c>
      <c r="R129" s="60" cm="1">
        <f t="array" aca="1" ref="R129" ca="1">IFERROR(INDEX($E116:$AH116, MAX(1,COLUMN(R129) - MATCH("Yes",$E127:$AH127,0))), 0)</f>
        <v>0</v>
      </c>
      <c r="S129" s="60" cm="1">
        <f t="array" aca="1" ref="S129" ca="1">IFERROR(INDEX($E116:$AH116, MAX(1,COLUMN(S129) - MATCH("Yes",$E127:$AH127,0))), 0)</f>
        <v>0</v>
      </c>
      <c r="T129" s="60" cm="1">
        <f t="array" aca="1" ref="T129" ca="1">IFERROR(INDEX($E116:$AH116, MAX(1,COLUMN(T129) - MATCH("Yes",$E127:$AH127,0))), 0)</f>
        <v>0</v>
      </c>
      <c r="U129" s="60" cm="1">
        <f t="array" aca="1" ref="U129" ca="1">IFERROR(INDEX($E116:$AH116, MAX(1,COLUMN(U129) - MATCH("Yes",$E127:$AH127,0))), 0)</f>
        <v>0</v>
      </c>
      <c r="V129" s="60" cm="1">
        <f t="array" aca="1" ref="V129" ca="1">IFERROR(INDEX($E116:$AH116, MAX(1,COLUMN(V129) - MATCH("Yes",$E127:$AH127,0))), 0)</f>
        <v>0</v>
      </c>
      <c r="W129" s="60" cm="1">
        <f t="array" aca="1" ref="W129" ca="1">IFERROR(INDEX($E116:$AH116, MAX(1,COLUMN(W129) - MATCH("Yes",$E127:$AH127,0))), 0)</f>
        <v>0</v>
      </c>
      <c r="X129" s="60" cm="1">
        <f t="array" aca="1" ref="X129" ca="1">IFERROR(INDEX($E116:$AH116, MAX(1,COLUMN(X129) - MATCH("Yes",$E127:$AH127,0))), 0)</f>
        <v>0</v>
      </c>
      <c r="Y129" s="60" cm="1">
        <f t="array" aca="1" ref="Y129" ca="1">IFERROR(INDEX($E116:$AH116, MAX(1,COLUMN(Y129) - MATCH("Yes",$E127:$AH127,0))), 0)</f>
        <v>0</v>
      </c>
      <c r="Z129" s="60" cm="1">
        <f t="array" aca="1" ref="Z129" ca="1">IFERROR(INDEX($E116:$AH116, MAX(1,COLUMN(Z129) - MATCH("Yes",$E127:$AH127,0))), 0)</f>
        <v>0</v>
      </c>
      <c r="AA129" s="60" cm="1">
        <f t="array" aca="1" ref="AA129" ca="1">IFERROR(INDEX($E116:$AH116, MAX(1,COLUMN(AA129) - MATCH("Yes",$E127:$AH127,0))), 0)</f>
        <v>0</v>
      </c>
      <c r="AB129" s="60" cm="1">
        <f t="array" aca="1" ref="AB129" ca="1">IFERROR(INDEX($E116:$AH116, MAX(1,COLUMN(AB129) - MATCH("Yes",$E127:$AH127,0))), 0)</f>
        <v>0</v>
      </c>
      <c r="AC129" s="60" cm="1">
        <f t="array" aca="1" ref="AC129" ca="1">IFERROR(INDEX($E116:$AH116, MAX(1,COLUMN(AC129) - MATCH("Yes",$E127:$AH127,0))), 0)</f>
        <v>0</v>
      </c>
      <c r="AD129" s="60" cm="1">
        <f t="array" aca="1" ref="AD129" ca="1">IFERROR(INDEX($E116:$AH116, MAX(1,COLUMN(AD129) - MATCH("Yes",$E127:$AH127,0))), 0)</f>
        <v>0</v>
      </c>
      <c r="AE129" s="60" cm="1">
        <f t="array" aca="1" ref="AE129" ca="1">IFERROR(INDEX($E116:$AH116, MAX(1,COLUMN(AE129) - MATCH("Yes",$E127:$AH127,0))), 0)</f>
        <v>0</v>
      </c>
      <c r="AF129" s="60" cm="1">
        <f t="array" aca="1" ref="AF129" ca="1">IFERROR(INDEX($E116:$AH116, MAX(1,COLUMN(AF129) - MATCH("Yes",$E127:$AH127,0))), 0)</f>
        <v>0</v>
      </c>
      <c r="AG129" s="60" cm="1">
        <f t="array" aca="1" ref="AG129" ca="1">IFERROR(INDEX($E116:$AH116, MAX(1,COLUMN(AG129) - MATCH("Yes",$E127:$AH127,0))), 0)</f>
        <v>0</v>
      </c>
      <c r="AH129" s="60" cm="1">
        <f t="array" aca="1" ref="AH129" ca="1">IFERROR(INDEX($E116:$AH116, MAX(1,COLUMN(AH129) - MATCH("Yes",$E127:$AH127,0))), 0)</f>
        <v>0</v>
      </c>
    </row>
    <row r="130" spans="1:34" ht="14.4" customHeight="1" x14ac:dyDescent="0.3">
      <c r="A130" s="241"/>
      <c r="B130" s="229">
        <f t="shared" ref="B130:B131" ca="1" si="55">E130+NPV(HLOOKUP($C$3,$C$7:$E$9,2,FALSE),F130:AH130)</f>
        <v>0</v>
      </c>
      <c r="C130" s="229">
        <f t="shared" ref="C130:C131" ca="1" si="56">SUM(E130:AH130)</f>
        <v>0</v>
      </c>
      <c r="D130" t="s">
        <v>97</v>
      </c>
      <c r="E130" s="60">
        <f t="shared" ref="E130:AH130" ca="1" si="57">IF(SUM(E126:AH126)=0, E117, PRODUCT(E117*E126))</f>
        <v>0</v>
      </c>
      <c r="F130" s="60">
        <f t="shared" ca="1" si="57"/>
        <v>0</v>
      </c>
      <c r="G130" s="62">
        <f t="shared" ca="1" si="57"/>
        <v>0</v>
      </c>
      <c r="H130" s="231">
        <f t="shared" ca="1" si="57"/>
        <v>0</v>
      </c>
      <c r="I130" s="231">
        <f t="shared" ca="1" si="57"/>
        <v>0</v>
      </c>
      <c r="J130" s="231">
        <f t="shared" ca="1" si="57"/>
        <v>0</v>
      </c>
      <c r="K130" s="64">
        <f t="shared" ca="1" si="57"/>
        <v>0</v>
      </c>
      <c r="L130" s="60">
        <f t="shared" ca="1" si="57"/>
        <v>0</v>
      </c>
      <c r="M130" s="60">
        <f t="shared" ca="1" si="57"/>
        <v>0</v>
      </c>
      <c r="N130" s="60">
        <f t="shared" ca="1" si="57"/>
        <v>0</v>
      </c>
      <c r="O130" s="60">
        <f t="shared" ca="1" si="57"/>
        <v>0</v>
      </c>
      <c r="P130" s="60">
        <f t="shared" ca="1" si="57"/>
        <v>0</v>
      </c>
      <c r="Q130" s="60">
        <f t="shared" ca="1" si="57"/>
        <v>0</v>
      </c>
      <c r="R130" s="60">
        <f t="shared" ca="1" si="57"/>
        <v>0</v>
      </c>
      <c r="S130" s="60">
        <f t="shared" ca="1" si="57"/>
        <v>0</v>
      </c>
      <c r="T130" s="60">
        <f t="shared" ca="1" si="57"/>
        <v>0</v>
      </c>
      <c r="U130" s="60">
        <f t="shared" ca="1" si="57"/>
        <v>0</v>
      </c>
      <c r="V130" s="60">
        <f t="shared" ca="1" si="57"/>
        <v>0</v>
      </c>
      <c r="W130" s="60">
        <f t="shared" ca="1" si="57"/>
        <v>0</v>
      </c>
      <c r="X130" s="60">
        <f t="shared" ca="1" si="57"/>
        <v>0</v>
      </c>
      <c r="Y130" s="60">
        <f t="shared" ca="1" si="57"/>
        <v>0</v>
      </c>
      <c r="Z130" s="60">
        <f t="shared" ca="1" si="57"/>
        <v>0</v>
      </c>
      <c r="AA130" s="60">
        <f t="shared" ca="1" si="57"/>
        <v>0</v>
      </c>
      <c r="AB130" s="60">
        <f t="shared" ca="1" si="57"/>
        <v>0</v>
      </c>
      <c r="AC130" s="60">
        <f t="shared" ca="1" si="57"/>
        <v>0</v>
      </c>
      <c r="AD130" s="60">
        <f t="shared" ca="1" si="57"/>
        <v>0</v>
      </c>
      <c r="AE130" s="60">
        <f t="shared" ca="1" si="57"/>
        <v>0</v>
      </c>
      <c r="AF130" s="60">
        <f t="shared" ca="1" si="57"/>
        <v>0</v>
      </c>
      <c r="AG130" s="60">
        <f t="shared" ca="1" si="57"/>
        <v>0</v>
      </c>
      <c r="AH130" s="60">
        <f t="shared" ca="1" si="57"/>
        <v>0</v>
      </c>
    </row>
    <row r="131" spans="1:34" ht="14.4" customHeight="1" x14ac:dyDescent="0.3">
      <c r="A131" s="241"/>
      <c r="B131" s="229">
        <f t="shared" ca="1" si="55"/>
        <v>0</v>
      </c>
      <c r="C131" s="229">
        <f t="shared" ca="1" si="56"/>
        <v>0</v>
      </c>
      <c r="D131" t="s">
        <v>401</v>
      </c>
      <c r="E131" s="60">
        <f t="shared" ref="E131:AH131" ca="1" si="58">IF(SUM(E126:AH126)=0, E117, PRODUCT(E118*E126))</f>
        <v>0</v>
      </c>
      <c r="F131" s="60">
        <f t="shared" ca="1" si="58"/>
        <v>0</v>
      </c>
      <c r="G131" s="62">
        <f t="shared" ca="1" si="58"/>
        <v>0</v>
      </c>
      <c r="H131" s="231">
        <f t="shared" ca="1" si="58"/>
        <v>0</v>
      </c>
      <c r="I131" s="231">
        <f t="shared" ca="1" si="58"/>
        <v>0</v>
      </c>
      <c r="J131" s="231">
        <f t="shared" ca="1" si="58"/>
        <v>0</v>
      </c>
      <c r="K131" s="64">
        <f t="shared" ca="1" si="58"/>
        <v>0</v>
      </c>
      <c r="L131" s="60">
        <f t="shared" ca="1" si="58"/>
        <v>0</v>
      </c>
      <c r="M131" s="60">
        <f t="shared" ca="1" si="58"/>
        <v>0</v>
      </c>
      <c r="N131" s="60">
        <f t="shared" ca="1" si="58"/>
        <v>0</v>
      </c>
      <c r="O131" s="60">
        <f t="shared" ca="1" si="58"/>
        <v>0</v>
      </c>
      <c r="P131" s="60">
        <f t="shared" ca="1" si="58"/>
        <v>0</v>
      </c>
      <c r="Q131" s="60">
        <f t="shared" ca="1" si="58"/>
        <v>0</v>
      </c>
      <c r="R131" s="60">
        <f t="shared" ca="1" si="58"/>
        <v>0</v>
      </c>
      <c r="S131" s="60">
        <f t="shared" ca="1" si="58"/>
        <v>0</v>
      </c>
      <c r="T131" s="60">
        <f t="shared" ca="1" si="58"/>
        <v>0</v>
      </c>
      <c r="U131" s="60">
        <f t="shared" ca="1" si="58"/>
        <v>0</v>
      </c>
      <c r="V131" s="60">
        <f t="shared" ca="1" si="58"/>
        <v>0</v>
      </c>
      <c r="W131" s="60">
        <f t="shared" ca="1" si="58"/>
        <v>0</v>
      </c>
      <c r="X131" s="60">
        <f t="shared" ca="1" si="58"/>
        <v>0</v>
      </c>
      <c r="Y131" s="60">
        <f t="shared" ca="1" si="58"/>
        <v>0</v>
      </c>
      <c r="Z131" s="60">
        <f t="shared" ca="1" si="58"/>
        <v>0</v>
      </c>
      <c r="AA131" s="60">
        <f t="shared" ca="1" si="58"/>
        <v>0</v>
      </c>
      <c r="AB131" s="60">
        <f t="shared" ca="1" si="58"/>
        <v>0</v>
      </c>
      <c r="AC131" s="60">
        <f t="shared" ca="1" si="58"/>
        <v>0</v>
      </c>
      <c r="AD131" s="60">
        <f t="shared" ca="1" si="58"/>
        <v>0</v>
      </c>
      <c r="AE131" s="60">
        <f t="shared" ca="1" si="58"/>
        <v>0</v>
      </c>
      <c r="AF131" s="60">
        <f t="shared" ca="1" si="58"/>
        <v>0</v>
      </c>
      <c r="AG131" s="60">
        <f t="shared" ca="1" si="58"/>
        <v>0</v>
      </c>
      <c r="AH131" s="60">
        <f t="shared" ca="1" si="58"/>
        <v>0</v>
      </c>
    </row>
    <row r="132" spans="1:34" ht="14.4" customHeight="1" x14ac:dyDescent="0.3">
      <c r="A132" s="241"/>
      <c r="B132" s="229">
        <f ca="1">E132+NPV(HLOOKUP($C$3,$C$7:$E$9,2,FALSE),F132:AH132)</f>
        <v>0</v>
      </c>
      <c r="C132" s="229">
        <f ca="1">SUM(E132:AH132)</f>
        <v>0</v>
      </c>
      <c r="D132" t="s">
        <v>402</v>
      </c>
      <c r="E132" s="45">
        <f t="shared" ref="E132:AH132" ca="1" si="59">E131-SUM(E129:E130)</f>
        <v>0</v>
      </c>
      <c r="F132" s="45">
        <f t="shared" ca="1" si="59"/>
        <v>0</v>
      </c>
      <c r="G132" s="54">
        <f t="shared" ca="1" si="59"/>
        <v>0</v>
      </c>
      <c r="H132" s="55">
        <f t="shared" ca="1" si="59"/>
        <v>0</v>
      </c>
      <c r="I132" s="55">
        <f t="shared" ca="1" si="59"/>
        <v>0</v>
      </c>
      <c r="J132" s="55">
        <f t="shared" ca="1" si="59"/>
        <v>0</v>
      </c>
      <c r="K132" s="56">
        <f t="shared" ca="1" si="59"/>
        <v>0</v>
      </c>
      <c r="L132" s="45">
        <f t="shared" ca="1" si="59"/>
        <v>0</v>
      </c>
      <c r="M132" s="60">
        <f t="shared" ca="1" si="59"/>
        <v>0</v>
      </c>
      <c r="N132" s="60">
        <f t="shared" ca="1" si="59"/>
        <v>0</v>
      </c>
      <c r="O132" s="60">
        <f t="shared" ca="1" si="59"/>
        <v>0</v>
      </c>
      <c r="P132" s="60">
        <f t="shared" ca="1" si="59"/>
        <v>0</v>
      </c>
      <c r="Q132" s="60">
        <f t="shared" ca="1" si="59"/>
        <v>0</v>
      </c>
      <c r="R132" s="60">
        <f t="shared" ca="1" si="59"/>
        <v>0</v>
      </c>
      <c r="S132" s="60">
        <f t="shared" ca="1" si="59"/>
        <v>0</v>
      </c>
      <c r="T132" s="60">
        <f t="shared" ca="1" si="59"/>
        <v>0</v>
      </c>
      <c r="U132" s="60">
        <f t="shared" ca="1" si="59"/>
        <v>0</v>
      </c>
      <c r="V132" s="60">
        <f t="shared" ca="1" si="59"/>
        <v>0</v>
      </c>
      <c r="W132" s="60">
        <f t="shared" ca="1" si="59"/>
        <v>0</v>
      </c>
      <c r="X132" s="60">
        <f t="shared" ca="1" si="59"/>
        <v>0</v>
      </c>
      <c r="Y132" s="60">
        <f t="shared" ca="1" si="59"/>
        <v>0</v>
      </c>
      <c r="Z132" s="60">
        <f t="shared" ca="1" si="59"/>
        <v>0</v>
      </c>
      <c r="AA132" s="60">
        <f t="shared" ca="1" si="59"/>
        <v>0</v>
      </c>
      <c r="AB132" s="60">
        <f t="shared" ca="1" si="59"/>
        <v>0</v>
      </c>
      <c r="AC132" s="60">
        <f t="shared" ca="1" si="59"/>
        <v>0</v>
      </c>
      <c r="AD132" s="60">
        <f t="shared" ca="1" si="59"/>
        <v>0</v>
      </c>
      <c r="AE132" s="60">
        <f t="shared" ca="1" si="59"/>
        <v>0</v>
      </c>
      <c r="AF132" s="60">
        <f t="shared" ca="1" si="59"/>
        <v>0</v>
      </c>
      <c r="AG132" s="60">
        <f t="shared" ca="1" si="59"/>
        <v>0</v>
      </c>
      <c r="AH132" s="60">
        <f t="shared" ca="1" si="59"/>
        <v>0</v>
      </c>
    </row>
    <row r="133" spans="1:34" ht="14.4" customHeight="1" thickBot="1" x14ac:dyDescent="0.35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214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42" t="s">
        <v>403</v>
      </c>
      <c r="B135" s="41" t="s">
        <v>220</v>
      </c>
      <c r="C135" s="41" t="s">
        <v>203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33">
        <f ca="1">E136+NPV(HLOOKUP($C$3,$C$7:$E$9,2,FALSE),F136:AH136)</f>
        <v>0</v>
      </c>
      <c r="C136" s="233">
        <f ca="1"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 ca="1">HLOOKUP($C$4,$C$7:$E$9,3,FALSE)*'2.3.1 Cost_Sum'!M158</f>
        <v>0</v>
      </c>
      <c r="M136" s="60">
        <f ca="1">HLOOKUP($C$4,$C$7:$E$9,3,FALSE)*'2.3.1 Cost_Sum'!N158</f>
        <v>0</v>
      </c>
      <c r="N136" s="60">
        <f ca="1">HLOOKUP($C$4,$C$7:$E$9,3,FALSE)*'2.3.1 Cost_Sum'!O158</f>
        <v>0</v>
      </c>
      <c r="O136" s="60">
        <f ca="1">HLOOKUP($C$4,$C$7:$E$9,3,FALSE)*'2.3.1 Cost_Sum'!P158</f>
        <v>0</v>
      </c>
      <c r="P136" s="60">
        <f ca="1">HLOOKUP($C$4,$C$7:$E$9,3,FALSE)*'2.3.1 Cost_Sum'!Q158</f>
        <v>0</v>
      </c>
      <c r="Q136" s="60">
        <f ca="1">HLOOKUP($C$4,$C$7:$E$9,3,FALSE)*'2.3.1 Cost_Sum'!R158</f>
        <v>0</v>
      </c>
      <c r="R136" s="60">
        <f ca="1">HLOOKUP($C$4,$C$7:$E$9,3,FALSE)*'2.3.1 Cost_Sum'!S158</f>
        <v>0</v>
      </c>
      <c r="S136" s="60">
        <f ca="1">HLOOKUP($C$4,$C$7:$E$9,3,FALSE)*'2.3.1 Cost_Sum'!T158</f>
        <v>0</v>
      </c>
      <c r="T136" s="60">
        <f ca="1">HLOOKUP($C$4,$C$7:$E$9,3,FALSE)*'2.3.1 Cost_Sum'!U158</f>
        <v>0</v>
      </c>
      <c r="U136" s="60">
        <f ca="1">HLOOKUP($C$4,$C$7:$E$9,3,FALSE)*'2.3.1 Cost_Sum'!V158</f>
        <v>0</v>
      </c>
      <c r="V136" s="60">
        <f ca="1">HLOOKUP($C$4,$C$7:$E$9,3,FALSE)*'2.3.1 Cost_Sum'!W158</f>
        <v>0</v>
      </c>
      <c r="W136" s="60">
        <f ca="1">HLOOKUP($C$4,$C$7:$E$9,3,FALSE)*'2.3.1 Cost_Sum'!X158</f>
        <v>0</v>
      </c>
      <c r="X136" s="60">
        <f ca="1">HLOOKUP($C$4,$C$7:$E$9,3,FALSE)*'2.3.1 Cost_Sum'!Y158</f>
        <v>0</v>
      </c>
      <c r="Y136" s="60">
        <f ca="1">HLOOKUP($C$4,$C$7:$E$9,3,FALSE)*'2.3.1 Cost_Sum'!Z158</f>
        <v>0</v>
      </c>
      <c r="Z136" s="60">
        <f ca="1">HLOOKUP($C$4,$C$7:$E$9,3,FALSE)*'2.3.1 Cost_Sum'!AA158</f>
        <v>0</v>
      </c>
      <c r="AA136" s="60">
        <f ca="1">HLOOKUP($C$4,$C$7:$E$9,3,FALSE)*'2.3.1 Cost_Sum'!AB158</f>
        <v>0</v>
      </c>
      <c r="AB136" s="60">
        <f ca="1">HLOOKUP($C$4,$C$7:$E$9,3,FALSE)*'2.3.1 Cost_Sum'!AC158</f>
        <v>0</v>
      </c>
      <c r="AC136" s="60">
        <f ca="1">HLOOKUP($C$4,$C$7:$E$9,3,FALSE)*'2.3.1 Cost_Sum'!AD158</f>
        <v>0</v>
      </c>
      <c r="AD136" s="60">
        <f ca="1">HLOOKUP($C$4,$C$7:$E$9,3,FALSE)*'2.3.1 Cost_Sum'!AE158</f>
        <v>0</v>
      </c>
      <c r="AE136" s="60">
        <f ca="1">HLOOKUP($C$4,$C$7:$E$9,3,FALSE)*'2.3.1 Cost_Sum'!AF158</f>
        <v>0</v>
      </c>
      <c r="AF136" s="60">
        <f ca="1">HLOOKUP($C$4,$C$7:$E$9,3,FALSE)*'2.3.1 Cost_Sum'!AG158</f>
        <v>0</v>
      </c>
      <c r="AG136" s="60">
        <f ca="1">HLOOKUP($C$4,$C$7:$E$9,3,FALSE)*'2.3.1 Cost_Sum'!AH158</f>
        <v>0</v>
      </c>
      <c r="AH136" s="60">
        <f ca="1">HLOOKUP($C$4,$C$7:$E$9,3,FALSE)*'2.3.1 Cost_Sum'!AI158</f>
        <v>0</v>
      </c>
    </row>
    <row r="137" spans="1:34" s="40" customFormat="1" ht="14.4" customHeight="1" x14ac:dyDescent="0.3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" customHeight="1" x14ac:dyDescent="0.3">
      <c r="B138" s="229">
        <f>E138+NPV(HLOOKUP($C$3,$C$7:$E$9,2,FALSE),F138:AH138)</f>
        <v>0</v>
      </c>
      <c r="C138" s="229">
        <f>SUM(E138:AH138)</f>
        <v>0</v>
      </c>
      <c r="D138" t="s">
        <v>401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" customHeight="1" x14ac:dyDescent="0.3">
      <c r="B139" s="229">
        <f ca="1">E139+NPV(HLOOKUP($C$3,$C$7:$E$9,2,FALSE),F139:AH139)</f>
        <v>0</v>
      </c>
      <c r="C139" s="229">
        <f ca="1">SUM(E139:AH139)</f>
        <v>0</v>
      </c>
      <c r="D139" t="s">
        <v>402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ca="1" si="62"/>
        <v>0</v>
      </c>
      <c r="M139" s="60">
        <f t="shared" ca="1" si="62"/>
        <v>0</v>
      </c>
      <c r="N139" s="60">
        <f t="shared" ca="1" si="62"/>
        <v>0</v>
      </c>
      <c r="O139" s="60">
        <f t="shared" ca="1" si="62"/>
        <v>0</v>
      </c>
      <c r="P139" s="60">
        <f t="shared" ca="1" si="62"/>
        <v>0</v>
      </c>
      <c r="Q139" s="60">
        <f t="shared" ca="1" si="62"/>
        <v>0</v>
      </c>
      <c r="R139" s="60">
        <f t="shared" ca="1" si="62"/>
        <v>0</v>
      </c>
      <c r="S139" s="60">
        <f t="shared" ca="1" si="62"/>
        <v>0</v>
      </c>
      <c r="T139" s="60">
        <f t="shared" ca="1" si="62"/>
        <v>0</v>
      </c>
      <c r="U139" s="60">
        <f t="shared" ca="1" si="62"/>
        <v>0</v>
      </c>
      <c r="V139" s="60">
        <f t="shared" ca="1" si="62"/>
        <v>0</v>
      </c>
      <c r="W139" s="60">
        <f t="shared" ca="1" si="62"/>
        <v>0</v>
      </c>
      <c r="X139" s="60">
        <f t="shared" ca="1" si="62"/>
        <v>0</v>
      </c>
      <c r="Y139" s="60">
        <f t="shared" ca="1" si="62"/>
        <v>0</v>
      </c>
      <c r="Z139" s="60">
        <f t="shared" ca="1" si="62"/>
        <v>0</v>
      </c>
      <c r="AA139" s="60">
        <f t="shared" ca="1" si="62"/>
        <v>0</v>
      </c>
      <c r="AB139" s="60">
        <f t="shared" ca="1" si="62"/>
        <v>0</v>
      </c>
      <c r="AC139" s="60">
        <f t="shared" ca="1" si="62"/>
        <v>0</v>
      </c>
      <c r="AD139" s="60">
        <f t="shared" ca="1" si="62"/>
        <v>0</v>
      </c>
      <c r="AE139" s="60">
        <f t="shared" ca="1" si="62"/>
        <v>0</v>
      </c>
      <c r="AF139" s="60">
        <f t="shared" ca="1" si="62"/>
        <v>0</v>
      </c>
      <c r="AG139" s="60">
        <f t="shared" ca="1" si="62"/>
        <v>0</v>
      </c>
      <c r="AH139" s="60">
        <f t="shared" ca="1" si="62"/>
        <v>0</v>
      </c>
    </row>
    <row r="140" spans="1:34" ht="14.4" customHeight="1" x14ac:dyDescent="0.3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29"/>
      <c r="C142" s="229"/>
      <c r="D142" t="s">
        <v>204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" customHeight="1" x14ac:dyDescent="0.3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29"/>
      <c r="C144" s="229"/>
      <c r="D144" t="s">
        <v>404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8">
        <f>IF(SUM($E136:G136)&lt;=0,0,-PMT($C$8,VLOOKUP($B134,$B$11:$C$20,2,FALSE),$B136))</f>
        <v>0</v>
      </c>
      <c r="H144" s="239">
        <f>IF(SUM($E136:H136)&lt;=0,0,-PMT($C$8,VLOOKUP($B134,$B$11:$C$20,2,FALSE),$B136))</f>
        <v>0</v>
      </c>
      <c r="I144" s="239">
        <f>IF(SUM($E136:I136)&lt;=0,0,-PMT($C$8,VLOOKUP($B134,$B$11:$C$20,2,FALSE),$B136))</f>
        <v>0</v>
      </c>
      <c r="J144" s="239">
        <f>IF(SUM($E136:J136)&lt;=0,0,-PMT($C$8,VLOOKUP($B134,$B$11:$C$20,2,FALSE),$B136))</f>
        <v>0</v>
      </c>
      <c r="K144" s="240">
        <f>IF(SUM($E136:K136)&lt;=0,0,-PMT($C$8,VLOOKUP($B134,$B$11:$C$20,2,FALSE),$B136))</f>
        <v>0</v>
      </c>
      <c r="L144" s="53">
        <f ca="1">IF(SUM($E136:L136)&lt;=0,0,-PMT($C$8,VLOOKUP($B134,$B$11:$C$20,2,FALSE),$B136))</f>
        <v>0</v>
      </c>
      <c r="M144" s="53">
        <f ca="1">IF(SUM($E136:M136)&lt;=0,0,-PMT($C$8,VLOOKUP($B134,$B$11:$C$20,2,FALSE),$B136))</f>
        <v>0</v>
      </c>
      <c r="N144" s="53">
        <f ca="1">IF(SUM($E136:N136)&lt;=0,0,-PMT($C$8,VLOOKUP($B134,$B$11:$C$20,2,FALSE),$B136))</f>
        <v>0</v>
      </c>
      <c r="O144" s="53">
        <f ca="1">IF(SUM($E136:O136)&lt;=0,0,-PMT($C$8,VLOOKUP($B134,$B$11:$C$20,2,FALSE),$B136))</f>
        <v>0</v>
      </c>
      <c r="P144" s="53">
        <f ca="1">IF(SUM($E136:P136)&lt;=0,0,-PMT($C$8,VLOOKUP($B134,$B$11:$C$20,2,FALSE),$B136))</f>
        <v>0</v>
      </c>
      <c r="Q144" s="53">
        <f ca="1">IF(SUM($E136:Q136)&lt;=0,0,-PMT($C$8,VLOOKUP($B134,$B$11:$C$20,2,FALSE),$B136))</f>
        <v>0</v>
      </c>
      <c r="R144" s="53">
        <f ca="1">IF(SUM($E136:R136)&lt;=0,0,-PMT($C$8,VLOOKUP($B134,$B$11:$C$20,2,FALSE),$B136))</f>
        <v>0</v>
      </c>
      <c r="S144" s="53">
        <f ca="1">IF(SUM($E136:S136)&lt;=0,0,-PMT($C$8,VLOOKUP($B134,$B$11:$C$20,2,FALSE),$B136))</f>
        <v>0</v>
      </c>
      <c r="T144" s="53">
        <f ca="1">IF(SUM($E136:T136)&lt;=0,0,-PMT($C$8,VLOOKUP($B134,$B$11:$C$20,2,FALSE),$B136))</f>
        <v>0</v>
      </c>
      <c r="U144" s="53">
        <f ca="1">IF(SUM($E136:U136)&lt;=0,0,-PMT($C$8,VLOOKUP($B134,$B$11:$C$20,2,FALSE),$B136))</f>
        <v>0</v>
      </c>
      <c r="V144" s="53">
        <f ca="1">IF(SUM($E136:V136)&lt;=0,0,-PMT($C$8,VLOOKUP($B134,$B$11:$C$20,2,FALSE),$B136))</f>
        <v>0</v>
      </c>
      <c r="W144" s="53">
        <f ca="1">IF(SUM($E136:W136)&lt;=0,0,-PMT($C$8,VLOOKUP($B134,$B$11:$C$20,2,FALSE),$B136))</f>
        <v>0</v>
      </c>
      <c r="X144" s="53">
        <f ca="1">IF(SUM($E136:X136)&lt;=0,0,-PMT($C$8,VLOOKUP($B134,$B$11:$C$20,2,FALSE),$B136))</f>
        <v>0</v>
      </c>
      <c r="Y144" s="53">
        <f ca="1">IF(SUM($E136:Y136)&lt;=0,0,-PMT($C$8,VLOOKUP($B134,$B$11:$C$20,2,FALSE),$B136))</f>
        <v>0</v>
      </c>
      <c r="Z144" s="53">
        <f ca="1">IF(SUM($E136:Z136)&lt;=0,0,-PMT($C$8,VLOOKUP($B134,$B$11:$C$20,2,FALSE),$B136))</f>
        <v>0</v>
      </c>
      <c r="AA144" s="53">
        <f ca="1">IF(SUM($E136:AA136)&lt;=0,0,-PMT($C$8,VLOOKUP($B134,$B$11:$C$20,2,FALSE),$B136))</f>
        <v>0</v>
      </c>
      <c r="AB144" s="53">
        <f ca="1">IF(SUM($E136:AB136)&lt;=0,0,-PMT($C$8,VLOOKUP($B134,$B$11:$C$20,2,FALSE),$B136))</f>
        <v>0</v>
      </c>
      <c r="AC144" s="53">
        <f ca="1">IF(SUM($E136:AC136)&lt;=0,0,-PMT($C$8,VLOOKUP($B134,$B$11:$C$20,2,FALSE),$B136))</f>
        <v>0</v>
      </c>
      <c r="AD144" s="53">
        <f ca="1">IF(SUM($E136:AD136)&lt;=0,0,-PMT($C$8,VLOOKUP($B134,$B$11:$C$20,2,FALSE),$B136))</f>
        <v>0</v>
      </c>
      <c r="AE144" s="53">
        <f ca="1">IF(SUM($E136:AE136)&lt;=0,0,-PMT($C$8,VLOOKUP($B134,$B$11:$C$20,2,FALSE),$B136))</f>
        <v>0</v>
      </c>
      <c r="AF144" s="53">
        <f ca="1">IF(SUM($E136:AF136)&lt;=0,0,-PMT($C$8,VLOOKUP($B134,$B$11:$C$20,2,FALSE),$B136))</f>
        <v>0</v>
      </c>
      <c r="AG144" s="53">
        <f ca="1">IF(SUM($E136:AG136)&lt;=0,0,-PMT($C$8,VLOOKUP($B134,$B$11:$C$20,2,FALSE),$B136))</f>
        <v>0</v>
      </c>
      <c r="AH144" s="53">
        <f ca="1">IF(SUM($E136:AH136)&lt;=0,0,-PMT($C$8,VLOOKUP($B134,$B$11:$C$20,2,FALSE),$B136))</f>
        <v>0</v>
      </c>
    </row>
    <row r="145" spans="1:34" ht="14.4" customHeight="1" x14ac:dyDescent="0.3">
      <c r="B145" s="229"/>
      <c r="C145" s="229"/>
      <c r="D145" t="s">
        <v>405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ca="1" si="63"/>
        <v>0</v>
      </c>
      <c r="M145" s="53">
        <f t="shared" ca="1" si="63"/>
        <v>0</v>
      </c>
      <c r="N145" s="53">
        <f t="shared" ca="1" si="63"/>
        <v>0</v>
      </c>
      <c r="O145" s="53">
        <f t="shared" ca="1" si="63"/>
        <v>0</v>
      </c>
      <c r="P145" s="53">
        <f t="shared" ca="1" si="63"/>
        <v>0</v>
      </c>
      <c r="Q145" s="53">
        <f t="shared" ca="1" si="63"/>
        <v>0</v>
      </c>
      <c r="R145" s="53">
        <f t="shared" ca="1" si="63"/>
        <v>0</v>
      </c>
      <c r="S145" s="53">
        <f t="shared" ca="1" si="63"/>
        <v>0</v>
      </c>
      <c r="T145" s="53">
        <f t="shared" ca="1" si="63"/>
        <v>0</v>
      </c>
      <c r="U145" s="53">
        <f t="shared" ca="1" si="63"/>
        <v>0</v>
      </c>
      <c r="V145" s="53">
        <f t="shared" ca="1" si="63"/>
        <v>0</v>
      </c>
      <c r="W145" s="53">
        <f t="shared" ca="1" si="63"/>
        <v>0</v>
      </c>
      <c r="X145" s="53">
        <f t="shared" ca="1" si="63"/>
        <v>0</v>
      </c>
      <c r="Y145" s="53">
        <f t="shared" ca="1" si="63"/>
        <v>0</v>
      </c>
      <c r="Z145" s="53">
        <f t="shared" ca="1" si="63"/>
        <v>0</v>
      </c>
      <c r="AA145" s="53">
        <f t="shared" ca="1" si="63"/>
        <v>0</v>
      </c>
      <c r="AB145" s="53">
        <f t="shared" ca="1" si="63"/>
        <v>0</v>
      </c>
      <c r="AC145" s="53">
        <f t="shared" ca="1" si="63"/>
        <v>0</v>
      </c>
      <c r="AD145" s="53">
        <f t="shared" ca="1" si="63"/>
        <v>0</v>
      </c>
      <c r="AE145" s="53">
        <f t="shared" ca="1" si="63"/>
        <v>0</v>
      </c>
      <c r="AF145" s="53">
        <f t="shared" ca="1" si="63"/>
        <v>0</v>
      </c>
      <c r="AG145" s="53">
        <f t="shared" ca="1" si="63"/>
        <v>0</v>
      </c>
      <c r="AH145" s="53">
        <f t="shared" ca="1" si="63"/>
        <v>0</v>
      </c>
    </row>
    <row r="146" spans="1:34" ht="14.4" customHeight="1" x14ac:dyDescent="0.3">
      <c r="B146" s="229"/>
      <c r="C146" s="229"/>
      <c r="D146" t="s">
        <v>406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ca="1" si="64"/>
        <v>0</v>
      </c>
      <c r="M146" s="53">
        <f t="shared" ca="1" si="64"/>
        <v>0</v>
      </c>
      <c r="N146" s="53">
        <f t="shared" ca="1" si="64"/>
        <v>0</v>
      </c>
      <c r="O146" s="53">
        <f t="shared" ca="1" si="64"/>
        <v>0</v>
      </c>
      <c r="P146" s="53">
        <f t="shared" ca="1" si="64"/>
        <v>0</v>
      </c>
      <c r="Q146" s="53">
        <f t="shared" ca="1" si="64"/>
        <v>0</v>
      </c>
      <c r="R146" s="53">
        <f t="shared" ca="1" si="64"/>
        <v>0</v>
      </c>
      <c r="S146" s="53">
        <f t="shared" ca="1" si="64"/>
        <v>0</v>
      </c>
      <c r="T146" s="53">
        <f t="shared" ca="1" si="64"/>
        <v>0</v>
      </c>
      <c r="U146" s="53">
        <f t="shared" ca="1" si="64"/>
        <v>0</v>
      </c>
      <c r="V146" s="53">
        <f t="shared" ca="1" si="64"/>
        <v>0</v>
      </c>
      <c r="W146" s="53">
        <f t="shared" ca="1" si="64"/>
        <v>0</v>
      </c>
      <c r="X146" s="53">
        <f t="shared" ca="1" si="64"/>
        <v>0</v>
      </c>
      <c r="Y146" s="53">
        <f t="shared" ca="1" si="64"/>
        <v>0</v>
      </c>
      <c r="Z146" s="53">
        <f t="shared" ca="1" si="64"/>
        <v>0</v>
      </c>
      <c r="AA146" s="53">
        <f t="shared" ca="1" si="64"/>
        <v>0</v>
      </c>
      <c r="AB146" s="53">
        <f t="shared" ca="1" si="64"/>
        <v>0</v>
      </c>
      <c r="AC146" s="53">
        <f t="shared" ca="1" si="64"/>
        <v>0</v>
      </c>
      <c r="AD146" s="53">
        <f t="shared" ca="1" si="64"/>
        <v>0</v>
      </c>
      <c r="AE146" s="53">
        <f t="shared" ca="1" si="64"/>
        <v>0</v>
      </c>
      <c r="AF146" s="53">
        <f t="shared" ca="1" si="64"/>
        <v>0</v>
      </c>
      <c r="AG146" s="53">
        <f t="shared" ca="1" si="64"/>
        <v>0</v>
      </c>
      <c r="AH146" s="53">
        <f t="shared" ca="1" si="64"/>
        <v>0</v>
      </c>
    </row>
    <row r="147" spans="1:34" x14ac:dyDescent="0.3">
      <c r="B147" s="229"/>
      <c r="C147" s="229"/>
      <c r="D147" t="s">
        <v>227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 ca="1">IF(AND(L146=1,SUM($E146:L146)=1),"Yes","-")</f>
        <v>-</v>
      </c>
      <c r="M147" s="61" t="str">
        <f ca="1">IF(AND(M146=1,SUM($E146:M146)=1),"Yes","-")</f>
        <v>-</v>
      </c>
      <c r="N147" s="61" t="str">
        <f ca="1">IF(AND(N146=1,SUM($E146:N146)=1),"Yes","-")</f>
        <v>-</v>
      </c>
      <c r="O147" s="61" t="str">
        <f ca="1">IF(AND(O146=1,SUM($E146:O146)=1),"Yes","-")</f>
        <v>-</v>
      </c>
      <c r="P147" s="61" t="str">
        <f ca="1">IF(AND(P146=1,SUM($E146:P146)=1),"Yes","-")</f>
        <v>-</v>
      </c>
      <c r="Q147" s="61" t="str">
        <f ca="1">IF(AND(Q146=1,SUM($E146:Q146)=1),"Yes","-")</f>
        <v>-</v>
      </c>
      <c r="R147" s="61" t="str">
        <f ca="1">IF(AND(R146=1,SUM($E146:R146)=1),"Yes","-")</f>
        <v>-</v>
      </c>
      <c r="S147" s="61" t="str">
        <f ca="1">IF(AND(S146=1,SUM($E146:S146)=1),"Yes","-")</f>
        <v>-</v>
      </c>
      <c r="T147" s="61" t="str">
        <f ca="1">IF(AND(T146=1,SUM($E146:T146)=1),"Yes","-")</f>
        <v>-</v>
      </c>
      <c r="U147" s="61" t="str">
        <f ca="1">IF(AND(U146=1,SUM($E146:U146)=1),"Yes","-")</f>
        <v>-</v>
      </c>
      <c r="V147" s="61" t="str">
        <f ca="1">IF(AND(V146=1,SUM($E146:V146)=1),"Yes","-")</f>
        <v>-</v>
      </c>
      <c r="W147" s="61" t="str">
        <f ca="1">IF(AND(W146=1,SUM($E146:W146)=1),"Yes","-")</f>
        <v>-</v>
      </c>
      <c r="X147" s="61" t="str">
        <f ca="1">IF(AND(X146=1,SUM($E146:X146)=1),"Yes","-")</f>
        <v>-</v>
      </c>
      <c r="Y147" s="61" t="str">
        <f ca="1">IF(AND(Y146=1,SUM($E146:Y146)=1),"Yes","-")</f>
        <v>-</v>
      </c>
      <c r="Z147" s="61" t="str">
        <f ca="1">IF(AND(Z146=1,SUM($E146:Z146)=1),"Yes","-")</f>
        <v>-</v>
      </c>
      <c r="AA147" s="61" t="str">
        <f ca="1">IF(AND(AA146=1,SUM($E146:AA146)=1),"Yes","-")</f>
        <v>-</v>
      </c>
      <c r="AB147" s="61" t="str">
        <f ca="1">IF(AND(AB146=1,SUM($E146:AB146)=1),"Yes","-")</f>
        <v>-</v>
      </c>
      <c r="AC147" s="61" t="str">
        <f ca="1">IF(AND(AC146=1,SUM($E146:AC146)=1),"Yes","-")</f>
        <v>-</v>
      </c>
      <c r="AD147" s="61" t="str">
        <f ca="1">IF(AND(AD146=1,SUM($E146:AD146)=1),"Yes","-")</f>
        <v>-</v>
      </c>
      <c r="AE147" s="61" t="str">
        <f ca="1">IF(AND(AE146=1,SUM($E146:AE146)=1),"Yes","-")</f>
        <v>-</v>
      </c>
      <c r="AF147" s="61" t="str">
        <f ca="1">IF(AND(AF146=1,SUM($E146:AF146)=1),"Yes","-")</f>
        <v>-</v>
      </c>
      <c r="AG147" s="61" t="str">
        <f ca="1">IF(AND(AG146=1,SUM($E146:AG146)=1),"Yes","-")</f>
        <v>-</v>
      </c>
      <c r="AH147" s="61" t="str">
        <f ca="1">IF(AND(AH146=1,SUM($E146:AH146)=1),"Yes","-")</f>
        <v>-</v>
      </c>
    </row>
    <row r="148" spans="1:34" ht="14.4" customHeight="1" x14ac:dyDescent="0.3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41" t="s">
        <v>407</v>
      </c>
      <c r="B149" s="229">
        <f ca="1">E149+NPV(HLOOKUP($C$3,$C$7:$E$9,2,FALSE),F149:AH149)</f>
        <v>0</v>
      </c>
      <c r="C149" s="229">
        <f ca="1">SUM(E149:AH149)</f>
        <v>0</v>
      </c>
      <c r="D149" t="s">
        <v>93</v>
      </c>
      <c r="E149" s="60" cm="1">
        <f t="array" aca="1" ref="E149" ca="1">IFERROR(INDEX($E136:$AH136, MAX(1,COLUMN(E149) - MATCH("Yes",$E147:$AH147,0))), 0)</f>
        <v>0</v>
      </c>
      <c r="F149" s="60" cm="1">
        <f t="array" aca="1" ref="F149" ca="1">IFERROR(INDEX($E136:$AH136, MAX(1,COLUMN(F149) - MATCH("Yes",$E147:$AH147,0))), 0)</f>
        <v>0</v>
      </c>
      <c r="G149" s="62" cm="1">
        <f t="array" aca="1" ref="G149" ca="1">IFERROR(INDEX($E136:$AH136, MAX(1,COLUMN(G149) - MATCH("Yes",$E147:$AH147,0))), 0)</f>
        <v>0</v>
      </c>
      <c r="H149" s="231" cm="1">
        <f t="array" aca="1" ref="H149" ca="1">IFERROR(INDEX($E136:$AH136, MAX(1,COLUMN(H149) - MATCH("Yes",$E147:$AH147,0))), 0)</f>
        <v>0</v>
      </c>
      <c r="I149" s="231" cm="1">
        <f t="array" aca="1" ref="I149" ca="1">IFERROR(INDEX($E136:$AH136, MAX(1,COLUMN(I149) - MATCH("Yes",$E147:$AH147,0))), 0)</f>
        <v>0</v>
      </c>
      <c r="J149" s="231" cm="1">
        <f t="array" aca="1" ref="J149" ca="1">IFERROR(INDEX($E136:$AH136, MAX(1,COLUMN(J149) - MATCH("Yes",$E147:$AH147,0))), 0)</f>
        <v>0</v>
      </c>
      <c r="K149" s="64" cm="1">
        <f t="array" aca="1" ref="K149" ca="1">IFERROR(INDEX($E136:$AH136, MAX(1,COLUMN(K149) - MATCH("Yes",$E147:$AH147,0))), 0)</f>
        <v>0</v>
      </c>
      <c r="L149" s="60" cm="1">
        <f t="array" aca="1" ref="L149" ca="1">IFERROR(INDEX($E136:$AH136, MAX(1,COLUMN(L149) - MATCH("Yes",$E147:$AH147,0))), 0)</f>
        <v>0</v>
      </c>
      <c r="M149" s="60" cm="1">
        <f t="array" aca="1" ref="M149" ca="1">IFERROR(INDEX($E136:$AH136, MAX(1,COLUMN(M149) - MATCH("Yes",$E147:$AH147,0))), 0)</f>
        <v>0</v>
      </c>
      <c r="N149" s="60" cm="1">
        <f t="array" aca="1" ref="N149" ca="1">IFERROR(INDEX($E136:$AH136, MAX(1,COLUMN(N149) - MATCH("Yes",$E147:$AH147,0))), 0)</f>
        <v>0</v>
      </c>
      <c r="O149" s="60" cm="1">
        <f t="array" aca="1" ref="O149" ca="1">IFERROR(INDEX($E136:$AH136, MAX(1,COLUMN(O149) - MATCH("Yes",$E147:$AH147,0))), 0)</f>
        <v>0</v>
      </c>
      <c r="P149" s="60" cm="1">
        <f t="array" aca="1" ref="P149" ca="1">IFERROR(INDEX($E136:$AH136, MAX(1,COLUMN(P149) - MATCH("Yes",$E147:$AH147,0))), 0)</f>
        <v>0</v>
      </c>
      <c r="Q149" s="60" cm="1">
        <f t="array" aca="1" ref="Q149" ca="1">IFERROR(INDEX($E136:$AH136, MAX(1,COLUMN(Q149) - MATCH("Yes",$E147:$AH147,0))), 0)</f>
        <v>0</v>
      </c>
      <c r="R149" s="60" cm="1">
        <f t="array" aca="1" ref="R149" ca="1">IFERROR(INDEX($E136:$AH136, MAX(1,COLUMN(R149) - MATCH("Yes",$E147:$AH147,0))), 0)</f>
        <v>0</v>
      </c>
      <c r="S149" s="60" cm="1">
        <f t="array" aca="1" ref="S149" ca="1">IFERROR(INDEX($E136:$AH136, MAX(1,COLUMN(S149) - MATCH("Yes",$E147:$AH147,0))), 0)</f>
        <v>0</v>
      </c>
      <c r="T149" s="60" cm="1">
        <f t="array" aca="1" ref="T149" ca="1">IFERROR(INDEX($E136:$AH136, MAX(1,COLUMN(T149) - MATCH("Yes",$E147:$AH147,0))), 0)</f>
        <v>0</v>
      </c>
      <c r="U149" s="60" cm="1">
        <f t="array" aca="1" ref="U149" ca="1">IFERROR(INDEX($E136:$AH136, MAX(1,COLUMN(U149) - MATCH("Yes",$E147:$AH147,0))), 0)</f>
        <v>0</v>
      </c>
      <c r="V149" s="60" cm="1">
        <f t="array" aca="1" ref="V149" ca="1">IFERROR(INDEX($E136:$AH136, MAX(1,COLUMN(V149) - MATCH("Yes",$E147:$AH147,0))), 0)</f>
        <v>0</v>
      </c>
      <c r="W149" s="60" cm="1">
        <f t="array" aca="1" ref="W149" ca="1">IFERROR(INDEX($E136:$AH136, MAX(1,COLUMN(W149) - MATCH("Yes",$E147:$AH147,0))), 0)</f>
        <v>0</v>
      </c>
      <c r="X149" s="60" cm="1">
        <f t="array" aca="1" ref="X149" ca="1">IFERROR(INDEX($E136:$AH136, MAX(1,COLUMN(X149) - MATCH("Yes",$E147:$AH147,0))), 0)</f>
        <v>0</v>
      </c>
      <c r="Y149" s="60" cm="1">
        <f t="array" aca="1" ref="Y149" ca="1">IFERROR(INDEX($E136:$AH136, MAX(1,COLUMN(Y149) - MATCH("Yes",$E147:$AH147,0))), 0)</f>
        <v>0</v>
      </c>
      <c r="Z149" s="60" cm="1">
        <f t="array" aca="1" ref="Z149" ca="1">IFERROR(INDEX($E136:$AH136, MAX(1,COLUMN(Z149) - MATCH("Yes",$E147:$AH147,0))), 0)</f>
        <v>0</v>
      </c>
      <c r="AA149" s="60" cm="1">
        <f t="array" aca="1" ref="AA149" ca="1">IFERROR(INDEX($E136:$AH136, MAX(1,COLUMN(AA149) - MATCH("Yes",$E147:$AH147,0))), 0)</f>
        <v>0</v>
      </c>
      <c r="AB149" s="60" cm="1">
        <f t="array" aca="1" ref="AB149" ca="1">IFERROR(INDEX($E136:$AH136, MAX(1,COLUMN(AB149) - MATCH("Yes",$E147:$AH147,0))), 0)</f>
        <v>0</v>
      </c>
      <c r="AC149" s="60" cm="1">
        <f t="array" aca="1" ref="AC149" ca="1">IFERROR(INDEX($E136:$AH136, MAX(1,COLUMN(AC149) - MATCH("Yes",$E147:$AH147,0))), 0)</f>
        <v>0</v>
      </c>
      <c r="AD149" s="60" cm="1">
        <f t="array" aca="1" ref="AD149" ca="1">IFERROR(INDEX($E136:$AH136, MAX(1,COLUMN(AD149) - MATCH("Yes",$E147:$AH147,0))), 0)</f>
        <v>0</v>
      </c>
      <c r="AE149" s="60" cm="1">
        <f t="array" aca="1" ref="AE149" ca="1">IFERROR(INDEX($E136:$AH136, MAX(1,COLUMN(AE149) - MATCH("Yes",$E147:$AH147,0))), 0)</f>
        <v>0</v>
      </c>
      <c r="AF149" s="60" cm="1">
        <f t="array" aca="1" ref="AF149" ca="1">IFERROR(INDEX($E136:$AH136, MAX(1,COLUMN(AF149) - MATCH("Yes",$E147:$AH147,0))), 0)</f>
        <v>0</v>
      </c>
      <c r="AG149" s="60" cm="1">
        <f t="array" aca="1" ref="AG149" ca="1">IFERROR(INDEX($E136:$AH136, MAX(1,COLUMN(AG149) - MATCH("Yes",$E147:$AH147,0))), 0)</f>
        <v>0</v>
      </c>
      <c r="AH149" s="60" cm="1">
        <f t="array" aca="1" ref="AH149" ca="1">IFERROR(INDEX($E136:$AH136, MAX(1,COLUMN(AH149) - MATCH("Yes",$E147:$AH147,0))), 0)</f>
        <v>0</v>
      </c>
    </row>
    <row r="150" spans="1:34" ht="14.4" customHeight="1" x14ac:dyDescent="0.3">
      <c r="A150" s="241"/>
      <c r="B150" s="229">
        <f t="shared" ref="B150:B151" ca="1" si="65">E150+NPV(HLOOKUP($C$3,$C$7:$E$9,2,FALSE),F150:AH150)</f>
        <v>0</v>
      </c>
      <c r="C150" s="229">
        <f t="shared" ref="C150:C151" ca="1" si="66">SUM(E150:AH150)</f>
        <v>0</v>
      </c>
      <c r="D150" t="s">
        <v>97</v>
      </c>
      <c r="E150" s="60">
        <f t="shared" ref="E150:AH150" ca="1" si="67">IF(SUM(E146:AH146)=0, E137, PRODUCT(E137*E146))</f>
        <v>0</v>
      </c>
      <c r="F150" s="60">
        <f t="shared" ca="1" si="67"/>
        <v>0</v>
      </c>
      <c r="G150" s="62">
        <f t="shared" ca="1" si="67"/>
        <v>0</v>
      </c>
      <c r="H150" s="231">
        <f t="shared" ca="1" si="67"/>
        <v>0</v>
      </c>
      <c r="I150" s="231">
        <f t="shared" ca="1" si="67"/>
        <v>0</v>
      </c>
      <c r="J150" s="231">
        <f t="shared" ca="1" si="67"/>
        <v>0</v>
      </c>
      <c r="K150" s="64">
        <f t="shared" ca="1" si="67"/>
        <v>0</v>
      </c>
      <c r="L150" s="60">
        <f t="shared" ca="1" si="67"/>
        <v>0</v>
      </c>
      <c r="M150" s="60">
        <f t="shared" ca="1" si="67"/>
        <v>0</v>
      </c>
      <c r="N150" s="60">
        <f t="shared" ca="1" si="67"/>
        <v>0</v>
      </c>
      <c r="O150" s="60">
        <f t="shared" ca="1" si="67"/>
        <v>0</v>
      </c>
      <c r="P150" s="60">
        <f t="shared" ca="1" si="67"/>
        <v>0</v>
      </c>
      <c r="Q150" s="60">
        <f t="shared" ca="1" si="67"/>
        <v>0</v>
      </c>
      <c r="R150" s="60">
        <f t="shared" ca="1" si="67"/>
        <v>0</v>
      </c>
      <c r="S150" s="60">
        <f t="shared" ca="1" si="67"/>
        <v>0</v>
      </c>
      <c r="T150" s="60">
        <f t="shared" ca="1" si="67"/>
        <v>0</v>
      </c>
      <c r="U150" s="60">
        <f t="shared" ca="1" si="67"/>
        <v>0</v>
      </c>
      <c r="V150" s="60">
        <f t="shared" ca="1" si="67"/>
        <v>0</v>
      </c>
      <c r="W150" s="60">
        <f t="shared" ca="1" si="67"/>
        <v>0</v>
      </c>
      <c r="X150" s="60">
        <f t="shared" ca="1" si="67"/>
        <v>0</v>
      </c>
      <c r="Y150" s="60">
        <f t="shared" ca="1" si="67"/>
        <v>0</v>
      </c>
      <c r="Z150" s="60">
        <f t="shared" ca="1" si="67"/>
        <v>0</v>
      </c>
      <c r="AA150" s="60">
        <f t="shared" ca="1" si="67"/>
        <v>0</v>
      </c>
      <c r="AB150" s="60">
        <f t="shared" ca="1" si="67"/>
        <v>0</v>
      </c>
      <c r="AC150" s="60">
        <f t="shared" ca="1" si="67"/>
        <v>0</v>
      </c>
      <c r="AD150" s="60">
        <f t="shared" ca="1" si="67"/>
        <v>0</v>
      </c>
      <c r="AE150" s="60">
        <f t="shared" ca="1" si="67"/>
        <v>0</v>
      </c>
      <c r="AF150" s="60">
        <f t="shared" ca="1" si="67"/>
        <v>0</v>
      </c>
      <c r="AG150" s="60">
        <f t="shared" ca="1" si="67"/>
        <v>0</v>
      </c>
      <c r="AH150" s="60">
        <f t="shared" ca="1" si="67"/>
        <v>0</v>
      </c>
    </row>
    <row r="151" spans="1:34" ht="14.4" customHeight="1" x14ac:dyDescent="0.3">
      <c r="A151" s="241"/>
      <c r="B151" s="229">
        <f t="shared" ca="1" si="65"/>
        <v>0</v>
      </c>
      <c r="C151" s="229">
        <f t="shared" ca="1" si="66"/>
        <v>0</v>
      </c>
      <c r="D151" t="s">
        <v>401</v>
      </c>
      <c r="E151" s="60">
        <f t="shared" ref="E151:AH151" ca="1" si="68">IF(SUM(E146:AH146)=0, E137, PRODUCT(E138*E146))</f>
        <v>0</v>
      </c>
      <c r="F151" s="60">
        <f t="shared" ca="1" si="68"/>
        <v>0</v>
      </c>
      <c r="G151" s="62">
        <f t="shared" ca="1" si="68"/>
        <v>0</v>
      </c>
      <c r="H151" s="231">
        <f t="shared" ca="1" si="68"/>
        <v>0</v>
      </c>
      <c r="I151" s="231">
        <f t="shared" ca="1" si="68"/>
        <v>0</v>
      </c>
      <c r="J151" s="231">
        <f t="shared" ca="1" si="68"/>
        <v>0</v>
      </c>
      <c r="K151" s="64">
        <f t="shared" ca="1" si="68"/>
        <v>0</v>
      </c>
      <c r="L151" s="60">
        <f t="shared" ca="1" si="68"/>
        <v>0</v>
      </c>
      <c r="M151" s="60">
        <f t="shared" ca="1" si="68"/>
        <v>0</v>
      </c>
      <c r="N151" s="60">
        <f t="shared" ca="1" si="68"/>
        <v>0</v>
      </c>
      <c r="O151" s="60">
        <f t="shared" ca="1" si="68"/>
        <v>0</v>
      </c>
      <c r="P151" s="60">
        <f t="shared" ca="1" si="68"/>
        <v>0</v>
      </c>
      <c r="Q151" s="60">
        <f t="shared" ca="1" si="68"/>
        <v>0</v>
      </c>
      <c r="R151" s="60">
        <f t="shared" ca="1" si="68"/>
        <v>0</v>
      </c>
      <c r="S151" s="60">
        <f t="shared" ca="1" si="68"/>
        <v>0</v>
      </c>
      <c r="T151" s="60">
        <f t="shared" ca="1" si="68"/>
        <v>0</v>
      </c>
      <c r="U151" s="60">
        <f t="shared" ca="1" si="68"/>
        <v>0</v>
      </c>
      <c r="V151" s="60">
        <f t="shared" ca="1" si="68"/>
        <v>0</v>
      </c>
      <c r="W151" s="60">
        <f t="shared" ca="1" si="68"/>
        <v>0</v>
      </c>
      <c r="X151" s="60">
        <f t="shared" ca="1" si="68"/>
        <v>0</v>
      </c>
      <c r="Y151" s="60">
        <f t="shared" ca="1" si="68"/>
        <v>0</v>
      </c>
      <c r="Z151" s="60">
        <f t="shared" ca="1" si="68"/>
        <v>0</v>
      </c>
      <c r="AA151" s="60">
        <f t="shared" ca="1" si="68"/>
        <v>0</v>
      </c>
      <c r="AB151" s="60">
        <f t="shared" ca="1" si="68"/>
        <v>0</v>
      </c>
      <c r="AC151" s="60">
        <f t="shared" ca="1" si="68"/>
        <v>0</v>
      </c>
      <c r="AD151" s="60">
        <f t="shared" ca="1" si="68"/>
        <v>0</v>
      </c>
      <c r="AE151" s="60">
        <f t="shared" ca="1" si="68"/>
        <v>0</v>
      </c>
      <c r="AF151" s="60">
        <f t="shared" ca="1" si="68"/>
        <v>0</v>
      </c>
      <c r="AG151" s="60">
        <f t="shared" ca="1" si="68"/>
        <v>0</v>
      </c>
      <c r="AH151" s="60">
        <f t="shared" ca="1" si="68"/>
        <v>0</v>
      </c>
    </row>
    <row r="152" spans="1:34" ht="14.4" customHeight="1" x14ac:dyDescent="0.3">
      <c r="A152" s="241"/>
      <c r="B152" s="229">
        <f ca="1">E152+NPV(HLOOKUP($C$3,$C$7:$E$9,2,FALSE),F152:AH152)</f>
        <v>0</v>
      </c>
      <c r="C152" s="229">
        <f ca="1">SUM(E152:AH152)</f>
        <v>0</v>
      </c>
      <c r="D152" t="s">
        <v>402</v>
      </c>
      <c r="E152" s="45">
        <f t="shared" ref="E152:AH152" ca="1" si="69">E151-SUM(E149:E150)</f>
        <v>0</v>
      </c>
      <c r="F152" s="45">
        <f t="shared" ca="1" si="69"/>
        <v>0</v>
      </c>
      <c r="G152" s="54">
        <f t="shared" ca="1" si="69"/>
        <v>0</v>
      </c>
      <c r="H152" s="55">
        <f t="shared" ca="1" si="69"/>
        <v>0</v>
      </c>
      <c r="I152" s="55">
        <f t="shared" ca="1" si="69"/>
        <v>0</v>
      </c>
      <c r="J152" s="55">
        <f t="shared" ca="1" si="69"/>
        <v>0</v>
      </c>
      <c r="K152" s="56">
        <f t="shared" ca="1" si="69"/>
        <v>0</v>
      </c>
      <c r="L152" s="45">
        <f t="shared" ca="1" si="69"/>
        <v>0</v>
      </c>
      <c r="M152" s="60">
        <f t="shared" ca="1" si="69"/>
        <v>0</v>
      </c>
      <c r="N152" s="60">
        <f t="shared" ca="1" si="69"/>
        <v>0</v>
      </c>
      <c r="O152" s="60">
        <f t="shared" ca="1" si="69"/>
        <v>0</v>
      </c>
      <c r="P152" s="60">
        <f t="shared" ca="1" si="69"/>
        <v>0</v>
      </c>
      <c r="Q152" s="60">
        <f t="shared" ca="1" si="69"/>
        <v>0</v>
      </c>
      <c r="R152" s="60">
        <f t="shared" ca="1" si="69"/>
        <v>0</v>
      </c>
      <c r="S152" s="60">
        <f t="shared" ca="1" si="69"/>
        <v>0</v>
      </c>
      <c r="T152" s="60">
        <f t="shared" ca="1" si="69"/>
        <v>0</v>
      </c>
      <c r="U152" s="60">
        <f t="shared" ca="1" si="69"/>
        <v>0</v>
      </c>
      <c r="V152" s="60">
        <f t="shared" ca="1" si="69"/>
        <v>0</v>
      </c>
      <c r="W152" s="60">
        <f t="shared" ca="1" si="69"/>
        <v>0</v>
      </c>
      <c r="X152" s="60">
        <f t="shared" ca="1" si="69"/>
        <v>0</v>
      </c>
      <c r="Y152" s="60">
        <f t="shared" ca="1" si="69"/>
        <v>0</v>
      </c>
      <c r="Z152" s="60">
        <f t="shared" ca="1" si="69"/>
        <v>0</v>
      </c>
      <c r="AA152" s="60">
        <f t="shared" ca="1" si="69"/>
        <v>0</v>
      </c>
      <c r="AB152" s="60">
        <f t="shared" ca="1" si="69"/>
        <v>0</v>
      </c>
      <c r="AC152" s="60">
        <f t="shared" ca="1" si="69"/>
        <v>0</v>
      </c>
      <c r="AD152" s="60">
        <f t="shared" ca="1" si="69"/>
        <v>0</v>
      </c>
      <c r="AE152" s="60">
        <f t="shared" ca="1" si="69"/>
        <v>0</v>
      </c>
      <c r="AF152" s="60">
        <f t="shared" ca="1" si="69"/>
        <v>0</v>
      </c>
      <c r="AG152" s="60">
        <f t="shared" ca="1" si="69"/>
        <v>0</v>
      </c>
      <c r="AH152" s="60">
        <f t="shared" ca="1" si="69"/>
        <v>0</v>
      </c>
    </row>
    <row r="153" spans="1:34" ht="14.4" customHeight="1" thickBot="1" x14ac:dyDescent="0.35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215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42" t="s">
        <v>403</v>
      </c>
      <c r="B155" s="41" t="s">
        <v>220</v>
      </c>
      <c r="C155" s="41" t="s">
        <v>203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33">
        <f ca="1">E156+NPV(HLOOKUP($C$3,$C$7:$E$9,2,FALSE),F156:AH156)</f>
        <v>0</v>
      </c>
      <c r="C156" s="233">
        <f ca="1">SUM(E156:AH156)</f>
        <v>0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0</v>
      </c>
      <c r="H156" s="230">
        <f>HLOOKUP($C$4,$C$7:$E$9,3,FALSE)*'2.3.1 Cost_Sum'!I183</f>
        <v>0</v>
      </c>
      <c r="I156" s="230">
        <f>HLOOKUP($C$4,$C$7:$E$9,3,FALSE)*'2.3.1 Cost_Sum'!J183</f>
        <v>0</v>
      </c>
      <c r="J156" s="230">
        <f>HLOOKUP($C$4,$C$7:$E$9,3,FALSE)*'2.3.1 Cost_Sum'!K183</f>
        <v>0</v>
      </c>
      <c r="K156" s="56">
        <f>HLOOKUP($C$4,$C$7:$E$9,3,FALSE)*'2.3.1 Cost_Sum'!L183</f>
        <v>0</v>
      </c>
      <c r="L156" s="60">
        <f ca="1">HLOOKUP($C$4,$C$7:$E$9,3,FALSE)*'2.3.1 Cost_Sum'!M183</f>
        <v>0</v>
      </c>
      <c r="M156" s="60">
        <f ca="1">HLOOKUP($C$4,$C$7:$E$9,3,FALSE)*'2.3.1 Cost_Sum'!N183</f>
        <v>0</v>
      </c>
      <c r="N156" s="60">
        <f ca="1">HLOOKUP($C$4,$C$7:$E$9,3,FALSE)*'2.3.1 Cost_Sum'!O183</f>
        <v>0</v>
      </c>
      <c r="O156" s="60">
        <f ca="1">HLOOKUP($C$4,$C$7:$E$9,3,FALSE)*'2.3.1 Cost_Sum'!P183</f>
        <v>0</v>
      </c>
      <c r="P156" s="60">
        <f ca="1">HLOOKUP($C$4,$C$7:$E$9,3,FALSE)*'2.3.1 Cost_Sum'!Q183</f>
        <v>0</v>
      </c>
      <c r="Q156" s="60">
        <f ca="1">HLOOKUP($C$4,$C$7:$E$9,3,FALSE)*'2.3.1 Cost_Sum'!R183</f>
        <v>0</v>
      </c>
      <c r="R156" s="60">
        <f ca="1">HLOOKUP($C$4,$C$7:$E$9,3,FALSE)*'2.3.1 Cost_Sum'!S183</f>
        <v>0</v>
      </c>
      <c r="S156" s="60">
        <f ca="1">HLOOKUP($C$4,$C$7:$E$9,3,FALSE)*'2.3.1 Cost_Sum'!T183</f>
        <v>0</v>
      </c>
      <c r="T156" s="60">
        <f ca="1">HLOOKUP($C$4,$C$7:$E$9,3,FALSE)*'2.3.1 Cost_Sum'!U183</f>
        <v>0</v>
      </c>
      <c r="U156" s="60">
        <f ca="1">HLOOKUP($C$4,$C$7:$E$9,3,FALSE)*'2.3.1 Cost_Sum'!V183</f>
        <v>0</v>
      </c>
      <c r="V156" s="60">
        <f ca="1">HLOOKUP($C$4,$C$7:$E$9,3,FALSE)*'2.3.1 Cost_Sum'!W183</f>
        <v>0</v>
      </c>
      <c r="W156" s="60">
        <f ca="1">HLOOKUP($C$4,$C$7:$E$9,3,FALSE)*'2.3.1 Cost_Sum'!X183</f>
        <v>0</v>
      </c>
      <c r="X156" s="60">
        <f ca="1">HLOOKUP($C$4,$C$7:$E$9,3,FALSE)*'2.3.1 Cost_Sum'!Y183</f>
        <v>0</v>
      </c>
      <c r="Y156" s="60">
        <f ca="1">HLOOKUP($C$4,$C$7:$E$9,3,FALSE)*'2.3.1 Cost_Sum'!Z183</f>
        <v>0</v>
      </c>
      <c r="Z156" s="60">
        <f ca="1">HLOOKUP($C$4,$C$7:$E$9,3,FALSE)*'2.3.1 Cost_Sum'!AA183</f>
        <v>0</v>
      </c>
      <c r="AA156" s="60">
        <f ca="1">HLOOKUP($C$4,$C$7:$E$9,3,FALSE)*'2.3.1 Cost_Sum'!AB183</f>
        <v>0</v>
      </c>
      <c r="AB156" s="60">
        <f ca="1">HLOOKUP($C$4,$C$7:$E$9,3,FALSE)*'2.3.1 Cost_Sum'!AC183</f>
        <v>0</v>
      </c>
      <c r="AC156" s="60">
        <f ca="1">HLOOKUP($C$4,$C$7:$E$9,3,FALSE)*'2.3.1 Cost_Sum'!AD183</f>
        <v>0</v>
      </c>
      <c r="AD156" s="60">
        <f ca="1">HLOOKUP($C$4,$C$7:$E$9,3,FALSE)*'2.3.1 Cost_Sum'!AE183</f>
        <v>0</v>
      </c>
      <c r="AE156" s="60">
        <f ca="1">HLOOKUP($C$4,$C$7:$E$9,3,FALSE)*'2.3.1 Cost_Sum'!AF183</f>
        <v>0</v>
      </c>
      <c r="AF156" s="60">
        <f ca="1">HLOOKUP($C$4,$C$7:$E$9,3,FALSE)*'2.3.1 Cost_Sum'!AG183</f>
        <v>0</v>
      </c>
      <c r="AG156" s="60">
        <f ca="1">HLOOKUP($C$4,$C$7:$E$9,3,FALSE)*'2.3.1 Cost_Sum'!AH183</f>
        <v>0</v>
      </c>
      <c r="AH156" s="60">
        <f ca="1">HLOOKUP($C$4,$C$7:$E$9,3,FALSE)*'2.3.1 Cost_Sum'!AI183</f>
        <v>0</v>
      </c>
    </row>
    <row r="157" spans="1:34" s="40" customFormat="1" ht="14.4" customHeight="1" x14ac:dyDescent="0.3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30">
        <f>HLOOKUP($C$4,$C$7:$E$9,3,FALSE)*'2.3.1 Cost_Sum'!I184</f>
        <v>0</v>
      </c>
      <c r="I157" s="230">
        <f>HLOOKUP($C$4,$C$7:$E$9,3,FALSE)*'2.3.1 Cost_Sum'!J184</f>
        <v>0</v>
      </c>
      <c r="J157" s="230">
        <f>HLOOKUP($C$4,$C$7:$E$9,3,FALSE)*'2.3.1 Cost_Sum'!K184</f>
        <v>0</v>
      </c>
      <c r="K157" s="56">
        <f>HLOOKUP($C$4,$C$7:$E$9,3,FALSE)*'2.3.1 Cost_Sum'!L184</f>
        <v>0</v>
      </c>
      <c r="L157" s="60">
        <f>HLOOKUP($C$4,$C$7:$E$9,3,FALSE)*'2.3.1 Cost_Sum'!M184</f>
        <v>0</v>
      </c>
      <c r="M157" s="60">
        <f>HLOOKUP($C$4,$C$7:$E$9,3,FALSE)*'2.3.1 Cost_Sum'!N184</f>
        <v>0</v>
      </c>
      <c r="N157" s="60">
        <f>HLOOKUP($C$4,$C$7:$E$9,3,FALSE)*'2.3.1 Cost_Sum'!O184</f>
        <v>0</v>
      </c>
      <c r="O157" s="60">
        <f>HLOOKUP($C$4,$C$7:$E$9,3,FALSE)*'2.3.1 Cost_Sum'!P184</f>
        <v>0</v>
      </c>
      <c r="P157" s="60">
        <f>HLOOKUP($C$4,$C$7:$E$9,3,FALSE)*'2.3.1 Cost_Sum'!Q184</f>
        <v>0</v>
      </c>
      <c r="Q157" s="60">
        <f>HLOOKUP($C$4,$C$7:$E$9,3,FALSE)*'2.3.1 Cost_Sum'!R184</f>
        <v>0</v>
      </c>
      <c r="R157" s="60">
        <f>HLOOKUP($C$4,$C$7:$E$9,3,FALSE)*'2.3.1 Cost_Sum'!S184</f>
        <v>0</v>
      </c>
      <c r="S157" s="60">
        <f>HLOOKUP($C$4,$C$7:$E$9,3,FALSE)*'2.3.1 Cost_Sum'!T184</f>
        <v>0</v>
      </c>
      <c r="T157" s="60">
        <f>HLOOKUP($C$4,$C$7:$E$9,3,FALSE)*'2.3.1 Cost_Sum'!U184</f>
        <v>0</v>
      </c>
      <c r="U157" s="60">
        <f>HLOOKUP($C$4,$C$7:$E$9,3,FALSE)*'2.3.1 Cost_Sum'!V184</f>
        <v>0</v>
      </c>
      <c r="V157" s="60">
        <f>HLOOKUP($C$4,$C$7:$E$9,3,FALSE)*'2.3.1 Cost_Sum'!W184</f>
        <v>0</v>
      </c>
      <c r="W157" s="60">
        <f>HLOOKUP($C$4,$C$7:$E$9,3,FALSE)*'2.3.1 Cost_Sum'!X184</f>
        <v>0</v>
      </c>
      <c r="X157" s="60">
        <f>HLOOKUP($C$4,$C$7:$E$9,3,FALSE)*'2.3.1 Cost_Sum'!Y184</f>
        <v>0</v>
      </c>
      <c r="Y157" s="60">
        <f>HLOOKUP($C$4,$C$7:$E$9,3,FALSE)*'2.3.1 Cost_Sum'!Z184</f>
        <v>0</v>
      </c>
      <c r="Z157" s="60">
        <f>HLOOKUP($C$4,$C$7:$E$9,3,FALSE)*'2.3.1 Cost_Sum'!AA184</f>
        <v>0</v>
      </c>
      <c r="AA157" s="60">
        <f>HLOOKUP($C$4,$C$7:$E$9,3,FALSE)*'2.3.1 Cost_Sum'!AB184</f>
        <v>0</v>
      </c>
      <c r="AB157" s="60">
        <f>HLOOKUP($C$4,$C$7:$E$9,3,FALSE)*'2.3.1 Cost_Sum'!AC184</f>
        <v>0</v>
      </c>
      <c r="AC157" s="60">
        <f>HLOOKUP($C$4,$C$7:$E$9,3,FALSE)*'2.3.1 Cost_Sum'!AD184</f>
        <v>0</v>
      </c>
      <c r="AD157" s="60">
        <f>HLOOKUP($C$4,$C$7:$E$9,3,FALSE)*'2.3.1 Cost_Sum'!AE184</f>
        <v>0</v>
      </c>
      <c r="AE157" s="60">
        <f>HLOOKUP($C$4,$C$7:$E$9,3,FALSE)*'2.3.1 Cost_Sum'!AF184</f>
        <v>0</v>
      </c>
      <c r="AF157" s="60">
        <f>HLOOKUP($C$4,$C$7:$E$9,3,FALSE)*'2.3.1 Cost_Sum'!AG184</f>
        <v>0</v>
      </c>
      <c r="AG157" s="60">
        <f>HLOOKUP($C$4,$C$7:$E$9,3,FALSE)*'2.3.1 Cost_Sum'!AH184</f>
        <v>0</v>
      </c>
      <c r="AH157" s="60">
        <f>HLOOKUP($C$4,$C$7:$E$9,3,FALSE)*'2.3.1 Cost_Sum'!AI184</f>
        <v>0</v>
      </c>
    </row>
    <row r="158" spans="1:34" ht="14.4" customHeight="1" x14ac:dyDescent="0.3">
      <c r="B158" s="229">
        <f>E158+NPV(HLOOKUP($C$3,$C$7:$E$9,2,FALSE),F158:AH158)</f>
        <v>0</v>
      </c>
      <c r="C158" s="229">
        <f>SUM(E158:AH158)</f>
        <v>0</v>
      </c>
      <c r="D158" t="s">
        <v>401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" customHeight="1" x14ac:dyDescent="0.3">
      <c r="B159" s="229">
        <f ca="1">E159+NPV(HLOOKUP($C$3,$C$7:$E$9,2,FALSE),F159:AH159)</f>
        <v>0</v>
      </c>
      <c r="C159" s="229">
        <f ca="1">SUM(E159:AH159)</f>
        <v>0</v>
      </c>
      <c r="D159" t="s">
        <v>402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ca="1" si="72"/>
        <v>0</v>
      </c>
      <c r="M159" s="60">
        <f t="shared" ca="1" si="72"/>
        <v>0</v>
      </c>
      <c r="N159" s="60">
        <f t="shared" ca="1" si="72"/>
        <v>0</v>
      </c>
      <c r="O159" s="60">
        <f t="shared" ca="1" si="72"/>
        <v>0</v>
      </c>
      <c r="P159" s="60">
        <f t="shared" ca="1" si="72"/>
        <v>0</v>
      </c>
      <c r="Q159" s="60">
        <f t="shared" ca="1" si="72"/>
        <v>0</v>
      </c>
      <c r="R159" s="60">
        <f t="shared" ca="1" si="72"/>
        <v>0</v>
      </c>
      <c r="S159" s="60">
        <f t="shared" ca="1" si="72"/>
        <v>0</v>
      </c>
      <c r="T159" s="60">
        <f t="shared" ca="1" si="72"/>
        <v>0</v>
      </c>
      <c r="U159" s="60">
        <f t="shared" ca="1" si="72"/>
        <v>0</v>
      </c>
      <c r="V159" s="60">
        <f t="shared" ca="1" si="72"/>
        <v>0</v>
      </c>
      <c r="W159" s="60">
        <f t="shared" ca="1" si="72"/>
        <v>0</v>
      </c>
      <c r="X159" s="60">
        <f t="shared" ca="1" si="72"/>
        <v>0</v>
      </c>
      <c r="Y159" s="60">
        <f t="shared" ca="1" si="72"/>
        <v>0</v>
      </c>
      <c r="Z159" s="60">
        <f t="shared" ca="1" si="72"/>
        <v>0</v>
      </c>
      <c r="AA159" s="60">
        <f t="shared" ca="1" si="72"/>
        <v>0</v>
      </c>
      <c r="AB159" s="60">
        <f t="shared" ca="1" si="72"/>
        <v>0</v>
      </c>
      <c r="AC159" s="60">
        <f t="shared" ca="1" si="72"/>
        <v>0</v>
      </c>
      <c r="AD159" s="60">
        <f t="shared" ca="1" si="72"/>
        <v>0</v>
      </c>
      <c r="AE159" s="60">
        <f t="shared" ca="1" si="72"/>
        <v>0</v>
      </c>
      <c r="AF159" s="60">
        <f t="shared" ca="1" si="72"/>
        <v>0</v>
      </c>
      <c r="AG159" s="60">
        <f t="shared" ca="1" si="72"/>
        <v>0</v>
      </c>
      <c r="AH159" s="60">
        <f t="shared" ca="1" si="72"/>
        <v>0</v>
      </c>
    </row>
    <row r="160" spans="1:34" ht="14.4" customHeight="1" x14ac:dyDescent="0.3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29"/>
      <c r="C162" s="229"/>
      <c r="D162" t="s">
        <v>204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" customHeight="1" x14ac:dyDescent="0.3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29"/>
      <c r="C164" s="229"/>
      <c r="D164" t="s">
        <v>404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8">
        <f>IF(SUM($E156:G156)&lt;=0,0,-PMT($C$8,VLOOKUP($B154,$B$11:$C$20,2,FALSE),$B156))</f>
        <v>0</v>
      </c>
      <c r="H164" s="239">
        <f>IF(SUM($E156:H156)&lt;=0,0,-PMT($C$8,VLOOKUP($B154,$B$11:$C$20,2,FALSE),$B156))</f>
        <v>0</v>
      </c>
      <c r="I164" s="239">
        <f>IF(SUM($E156:I156)&lt;=0,0,-PMT($C$8,VLOOKUP($B154,$B$11:$C$20,2,FALSE),$B156))</f>
        <v>0</v>
      </c>
      <c r="J164" s="239">
        <f>IF(SUM($E156:J156)&lt;=0,0,-PMT($C$8,VLOOKUP($B154,$B$11:$C$20,2,FALSE),$B156))</f>
        <v>0</v>
      </c>
      <c r="K164" s="240">
        <f>IF(SUM($E156:K156)&lt;=0,0,-PMT($C$8,VLOOKUP($B154,$B$11:$C$20,2,FALSE),$B156))</f>
        <v>0</v>
      </c>
      <c r="L164" s="53">
        <f ca="1">IF(SUM($E156:L156)&lt;=0,0,-PMT($C$8,VLOOKUP($B154,$B$11:$C$20,2,FALSE),$B156))</f>
        <v>0</v>
      </c>
      <c r="M164" s="53">
        <f ca="1">IF(SUM($E156:M156)&lt;=0,0,-PMT($C$8,VLOOKUP($B154,$B$11:$C$20,2,FALSE),$B156))</f>
        <v>0</v>
      </c>
      <c r="N164" s="53">
        <f ca="1">IF(SUM($E156:N156)&lt;=0,0,-PMT($C$8,VLOOKUP($B154,$B$11:$C$20,2,FALSE),$B156))</f>
        <v>0</v>
      </c>
      <c r="O164" s="53">
        <f ca="1">IF(SUM($E156:O156)&lt;=0,0,-PMT($C$8,VLOOKUP($B154,$B$11:$C$20,2,FALSE),$B156))</f>
        <v>0</v>
      </c>
      <c r="P164" s="53">
        <f ca="1">IF(SUM($E156:P156)&lt;=0,0,-PMT($C$8,VLOOKUP($B154,$B$11:$C$20,2,FALSE),$B156))</f>
        <v>0</v>
      </c>
      <c r="Q164" s="53">
        <f ca="1">IF(SUM($E156:Q156)&lt;=0,0,-PMT($C$8,VLOOKUP($B154,$B$11:$C$20,2,FALSE),$B156))</f>
        <v>0</v>
      </c>
      <c r="R164" s="53">
        <f ca="1">IF(SUM($E156:R156)&lt;=0,0,-PMT($C$8,VLOOKUP($B154,$B$11:$C$20,2,FALSE),$B156))</f>
        <v>0</v>
      </c>
      <c r="S164" s="53">
        <f ca="1">IF(SUM($E156:S156)&lt;=0,0,-PMT($C$8,VLOOKUP($B154,$B$11:$C$20,2,FALSE),$B156))</f>
        <v>0</v>
      </c>
      <c r="T164" s="53">
        <f ca="1">IF(SUM($E156:T156)&lt;=0,0,-PMT($C$8,VLOOKUP($B154,$B$11:$C$20,2,FALSE),$B156))</f>
        <v>0</v>
      </c>
      <c r="U164" s="53">
        <f ca="1">IF(SUM($E156:U156)&lt;=0,0,-PMT($C$8,VLOOKUP($B154,$B$11:$C$20,2,FALSE),$B156))</f>
        <v>0</v>
      </c>
      <c r="V164" s="53">
        <f ca="1">IF(SUM($E156:V156)&lt;=0,0,-PMT($C$8,VLOOKUP($B154,$B$11:$C$20,2,FALSE),$B156))</f>
        <v>0</v>
      </c>
      <c r="W164" s="53">
        <f ca="1">IF(SUM($E156:W156)&lt;=0,0,-PMT($C$8,VLOOKUP($B154,$B$11:$C$20,2,FALSE),$B156))</f>
        <v>0</v>
      </c>
      <c r="X164" s="53">
        <f ca="1">IF(SUM($E156:X156)&lt;=0,0,-PMT($C$8,VLOOKUP($B154,$B$11:$C$20,2,FALSE),$B156))</f>
        <v>0</v>
      </c>
      <c r="Y164" s="53">
        <f ca="1">IF(SUM($E156:Y156)&lt;=0,0,-PMT($C$8,VLOOKUP($B154,$B$11:$C$20,2,FALSE),$B156))</f>
        <v>0</v>
      </c>
      <c r="Z164" s="53">
        <f ca="1">IF(SUM($E156:Z156)&lt;=0,0,-PMT($C$8,VLOOKUP($B154,$B$11:$C$20,2,FALSE),$B156))</f>
        <v>0</v>
      </c>
      <c r="AA164" s="53">
        <f ca="1">IF(SUM($E156:AA156)&lt;=0,0,-PMT($C$8,VLOOKUP($B154,$B$11:$C$20,2,FALSE),$B156))</f>
        <v>0</v>
      </c>
      <c r="AB164" s="53">
        <f ca="1">IF(SUM($E156:AB156)&lt;=0,0,-PMT($C$8,VLOOKUP($B154,$B$11:$C$20,2,FALSE),$B156))</f>
        <v>0</v>
      </c>
      <c r="AC164" s="53">
        <f ca="1">IF(SUM($E156:AC156)&lt;=0,0,-PMT($C$8,VLOOKUP($B154,$B$11:$C$20,2,FALSE),$B156))</f>
        <v>0</v>
      </c>
      <c r="AD164" s="53">
        <f ca="1">IF(SUM($E156:AD156)&lt;=0,0,-PMT($C$8,VLOOKUP($B154,$B$11:$C$20,2,FALSE),$B156))</f>
        <v>0</v>
      </c>
      <c r="AE164" s="53">
        <f ca="1">IF(SUM($E156:AE156)&lt;=0,0,-PMT($C$8,VLOOKUP($B154,$B$11:$C$20,2,FALSE),$B156))</f>
        <v>0</v>
      </c>
      <c r="AF164" s="53">
        <f ca="1">IF(SUM($E156:AF156)&lt;=0,0,-PMT($C$8,VLOOKUP($B154,$B$11:$C$20,2,FALSE),$B156))</f>
        <v>0</v>
      </c>
      <c r="AG164" s="53">
        <f ca="1">IF(SUM($E156:AG156)&lt;=0,0,-PMT($C$8,VLOOKUP($B154,$B$11:$C$20,2,FALSE),$B156))</f>
        <v>0</v>
      </c>
      <c r="AH164" s="53">
        <f ca="1">IF(SUM($E156:AH156)&lt;=0,0,-PMT($C$8,VLOOKUP($B154,$B$11:$C$20,2,FALSE),$B156))</f>
        <v>0</v>
      </c>
    </row>
    <row r="165" spans="1:34" ht="14.4" customHeight="1" x14ac:dyDescent="0.3">
      <c r="B165" s="229"/>
      <c r="C165" s="229"/>
      <c r="D165" t="s">
        <v>405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ca="1" si="73"/>
        <v>0</v>
      </c>
      <c r="M165" s="53">
        <f t="shared" ca="1" si="73"/>
        <v>0</v>
      </c>
      <c r="N165" s="53">
        <f t="shared" ca="1" si="73"/>
        <v>0</v>
      </c>
      <c r="O165" s="53">
        <f t="shared" ca="1" si="73"/>
        <v>0</v>
      </c>
      <c r="P165" s="53">
        <f t="shared" ca="1" si="73"/>
        <v>0</v>
      </c>
      <c r="Q165" s="53">
        <f t="shared" ca="1" si="73"/>
        <v>0</v>
      </c>
      <c r="R165" s="53">
        <f t="shared" ca="1" si="73"/>
        <v>0</v>
      </c>
      <c r="S165" s="53">
        <f t="shared" ca="1" si="73"/>
        <v>0</v>
      </c>
      <c r="T165" s="53">
        <f t="shared" ca="1" si="73"/>
        <v>0</v>
      </c>
      <c r="U165" s="53">
        <f t="shared" ca="1" si="73"/>
        <v>0</v>
      </c>
      <c r="V165" s="53">
        <f t="shared" ca="1" si="73"/>
        <v>0</v>
      </c>
      <c r="W165" s="53">
        <f t="shared" ca="1" si="73"/>
        <v>0</v>
      </c>
      <c r="X165" s="53">
        <f t="shared" ca="1" si="73"/>
        <v>0</v>
      </c>
      <c r="Y165" s="53">
        <f t="shared" ca="1" si="73"/>
        <v>0</v>
      </c>
      <c r="Z165" s="53">
        <f t="shared" ca="1" si="73"/>
        <v>0</v>
      </c>
      <c r="AA165" s="53">
        <f t="shared" ca="1" si="73"/>
        <v>0</v>
      </c>
      <c r="AB165" s="53">
        <f t="shared" ca="1" si="73"/>
        <v>0</v>
      </c>
      <c r="AC165" s="53">
        <f t="shared" ca="1" si="73"/>
        <v>0</v>
      </c>
      <c r="AD165" s="53">
        <f t="shared" ca="1" si="73"/>
        <v>0</v>
      </c>
      <c r="AE165" s="53">
        <f t="shared" ca="1" si="73"/>
        <v>0</v>
      </c>
      <c r="AF165" s="53">
        <f t="shared" ca="1" si="73"/>
        <v>0</v>
      </c>
      <c r="AG165" s="53">
        <f t="shared" ca="1" si="73"/>
        <v>0</v>
      </c>
      <c r="AH165" s="53">
        <f t="shared" ca="1" si="73"/>
        <v>0</v>
      </c>
    </row>
    <row r="166" spans="1:34" ht="14.4" customHeight="1" x14ac:dyDescent="0.3">
      <c r="B166" s="229"/>
      <c r="C166" s="229"/>
      <c r="D166" t="s">
        <v>406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ca="1" si="74"/>
        <v>0</v>
      </c>
      <c r="M166" s="53">
        <f t="shared" ca="1" si="74"/>
        <v>0</v>
      </c>
      <c r="N166" s="53">
        <f t="shared" ca="1" si="74"/>
        <v>0</v>
      </c>
      <c r="O166" s="53">
        <f t="shared" ca="1" si="74"/>
        <v>0</v>
      </c>
      <c r="P166" s="53">
        <f t="shared" ca="1" si="74"/>
        <v>0</v>
      </c>
      <c r="Q166" s="53">
        <f t="shared" ca="1" si="74"/>
        <v>0</v>
      </c>
      <c r="R166" s="53">
        <f t="shared" ca="1" si="74"/>
        <v>0</v>
      </c>
      <c r="S166" s="53">
        <f t="shared" ca="1" si="74"/>
        <v>0</v>
      </c>
      <c r="T166" s="53">
        <f t="shared" ca="1" si="74"/>
        <v>0</v>
      </c>
      <c r="U166" s="53">
        <f t="shared" ca="1" si="74"/>
        <v>0</v>
      </c>
      <c r="V166" s="53">
        <f t="shared" ca="1" si="74"/>
        <v>0</v>
      </c>
      <c r="W166" s="53">
        <f t="shared" ca="1" si="74"/>
        <v>0</v>
      </c>
      <c r="X166" s="53">
        <f t="shared" ca="1" si="74"/>
        <v>0</v>
      </c>
      <c r="Y166" s="53">
        <f t="shared" ca="1" si="74"/>
        <v>0</v>
      </c>
      <c r="Z166" s="53">
        <f t="shared" ca="1" si="74"/>
        <v>0</v>
      </c>
      <c r="AA166" s="53">
        <f t="shared" ca="1" si="74"/>
        <v>0</v>
      </c>
      <c r="AB166" s="53">
        <f t="shared" ca="1" si="74"/>
        <v>0</v>
      </c>
      <c r="AC166" s="53">
        <f t="shared" ca="1" si="74"/>
        <v>0</v>
      </c>
      <c r="AD166" s="53">
        <f t="shared" ca="1" si="74"/>
        <v>0</v>
      </c>
      <c r="AE166" s="53">
        <f t="shared" ca="1" si="74"/>
        <v>0</v>
      </c>
      <c r="AF166" s="53">
        <f t="shared" ca="1" si="74"/>
        <v>0</v>
      </c>
      <c r="AG166" s="53">
        <f t="shared" ca="1" si="74"/>
        <v>0</v>
      </c>
      <c r="AH166" s="53">
        <f t="shared" ca="1" si="74"/>
        <v>0</v>
      </c>
    </row>
    <row r="167" spans="1:34" x14ac:dyDescent="0.3">
      <c r="B167" s="229"/>
      <c r="C167" s="229"/>
      <c r="D167" t="s">
        <v>227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 ca="1">IF(AND(L166=1,SUM($E166:L166)=1),"Yes","-")</f>
        <v>-</v>
      </c>
      <c r="M167" s="61" t="str">
        <f ca="1">IF(AND(M166=1,SUM($E166:M166)=1),"Yes","-")</f>
        <v>-</v>
      </c>
      <c r="N167" s="61" t="str">
        <f ca="1">IF(AND(N166=1,SUM($E166:N166)=1),"Yes","-")</f>
        <v>-</v>
      </c>
      <c r="O167" s="61" t="str">
        <f ca="1">IF(AND(O166=1,SUM($E166:O166)=1),"Yes","-")</f>
        <v>-</v>
      </c>
      <c r="P167" s="61" t="str">
        <f ca="1">IF(AND(P166=1,SUM($E166:P166)=1),"Yes","-")</f>
        <v>-</v>
      </c>
      <c r="Q167" s="61" t="str">
        <f ca="1">IF(AND(Q166=1,SUM($E166:Q166)=1),"Yes","-")</f>
        <v>-</v>
      </c>
      <c r="R167" s="61" t="str">
        <f ca="1">IF(AND(R166=1,SUM($E166:R166)=1),"Yes","-")</f>
        <v>-</v>
      </c>
      <c r="S167" s="61" t="str">
        <f ca="1">IF(AND(S166=1,SUM($E166:S166)=1),"Yes","-")</f>
        <v>-</v>
      </c>
      <c r="T167" s="61" t="str">
        <f ca="1">IF(AND(T166=1,SUM($E166:T166)=1),"Yes","-")</f>
        <v>-</v>
      </c>
      <c r="U167" s="61" t="str">
        <f ca="1">IF(AND(U166=1,SUM($E166:U166)=1),"Yes","-")</f>
        <v>-</v>
      </c>
      <c r="V167" s="61" t="str">
        <f ca="1">IF(AND(V166=1,SUM($E166:V166)=1),"Yes","-")</f>
        <v>-</v>
      </c>
      <c r="W167" s="61" t="str">
        <f ca="1">IF(AND(W166=1,SUM($E166:W166)=1),"Yes","-")</f>
        <v>-</v>
      </c>
      <c r="X167" s="61" t="str">
        <f ca="1">IF(AND(X166=1,SUM($E166:X166)=1),"Yes","-")</f>
        <v>-</v>
      </c>
      <c r="Y167" s="61" t="str">
        <f ca="1">IF(AND(Y166=1,SUM($E166:Y166)=1),"Yes","-")</f>
        <v>-</v>
      </c>
      <c r="Z167" s="61" t="str">
        <f ca="1">IF(AND(Z166=1,SUM($E166:Z166)=1),"Yes","-")</f>
        <v>-</v>
      </c>
      <c r="AA167" s="61" t="str">
        <f ca="1">IF(AND(AA166=1,SUM($E166:AA166)=1),"Yes","-")</f>
        <v>-</v>
      </c>
      <c r="AB167" s="61" t="str">
        <f ca="1">IF(AND(AB166=1,SUM($E166:AB166)=1),"Yes","-")</f>
        <v>-</v>
      </c>
      <c r="AC167" s="61" t="str">
        <f ca="1">IF(AND(AC166=1,SUM($E166:AC166)=1),"Yes","-")</f>
        <v>-</v>
      </c>
      <c r="AD167" s="61" t="str">
        <f ca="1">IF(AND(AD166=1,SUM($E166:AD166)=1),"Yes","-")</f>
        <v>-</v>
      </c>
      <c r="AE167" s="61" t="str">
        <f ca="1">IF(AND(AE166=1,SUM($E166:AE166)=1),"Yes","-")</f>
        <v>-</v>
      </c>
      <c r="AF167" s="61" t="str">
        <f ca="1">IF(AND(AF166=1,SUM($E166:AF166)=1),"Yes","-")</f>
        <v>-</v>
      </c>
      <c r="AG167" s="61" t="str">
        <f ca="1">IF(AND(AG166=1,SUM($E166:AG166)=1),"Yes","-")</f>
        <v>-</v>
      </c>
      <c r="AH167" s="61" t="str">
        <f ca="1">IF(AND(AH166=1,SUM($E166:AH166)=1),"Yes","-")</f>
        <v>-</v>
      </c>
    </row>
    <row r="168" spans="1:34" ht="14.4" customHeight="1" x14ac:dyDescent="0.3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41" t="s">
        <v>407</v>
      </c>
      <c r="B169" s="229">
        <f ca="1">E169+NPV(HLOOKUP($C$3,$C$7:$E$9,2,FALSE),F169:AH169)</f>
        <v>0</v>
      </c>
      <c r="C169" s="229">
        <f ca="1">SUM(E169:AH169)</f>
        <v>0</v>
      </c>
      <c r="D169" t="s">
        <v>93</v>
      </c>
      <c r="E169" s="60" cm="1">
        <f t="array" aca="1" ref="E169" ca="1">IFERROR(INDEX($E156:$AH156, MAX(1,COLUMN(E169) - MATCH("Yes",$E167:$AH167,0))), 0)</f>
        <v>0</v>
      </c>
      <c r="F169" s="60" cm="1">
        <f t="array" aca="1" ref="F169" ca="1">IFERROR(INDEX($E156:$AH156, MAX(1,COLUMN(F169) - MATCH("Yes",$E167:$AH167,0))), 0)</f>
        <v>0</v>
      </c>
      <c r="G169" s="62" cm="1">
        <f t="array" aca="1" ref="G169" ca="1">IFERROR(INDEX($E156:$AH156, MAX(1,COLUMN(G169) - MATCH("Yes",$E167:$AH167,0))), 0)</f>
        <v>0</v>
      </c>
      <c r="H169" s="231" cm="1">
        <f t="array" aca="1" ref="H169" ca="1">IFERROR(INDEX($E156:$AH156, MAX(1,COLUMN(H169) - MATCH("Yes",$E167:$AH167,0))), 0)</f>
        <v>0</v>
      </c>
      <c r="I169" s="231" cm="1">
        <f t="array" aca="1" ref="I169" ca="1">IFERROR(INDEX($E156:$AH156, MAX(1,COLUMN(I169) - MATCH("Yes",$E167:$AH167,0))), 0)</f>
        <v>0</v>
      </c>
      <c r="J169" s="231" cm="1">
        <f t="array" aca="1" ref="J169" ca="1">IFERROR(INDEX($E156:$AH156, MAX(1,COLUMN(J169) - MATCH("Yes",$E167:$AH167,0))), 0)</f>
        <v>0</v>
      </c>
      <c r="K169" s="64" cm="1">
        <f t="array" aca="1" ref="K169" ca="1">IFERROR(INDEX($E156:$AH156, MAX(1,COLUMN(K169) - MATCH("Yes",$E167:$AH167,0))), 0)</f>
        <v>0</v>
      </c>
      <c r="L169" s="60" cm="1">
        <f t="array" aca="1" ref="L169" ca="1">IFERROR(INDEX($E156:$AH156, MAX(1,COLUMN(L169) - MATCH("Yes",$E167:$AH167,0))), 0)</f>
        <v>0</v>
      </c>
      <c r="M169" s="60" cm="1">
        <f t="array" aca="1" ref="M169" ca="1">IFERROR(INDEX($E156:$AH156, MAX(1,COLUMN(M169) - MATCH("Yes",$E167:$AH167,0))), 0)</f>
        <v>0</v>
      </c>
      <c r="N169" s="60" cm="1">
        <f t="array" aca="1" ref="N169" ca="1">IFERROR(INDEX($E156:$AH156, MAX(1,COLUMN(N169) - MATCH("Yes",$E167:$AH167,0))), 0)</f>
        <v>0</v>
      </c>
      <c r="O169" s="60" cm="1">
        <f t="array" aca="1" ref="O169" ca="1">IFERROR(INDEX($E156:$AH156, MAX(1,COLUMN(O169) - MATCH("Yes",$E167:$AH167,0))), 0)</f>
        <v>0</v>
      </c>
      <c r="P169" s="60" cm="1">
        <f t="array" aca="1" ref="P169" ca="1">IFERROR(INDEX($E156:$AH156, MAX(1,COLUMN(P169) - MATCH("Yes",$E167:$AH167,0))), 0)</f>
        <v>0</v>
      </c>
      <c r="Q169" s="60" cm="1">
        <f t="array" aca="1" ref="Q169" ca="1">IFERROR(INDEX($E156:$AH156, MAX(1,COLUMN(Q169) - MATCH("Yes",$E167:$AH167,0))), 0)</f>
        <v>0</v>
      </c>
      <c r="R169" s="60" cm="1">
        <f t="array" aca="1" ref="R169" ca="1">IFERROR(INDEX($E156:$AH156, MAX(1,COLUMN(R169) - MATCH("Yes",$E167:$AH167,0))), 0)</f>
        <v>0</v>
      </c>
      <c r="S169" s="60" cm="1">
        <f t="array" aca="1" ref="S169" ca="1">IFERROR(INDEX($E156:$AH156, MAX(1,COLUMN(S169) - MATCH("Yes",$E167:$AH167,0))), 0)</f>
        <v>0</v>
      </c>
      <c r="T169" s="60" cm="1">
        <f t="array" aca="1" ref="T169" ca="1">IFERROR(INDEX($E156:$AH156, MAX(1,COLUMN(T169) - MATCH("Yes",$E167:$AH167,0))), 0)</f>
        <v>0</v>
      </c>
      <c r="U169" s="60" cm="1">
        <f t="array" aca="1" ref="U169" ca="1">IFERROR(INDEX($E156:$AH156, MAX(1,COLUMN(U169) - MATCH("Yes",$E167:$AH167,0))), 0)</f>
        <v>0</v>
      </c>
      <c r="V169" s="60" cm="1">
        <f t="array" aca="1" ref="V169" ca="1">IFERROR(INDEX($E156:$AH156, MAX(1,COLUMN(V169) - MATCH("Yes",$E167:$AH167,0))), 0)</f>
        <v>0</v>
      </c>
      <c r="W169" s="60" cm="1">
        <f t="array" aca="1" ref="W169" ca="1">IFERROR(INDEX($E156:$AH156, MAX(1,COLUMN(W169) - MATCH("Yes",$E167:$AH167,0))), 0)</f>
        <v>0</v>
      </c>
      <c r="X169" s="60" cm="1">
        <f t="array" aca="1" ref="X169" ca="1">IFERROR(INDEX($E156:$AH156, MAX(1,COLUMN(X169) - MATCH("Yes",$E167:$AH167,0))), 0)</f>
        <v>0</v>
      </c>
      <c r="Y169" s="60" cm="1">
        <f t="array" aca="1" ref="Y169" ca="1">IFERROR(INDEX($E156:$AH156, MAX(1,COLUMN(Y169) - MATCH("Yes",$E167:$AH167,0))), 0)</f>
        <v>0</v>
      </c>
      <c r="Z169" s="60" cm="1">
        <f t="array" aca="1" ref="Z169" ca="1">IFERROR(INDEX($E156:$AH156, MAX(1,COLUMN(Z169) - MATCH("Yes",$E167:$AH167,0))), 0)</f>
        <v>0</v>
      </c>
      <c r="AA169" s="60" cm="1">
        <f t="array" aca="1" ref="AA169" ca="1">IFERROR(INDEX($E156:$AH156, MAX(1,COLUMN(AA169) - MATCH("Yes",$E167:$AH167,0))), 0)</f>
        <v>0</v>
      </c>
      <c r="AB169" s="60" cm="1">
        <f t="array" aca="1" ref="AB169" ca="1">IFERROR(INDEX($E156:$AH156, MAX(1,COLUMN(AB169) - MATCH("Yes",$E167:$AH167,0))), 0)</f>
        <v>0</v>
      </c>
      <c r="AC169" s="60" cm="1">
        <f t="array" aca="1" ref="AC169" ca="1">IFERROR(INDEX($E156:$AH156, MAX(1,COLUMN(AC169) - MATCH("Yes",$E167:$AH167,0))), 0)</f>
        <v>0</v>
      </c>
      <c r="AD169" s="60" cm="1">
        <f t="array" aca="1" ref="AD169" ca="1">IFERROR(INDEX($E156:$AH156, MAX(1,COLUMN(AD169) - MATCH("Yes",$E167:$AH167,0))), 0)</f>
        <v>0</v>
      </c>
      <c r="AE169" s="60" cm="1">
        <f t="array" aca="1" ref="AE169" ca="1">IFERROR(INDEX($E156:$AH156, MAX(1,COLUMN(AE169) - MATCH("Yes",$E167:$AH167,0))), 0)</f>
        <v>0</v>
      </c>
      <c r="AF169" s="60" cm="1">
        <f t="array" aca="1" ref="AF169" ca="1">IFERROR(INDEX($E156:$AH156, MAX(1,COLUMN(AF169) - MATCH("Yes",$E167:$AH167,0))), 0)</f>
        <v>0</v>
      </c>
      <c r="AG169" s="60" cm="1">
        <f t="array" aca="1" ref="AG169" ca="1">IFERROR(INDEX($E156:$AH156, MAX(1,COLUMN(AG169) - MATCH("Yes",$E167:$AH167,0))), 0)</f>
        <v>0</v>
      </c>
      <c r="AH169" s="60" cm="1">
        <f t="array" aca="1" ref="AH169" ca="1">IFERROR(INDEX($E156:$AH156, MAX(1,COLUMN(AH169) - MATCH("Yes",$E167:$AH167,0))), 0)</f>
        <v>0</v>
      </c>
    </row>
    <row r="170" spans="1:34" ht="14.4" customHeight="1" x14ac:dyDescent="0.3">
      <c r="A170" s="241"/>
      <c r="B170" s="229">
        <f t="shared" ref="B170:B171" ca="1" si="75">E170+NPV(HLOOKUP($C$3,$C$7:$E$9,2,FALSE),F170:AH170)</f>
        <v>0</v>
      </c>
      <c r="C170" s="229">
        <f t="shared" ref="C170:C171" ca="1" si="76">SUM(E170:AH170)</f>
        <v>0</v>
      </c>
      <c r="D170" t="s">
        <v>97</v>
      </c>
      <c r="E170" s="60">
        <f t="shared" ref="E170:AH170" ca="1" si="77">IF(SUM(E166:AH166)=0, E157, PRODUCT(E157*E166))</f>
        <v>0</v>
      </c>
      <c r="F170" s="60">
        <f t="shared" ca="1" si="77"/>
        <v>0</v>
      </c>
      <c r="G170" s="62">
        <f t="shared" ca="1" si="77"/>
        <v>0</v>
      </c>
      <c r="H170" s="231">
        <f t="shared" ca="1" si="77"/>
        <v>0</v>
      </c>
      <c r="I170" s="231">
        <f t="shared" ca="1" si="77"/>
        <v>0</v>
      </c>
      <c r="J170" s="231">
        <f t="shared" ca="1" si="77"/>
        <v>0</v>
      </c>
      <c r="K170" s="64">
        <f t="shared" ca="1" si="77"/>
        <v>0</v>
      </c>
      <c r="L170" s="60">
        <f t="shared" ca="1" si="77"/>
        <v>0</v>
      </c>
      <c r="M170" s="60">
        <f t="shared" ca="1" si="77"/>
        <v>0</v>
      </c>
      <c r="N170" s="60">
        <f t="shared" ca="1" si="77"/>
        <v>0</v>
      </c>
      <c r="O170" s="60">
        <f t="shared" ca="1" si="77"/>
        <v>0</v>
      </c>
      <c r="P170" s="60">
        <f t="shared" ca="1" si="77"/>
        <v>0</v>
      </c>
      <c r="Q170" s="60">
        <f t="shared" ca="1" si="77"/>
        <v>0</v>
      </c>
      <c r="R170" s="60">
        <f t="shared" ca="1" si="77"/>
        <v>0</v>
      </c>
      <c r="S170" s="60">
        <f t="shared" ca="1" si="77"/>
        <v>0</v>
      </c>
      <c r="T170" s="60">
        <f t="shared" ca="1" si="77"/>
        <v>0</v>
      </c>
      <c r="U170" s="60">
        <f t="shared" ca="1" si="77"/>
        <v>0</v>
      </c>
      <c r="V170" s="60">
        <f t="shared" ca="1" si="77"/>
        <v>0</v>
      </c>
      <c r="W170" s="60">
        <f t="shared" ca="1" si="77"/>
        <v>0</v>
      </c>
      <c r="X170" s="60">
        <f t="shared" ca="1" si="77"/>
        <v>0</v>
      </c>
      <c r="Y170" s="60">
        <f t="shared" ca="1" si="77"/>
        <v>0</v>
      </c>
      <c r="Z170" s="60">
        <f t="shared" ca="1" si="77"/>
        <v>0</v>
      </c>
      <c r="AA170" s="60">
        <f t="shared" ca="1" si="77"/>
        <v>0</v>
      </c>
      <c r="AB170" s="60">
        <f t="shared" ca="1" si="77"/>
        <v>0</v>
      </c>
      <c r="AC170" s="60">
        <f t="shared" ca="1" si="77"/>
        <v>0</v>
      </c>
      <c r="AD170" s="60">
        <f t="shared" ca="1" si="77"/>
        <v>0</v>
      </c>
      <c r="AE170" s="60">
        <f t="shared" ca="1" si="77"/>
        <v>0</v>
      </c>
      <c r="AF170" s="60">
        <f t="shared" ca="1" si="77"/>
        <v>0</v>
      </c>
      <c r="AG170" s="60">
        <f t="shared" ca="1" si="77"/>
        <v>0</v>
      </c>
      <c r="AH170" s="60">
        <f t="shared" ca="1" si="77"/>
        <v>0</v>
      </c>
    </row>
    <row r="171" spans="1:34" ht="14.4" customHeight="1" x14ac:dyDescent="0.3">
      <c r="A171" s="241"/>
      <c r="B171" s="229">
        <f t="shared" ca="1" si="75"/>
        <v>0</v>
      </c>
      <c r="C171" s="229">
        <f t="shared" ca="1" si="76"/>
        <v>0</v>
      </c>
      <c r="D171" t="s">
        <v>401</v>
      </c>
      <c r="E171" s="60">
        <f t="shared" ref="E171:AH171" ca="1" si="78">IF(SUM(E166:AH166)=0, E157, PRODUCT(E158*E166))</f>
        <v>0</v>
      </c>
      <c r="F171" s="60">
        <f t="shared" ca="1" si="78"/>
        <v>0</v>
      </c>
      <c r="G171" s="54">
        <f t="shared" ca="1" si="78"/>
        <v>0</v>
      </c>
      <c r="H171" s="55">
        <f t="shared" ca="1" si="78"/>
        <v>0</v>
      </c>
      <c r="I171" s="55">
        <f t="shared" ca="1" si="78"/>
        <v>0</v>
      </c>
      <c r="J171" s="55">
        <f t="shared" ca="1" si="78"/>
        <v>0</v>
      </c>
      <c r="K171" s="56">
        <f t="shared" ca="1" si="78"/>
        <v>0</v>
      </c>
      <c r="L171" s="60">
        <f t="shared" ca="1" si="78"/>
        <v>0</v>
      </c>
      <c r="M171" s="60">
        <f t="shared" ca="1" si="78"/>
        <v>0</v>
      </c>
      <c r="N171" s="60">
        <f t="shared" ca="1" si="78"/>
        <v>0</v>
      </c>
      <c r="O171" s="60">
        <f t="shared" ca="1" si="78"/>
        <v>0</v>
      </c>
      <c r="P171" s="60">
        <f t="shared" ca="1" si="78"/>
        <v>0</v>
      </c>
      <c r="Q171" s="60">
        <f t="shared" ca="1" si="78"/>
        <v>0</v>
      </c>
      <c r="R171" s="60">
        <f t="shared" ca="1" si="78"/>
        <v>0</v>
      </c>
      <c r="S171" s="60">
        <f t="shared" ca="1" si="78"/>
        <v>0</v>
      </c>
      <c r="T171" s="60">
        <f t="shared" ca="1" si="78"/>
        <v>0</v>
      </c>
      <c r="U171" s="60">
        <f t="shared" ca="1" si="78"/>
        <v>0</v>
      </c>
      <c r="V171" s="60">
        <f t="shared" ca="1" si="78"/>
        <v>0</v>
      </c>
      <c r="W171" s="60">
        <f t="shared" ca="1" si="78"/>
        <v>0</v>
      </c>
      <c r="X171" s="60">
        <f t="shared" ca="1" si="78"/>
        <v>0</v>
      </c>
      <c r="Y171" s="60">
        <f t="shared" ca="1" si="78"/>
        <v>0</v>
      </c>
      <c r="Z171" s="60">
        <f t="shared" ca="1" si="78"/>
        <v>0</v>
      </c>
      <c r="AA171" s="60">
        <f t="shared" ca="1" si="78"/>
        <v>0</v>
      </c>
      <c r="AB171" s="60">
        <f t="shared" ca="1" si="78"/>
        <v>0</v>
      </c>
      <c r="AC171" s="60">
        <f t="shared" ca="1" si="78"/>
        <v>0</v>
      </c>
      <c r="AD171" s="60">
        <f t="shared" ca="1" si="78"/>
        <v>0</v>
      </c>
      <c r="AE171" s="60">
        <f t="shared" ca="1" si="78"/>
        <v>0</v>
      </c>
      <c r="AF171" s="60">
        <f t="shared" ca="1" si="78"/>
        <v>0</v>
      </c>
      <c r="AG171" s="60">
        <f t="shared" ca="1" si="78"/>
        <v>0</v>
      </c>
      <c r="AH171" s="60">
        <f t="shared" ca="1" si="78"/>
        <v>0</v>
      </c>
    </row>
    <row r="172" spans="1:34" ht="14.4" customHeight="1" x14ac:dyDescent="0.3">
      <c r="A172" s="241"/>
      <c r="B172" s="229">
        <f ca="1">E172+NPV(HLOOKUP($C$3,$C$7:$E$9,2,FALSE),F172:AH172)</f>
        <v>0</v>
      </c>
      <c r="C172" s="229">
        <f ca="1">SUM(E172:AH172)</f>
        <v>0</v>
      </c>
      <c r="D172" t="s">
        <v>402</v>
      </c>
      <c r="E172" s="45">
        <f t="shared" ref="E172:AH172" ca="1" si="79">E171-SUM(E169:E170)</f>
        <v>0</v>
      </c>
      <c r="F172" s="45">
        <f t="shared" ca="1" si="79"/>
        <v>0</v>
      </c>
      <c r="G172" s="54">
        <f t="shared" ca="1" si="79"/>
        <v>0</v>
      </c>
      <c r="H172" s="55">
        <f t="shared" ca="1" si="79"/>
        <v>0</v>
      </c>
      <c r="I172" s="55">
        <f t="shared" ca="1" si="79"/>
        <v>0</v>
      </c>
      <c r="J172" s="55">
        <f t="shared" ca="1" si="79"/>
        <v>0</v>
      </c>
      <c r="K172" s="56">
        <f t="shared" ca="1" si="79"/>
        <v>0</v>
      </c>
      <c r="L172" s="45">
        <f t="shared" ca="1" si="79"/>
        <v>0</v>
      </c>
      <c r="M172" s="60">
        <f t="shared" ca="1" si="79"/>
        <v>0</v>
      </c>
      <c r="N172" s="60">
        <f t="shared" ca="1" si="79"/>
        <v>0</v>
      </c>
      <c r="O172" s="60">
        <f t="shared" ca="1" si="79"/>
        <v>0</v>
      </c>
      <c r="P172" s="60">
        <f t="shared" ca="1" si="79"/>
        <v>0</v>
      </c>
      <c r="Q172" s="60">
        <f t="shared" ca="1" si="79"/>
        <v>0</v>
      </c>
      <c r="R172" s="60">
        <f t="shared" ca="1" si="79"/>
        <v>0</v>
      </c>
      <c r="S172" s="60">
        <f t="shared" ca="1" si="79"/>
        <v>0</v>
      </c>
      <c r="T172" s="60">
        <f t="shared" ca="1" si="79"/>
        <v>0</v>
      </c>
      <c r="U172" s="60">
        <f t="shared" ca="1" si="79"/>
        <v>0</v>
      </c>
      <c r="V172" s="60">
        <f t="shared" ca="1" si="79"/>
        <v>0</v>
      </c>
      <c r="W172" s="60">
        <f t="shared" ca="1" si="79"/>
        <v>0</v>
      </c>
      <c r="X172" s="60">
        <f t="shared" ca="1" si="79"/>
        <v>0</v>
      </c>
      <c r="Y172" s="60">
        <f t="shared" ca="1" si="79"/>
        <v>0</v>
      </c>
      <c r="Z172" s="60">
        <f t="shared" ca="1" si="79"/>
        <v>0</v>
      </c>
      <c r="AA172" s="60">
        <f t="shared" ca="1" si="79"/>
        <v>0</v>
      </c>
      <c r="AB172" s="60">
        <f t="shared" ca="1" si="79"/>
        <v>0</v>
      </c>
      <c r="AC172" s="60">
        <f t="shared" ca="1" si="79"/>
        <v>0</v>
      </c>
      <c r="AD172" s="60">
        <f t="shared" ca="1" si="79"/>
        <v>0</v>
      </c>
      <c r="AE172" s="60">
        <f t="shared" ca="1" si="79"/>
        <v>0</v>
      </c>
      <c r="AF172" s="60">
        <f t="shared" ca="1" si="79"/>
        <v>0</v>
      </c>
      <c r="AG172" s="60">
        <f t="shared" ca="1" si="79"/>
        <v>0</v>
      </c>
      <c r="AH172" s="60">
        <f t="shared" ca="1" si="79"/>
        <v>0</v>
      </c>
    </row>
    <row r="173" spans="1:34" ht="14.4" customHeight="1" thickBot="1" x14ac:dyDescent="0.35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216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42" t="s">
        <v>403</v>
      </c>
      <c r="B175" s="41" t="s">
        <v>220</v>
      </c>
      <c r="C175" s="41" t="s">
        <v>203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33">
        <f ca="1">E176+NPV(HLOOKUP($C$3,$C$7:$E$9,2,FALSE),F176:AH176)</f>
        <v>0</v>
      </c>
      <c r="C176" s="233">
        <f ca="1"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 ca="1">HLOOKUP($C$4,$C$7:$E$9,3,FALSE)*'2.3.1 Cost_Sum'!M208</f>
        <v>0</v>
      </c>
      <c r="M176" s="60">
        <f ca="1">HLOOKUP($C$4,$C$7:$E$9,3,FALSE)*'2.3.1 Cost_Sum'!N208</f>
        <v>0</v>
      </c>
      <c r="N176" s="60">
        <f ca="1">HLOOKUP($C$4,$C$7:$E$9,3,FALSE)*'2.3.1 Cost_Sum'!O208</f>
        <v>0</v>
      </c>
      <c r="O176" s="60">
        <f ca="1">HLOOKUP($C$4,$C$7:$E$9,3,FALSE)*'2.3.1 Cost_Sum'!P208</f>
        <v>0</v>
      </c>
      <c r="P176" s="60">
        <f ca="1">HLOOKUP($C$4,$C$7:$E$9,3,FALSE)*'2.3.1 Cost_Sum'!Q208</f>
        <v>0</v>
      </c>
      <c r="Q176" s="60">
        <f ca="1">HLOOKUP($C$4,$C$7:$E$9,3,FALSE)*'2.3.1 Cost_Sum'!R208</f>
        <v>0</v>
      </c>
      <c r="R176" s="60">
        <f ca="1">HLOOKUP($C$4,$C$7:$E$9,3,FALSE)*'2.3.1 Cost_Sum'!S208</f>
        <v>0</v>
      </c>
      <c r="S176" s="60">
        <f ca="1">HLOOKUP($C$4,$C$7:$E$9,3,FALSE)*'2.3.1 Cost_Sum'!T208</f>
        <v>0</v>
      </c>
      <c r="T176" s="60">
        <f ca="1">HLOOKUP($C$4,$C$7:$E$9,3,FALSE)*'2.3.1 Cost_Sum'!U208</f>
        <v>0</v>
      </c>
      <c r="U176" s="60">
        <f ca="1">HLOOKUP($C$4,$C$7:$E$9,3,FALSE)*'2.3.1 Cost_Sum'!V208</f>
        <v>0</v>
      </c>
      <c r="V176" s="60">
        <f ca="1">HLOOKUP($C$4,$C$7:$E$9,3,FALSE)*'2.3.1 Cost_Sum'!W208</f>
        <v>0</v>
      </c>
      <c r="W176" s="60">
        <f ca="1">HLOOKUP($C$4,$C$7:$E$9,3,FALSE)*'2.3.1 Cost_Sum'!X208</f>
        <v>0</v>
      </c>
      <c r="X176" s="60">
        <f ca="1">HLOOKUP($C$4,$C$7:$E$9,3,FALSE)*'2.3.1 Cost_Sum'!Y208</f>
        <v>0</v>
      </c>
      <c r="Y176" s="60">
        <f ca="1">HLOOKUP($C$4,$C$7:$E$9,3,FALSE)*'2.3.1 Cost_Sum'!Z208</f>
        <v>0</v>
      </c>
      <c r="Z176" s="60">
        <f ca="1">HLOOKUP($C$4,$C$7:$E$9,3,FALSE)*'2.3.1 Cost_Sum'!AA208</f>
        <v>0</v>
      </c>
      <c r="AA176" s="60">
        <f ca="1">HLOOKUP($C$4,$C$7:$E$9,3,FALSE)*'2.3.1 Cost_Sum'!AB208</f>
        <v>0</v>
      </c>
      <c r="AB176" s="60">
        <f ca="1">HLOOKUP($C$4,$C$7:$E$9,3,FALSE)*'2.3.1 Cost_Sum'!AC208</f>
        <v>0</v>
      </c>
      <c r="AC176" s="60">
        <f ca="1">HLOOKUP($C$4,$C$7:$E$9,3,FALSE)*'2.3.1 Cost_Sum'!AD208</f>
        <v>0</v>
      </c>
      <c r="AD176" s="60">
        <f ca="1">HLOOKUP($C$4,$C$7:$E$9,3,FALSE)*'2.3.1 Cost_Sum'!AE208</f>
        <v>0</v>
      </c>
      <c r="AE176" s="60">
        <f ca="1">HLOOKUP($C$4,$C$7:$E$9,3,FALSE)*'2.3.1 Cost_Sum'!AF208</f>
        <v>0</v>
      </c>
      <c r="AF176" s="60">
        <f ca="1">HLOOKUP($C$4,$C$7:$E$9,3,FALSE)*'2.3.1 Cost_Sum'!AG208</f>
        <v>0</v>
      </c>
      <c r="AG176" s="60">
        <f ca="1">HLOOKUP($C$4,$C$7:$E$9,3,FALSE)*'2.3.1 Cost_Sum'!AH208</f>
        <v>0</v>
      </c>
      <c r="AH176" s="60">
        <f ca="1">HLOOKUP($C$4,$C$7:$E$9,3,FALSE)*'2.3.1 Cost_Sum'!AI208</f>
        <v>0</v>
      </c>
    </row>
    <row r="177" spans="1:34" s="40" customFormat="1" x14ac:dyDescent="0.3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 x14ac:dyDescent="0.3">
      <c r="B178" s="229">
        <f>E178+NPV(HLOOKUP($C$3,$C$7:$E$9,2,FALSE),F178:AH178)</f>
        <v>0</v>
      </c>
      <c r="C178" s="229">
        <f>SUM(E178:AH178)</f>
        <v>0</v>
      </c>
      <c r="D178" t="s">
        <v>401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 x14ac:dyDescent="0.3">
      <c r="B179" s="229">
        <f ca="1">E179+NPV(HLOOKUP($C$3,$C$7:$E$9,2,FALSE),F179:AH179)</f>
        <v>0</v>
      </c>
      <c r="C179" s="229">
        <f ca="1">SUM(E179:AH179)</f>
        <v>0</v>
      </c>
      <c r="D179" t="s">
        <v>402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ca="1" si="82"/>
        <v>0</v>
      </c>
      <c r="M179" s="60">
        <f t="shared" ca="1" si="82"/>
        <v>0</v>
      </c>
      <c r="N179" s="60">
        <f t="shared" ca="1" si="82"/>
        <v>0</v>
      </c>
      <c r="O179" s="60">
        <f t="shared" ca="1" si="82"/>
        <v>0</v>
      </c>
      <c r="P179" s="60">
        <f t="shared" ca="1" si="82"/>
        <v>0</v>
      </c>
      <c r="Q179" s="60">
        <f t="shared" ca="1" si="82"/>
        <v>0</v>
      </c>
      <c r="R179" s="60">
        <f t="shared" ca="1" si="82"/>
        <v>0</v>
      </c>
      <c r="S179" s="60">
        <f t="shared" ca="1" si="82"/>
        <v>0</v>
      </c>
      <c r="T179" s="60">
        <f t="shared" ca="1" si="82"/>
        <v>0</v>
      </c>
      <c r="U179" s="60">
        <f t="shared" ca="1" si="82"/>
        <v>0</v>
      </c>
      <c r="V179" s="60">
        <f t="shared" ca="1" si="82"/>
        <v>0</v>
      </c>
      <c r="W179" s="60">
        <f t="shared" ca="1" si="82"/>
        <v>0</v>
      </c>
      <c r="X179" s="60">
        <f t="shared" ca="1" si="82"/>
        <v>0</v>
      </c>
      <c r="Y179" s="60">
        <f t="shared" ca="1" si="82"/>
        <v>0</v>
      </c>
      <c r="Z179" s="60">
        <f t="shared" ca="1" si="82"/>
        <v>0</v>
      </c>
      <c r="AA179" s="60">
        <f t="shared" ca="1" si="82"/>
        <v>0</v>
      </c>
      <c r="AB179" s="60">
        <f t="shared" ca="1" si="82"/>
        <v>0</v>
      </c>
      <c r="AC179" s="60">
        <f t="shared" ca="1" si="82"/>
        <v>0</v>
      </c>
      <c r="AD179" s="60">
        <f t="shared" ca="1" si="82"/>
        <v>0</v>
      </c>
      <c r="AE179" s="60">
        <f t="shared" ca="1" si="82"/>
        <v>0</v>
      </c>
      <c r="AF179" s="60">
        <f t="shared" ca="1" si="82"/>
        <v>0</v>
      </c>
      <c r="AG179" s="60">
        <f t="shared" ca="1" si="82"/>
        <v>0</v>
      </c>
      <c r="AH179" s="60">
        <f t="shared" ca="1" si="82"/>
        <v>0</v>
      </c>
    </row>
    <row r="180" spans="1:34" x14ac:dyDescent="0.3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29"/>
      <c r="C182" s="229"/>
      <c r="D182" t="s">
        <v>204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 x14ac:dyDescent="0.3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29"/>
      <c r="C184" s="229"/>
      <c r="D184" t="s">
        <v>404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8">
        <f>IF(SUM($E176:G176)&lt;=0,0,-PMT($C$8,VLOOKUP($B174,$B$11:$C$20,2,FALSE),$B176))</f>
        <v>0</v>
      </c>
      <c r="H184" s="239">
        <f>IF(SUM($E176:H176)&lt;=0,0,-PMT($C$8,VLOOKUP($B174,$B$11:$C$20,2,FALSE),$B176))</f>
        <v>0</v>
      </c>
      <c r="I184" s="239">
        <f>IF(SUM($E176:I176)&lt;=0,0,-PMT($C$8,VLOOKUP($B174,$B$11:$C$20,2,FALSE),$B176))</f>
        <v>0</v>
      </c>
      <c r="J184" s="239">
        <f>IF(SUM($E176:J176)&lt;=0,0,-PMT($C$8,VLOOKUP($B174,$B$11:$C$20,2,FALSE),$B176))</f>
        <v>0</v>
      </c>
      <c r="K184" s="240">
        <f>IF(SUM($E176:K176)&lt;=0,0,-PMT($C$8,VLOOKUP($B174,$B$11:$C$20,2,FALSE),$B176))</f>
        <v>0</v>
      </c>
      <c r="L184" s="53">
        <f ca="1">IF(SUM($E176:L176)&lt;=0,0,-PMT($C$8,VLOOKUP($B174,$B$11:$C$20,2,FALSE),$B176))</f>
        <v>0</v>
      </c>
      <c r="M184" s="53">
        <f ca="1">IF(SUM($E176:M176)&lt;=0,0,-PMT($C$8,VLOOKUP($B174,$B$11:$C$20,2,FALSE),$B176))</f>
        <v>0</v>
      </c>
      <c r="N184" s="53">
        <f ca="1">IF(SUM($E176:N176)&lt;=0,0,-PMT($C$8,VLOOKUP($B174,$B$11:$C$20,2,FALSE),$B176))</f>
        <v>0</v>
      </c>
      <c r="O184" s="53">
        <f ca="1">IF(SUM($E176:O176)&lt;=0,0,-PMT($C$8,VLOOKUP($B174,$B$11:$C$20,2,FALSE),$B176))</f>
        <v>0</v>
      </c>
      <c r="P184" s="53">
        <f ca="1">IF(SUM($E176:P176)&lt;=0,0,-PMT($C$8,VLOOKUP($B174,$B$11:$C$20,2,FALSE),$B176))</f>
        <v>0</v>
      </c>
      <c r="Q184" s="53">
        <f ca="1">IF(SUM($E176:Q176)&lt;=0,0,-PMT($C$8,VLOOKUP($B174,$B$11:$C$20,2,FALSE),$B176))</f>
        <v>0</v>
      </c>
      <c r="R184" s="53">
        <f ca="1">IF(SUM($E176:R176)&lt;=0,0,-PMT($C$8,VLOOKUP($B174,$B$11:$C$20,2,FALSE),$B176))</f>
        <v>0</v>
      </c>
      <c r="S184" s="53">
        <f ca="1">IF(SUM($E176:S176)&lt;=0,0,-PMT($C$8,VLOOKUP($B174,$B$11:$C$20,2,FALSE),$B176))</f>
        <v>0</v>
      </c>
      <c r="T184" s="53">
        <f ca="1">IF(SUM($E176:T176)&lt;=0,0,-PMT($C$8,VLOOKUP($B174,$B$11:$C$20,2,FALSE),$B176))</f>
        <v>0</v>
      </c>
      <c r="U184" s="53">
        <f ca="1">IF(SUM($E176:U176)&lt;=0,0,-PMT($C$8,VLOOKUP($B174,$B$11:$C$20,2,FALSE),$B176))</f>
        <v>0</v>
      </c>
      <c r="V184" s="53">
        <f ca="1">IF(SUM($E176:V176)&lt;=0,0,-PMT($C$8,VLOOKUP($B174,$B$11:$C$20,2,FALSE),$B176))</f>
        <v>0</v>
      </c>
      <c r="W184" s="53">
        <f ca="1">IF(SUM($E176:W176)&lt;=0,0,-PMT($C$8,VLOOKUP($B174,$B$11:$C$20,2,FALSE),$B176))</f>
        <v>0</v>
      </c>
      <c r="X184" s="53">
        <f ca="1">IF(SUM($E176:X176)&lt;=0,0,-PMT($C$8,VLOOKUP($B174,$B$11:$C$20,2,FALSE),$B176))</f>
        <v>0</v>
      </c>
      <c r="Y184" s="53">
        <f ca="1">IF(SUM($E176:Y176)&lt;=0,0,-PMT($C$8,VLOOKUP($B174,$B$11:$C$20,2,FALSE),$B176))</f>
        <v>0</v>
      </c>
      <c r="Z184" s="53">
        <f ca="1">IF(SUM($E176:Z176)&lt;=0,0,-PMT($C$8,VLOOKUP($B174,$B$11:$C$20,2,FALSE),$B176))</f>
        <v>0</v>
      </c>
      <c r="AA184" s="53">
        <f ca="1">IF(SUM($E176:AA176)&lt;=0,0,-PMT($C$8,VLOOKUP($B174,$B$11:$C$20,2,FALSE),$B176))</f>
        <v>0</v>
      </c>
      <c r="AB184" s="53">
        <f ca="1">IF(SUM($E176:AB176)&lt;=0,0,-PMT($C$8,VLOOKUP($B174,$B$11:$C$20,2,FALSE),$B176))</f>
        <v>0</v>
      </c>
      <c r="AC184" s="53">
        <f ca="1">IF(SUM($E176:AC176)&lt;=0,0,-PMT($C$8,VLOOKUP($B174,$B$11:$C$20,2,FALSE),$B176))</f>
        <v>0</v>
      </c>
      <c r="AD184" s="53">
        <f ca="1">IF(SUM($E176:AD176)&lt;=0,0,-PMT($C$8,VLOOKUP($B174,$B$11:$C$20,2,FALSE),$B176))</f>
        <v>0</v>
      </c>
      <c r="AE184" s="53">
        <f ca="1">IF(SUM($E176:AE176)&lt;=0,0,-PMT($C$8,VLOOKUP($B174,$B$11:$C$20,2,FALSE),$B176))</f>
        <v>0</v>
      </c>
      <c r="AF184" s="53">
        <f ca="1">IF(SUM($E176:AF176)&lt;=0,0,-PMT($C$8,VLOOKUP($B174,$B$11:$C$20,2,FALSE),$B176))</f>
        <v>0</v>
      </c>
      <c r="AG184" s="53">
        <f ca="1">IF(SUM($E176:AG176)&lt;=0,0,-PMT($C$8,VLOOKUP($B174,$B$11:$C$20,2,FALSE),$B176))</f>
        <v>0</v>
      </c>
      <c r="AH184" s="53">
        <f ca="1">IF(SUM($E176:AH176)&lt;=0,0,-PMT($C$8,VLOOKUP($B174,$B$11:$C$20,2,FALSE),$B176))</f>
        <v>0</v>
      </c>
    </row>
    <row r="185" spans="1:34" x14ac:dyDescent="0.3">
      <c r="B185" s="229"/>
      <c r="C185" s="229"/>
      <c r="D185" t="s">
        <v>405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ca="1" si="83"/>
        <v>0</v>
      </c>
      <c r="M185" s="53">
        <f t="shared" ca="1" si="83"/>
        <v>0</v>
      </c>
      <c r="N185" s="53">
        <f t="shared" ca="1" si="83"/>
        <v>0</v>
      </c>
      <c r="O185" s="53">
        <f t="shared" ca="1" si="83"/>
        <v>0</v>
      </c>
      <c r="P185" s="53">
        <f t="shared" ca="1" si="83"/>
        <v>0</v>
      </c>
      <c r="Q185" s="53">
        <f t="shared" ca="1" si="83"/>
        <v>0</v>
      </c>
      <c r="R185" s="53">
        <f t="shared" ca="1" si="83"/>
        <v>0</v>
      </c>
      <c r="S185" s="53">
        <f t="shared" ca="1" si="83"/>
        <v>0</v>
      </c>
      <c r="T185" s="53">
        <f t="shared" ca="1" si="83"/>
        <v>0</v>
      </c>
      <c r="U185" s="53">
        <f t="shared" ca="1" si="83"/>
        <v>0</v>
      </c>
      <c r="V185" s="53">
        <f t="shared" ca="1" si="83"/>
        <v>0</v>
      </c>
      <c r="W185" s="53">
        <f t="shared" ca="1" si="83"/>
        <v>0</v>
      </c>
      <c r="X185" s="53">
        <f t="shared" ca="1" si="83"/>
        <v>0</v>
      </c>
      <c r="Y185" s="53">
        <f t="shared" ca="1" si="83"/>
        <v>0</v>
      </c>
      <c r="Z185" s="53">
        <f t="shared" ca="1" si="83"/>
        <v>0</v>
      </c>
      <c r="AA185" s="53">
        <f t="shared" ca="1" si="83"/>
        <v>0</v>
      </c>
      <c r="AB185" s="53">
        <f t="shared" ca="1" si="83"/>
        <v>0</v>
      </c>
      <c r="AC185" s="53">
        <f t="shared" ca="1" si="83"/>
        <v>0</v>
      </c>
      <c r="AD185" s="53">
        <f t="shared" ca="1" si="83"/>
        <v>0</v>
      </c>
      <c r="AE185" s="53">
        <f t="shared" ca="1" si="83"/>
        <v>0</v>
      </c>
      <c r="AF185" s="53">
        <f t="shared" ca="1" si="83"/>
        <v>0</v>
      </c>
      <c r="AG185" s="53">
        <f t="shared" ca="1" si="83"/>
        <v>0</v>
      </c>
      <c r="AH185" s="53">
        <f t="shared" ca="1" si="83"/>
        <v>0</v>
      </c>
    </row>
    <row r="186" spans="1:34" x14ac:dyDescent="0.3">
      <c r="B186" s="229"/>
      <c r="C186" s="229"/>
      <c r="D186" t="s">
        <v>406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ca="1" si="84"/>
        <v>0</v>
      </c>
      <c r="M186" s="53">
        <f t="shared" ca="1" si="84"/>
        <v>0</v>
      </c>
      <c r="N186" s="53">
        <f t="shared" ca="1" si="84"/>
        <v>0</v>
      </c>
      <c r="O186" s="53">
        <f t="shared" ca="1" si="84"/>
        <v>0</v>
      </c>
      <c r="P186" s="53">
        <f t="shared" ca="1" si="84"/>
        <v>0</v>
      </c>
      <c r="Q186" s="53">
        <f t="shared" ca="1" si="84"/>
        <v>0</v>
      </c>
      <c r="R186" s="53">
        <f t="shared" ca="1" si="84"/>
        <v>0</v>
      </c>
      <c r="S186" s="53">
        <f t="shared" ca="1" si="84"/>
        <v>0</v>
      </c>
      <c r="T186" s="53">
        <f t="shared" ca="1" si="84"/>
        <v>0</v>
      </c>
      <c r="U186" s="53">
        <f t="shared" ca="1" si="84"/>
        <v>0</v>
      </c>
      <c r="V186" s="53">
        <f t="shared" ca="1" si="84"/>
        <v>0</v>
      </c>
      <c r="W186" s="53">
        <f t="shared" ca="1" si="84"/>
        <v>0</v>
      </c>
      <c r="X186" s="53">
        <f t="shared" ca="1" si="84"/>
        <v>0</v>
      </c>
      <c r="Y186" s="53">
        <f t="shared" ca="1" si="84"/>
        <v>0</v>
      </c>
      <c r="Z186" s="53">
        <f t="shared" ca="1" si="84"/>
        <v>0</v>
      </c>
      <c r="AA186" s="53">
        <f t="shared" ca="1" si="84"/>
        <v>0</v>
      </c>
      <c r="AB186" s="53">
        <f t="shared" ca="1" si="84"/>
        <v>0</v>
      </c>
      <c r="AC186" s="53">
        <f t="shared" ca="1" si="84"/>
        <v>0</v>
      </c>
      <c r="AD186" s="53">
        <f t="shared" ca="1" si="84"/>
        <v>0</v>
      </c>
      <c r="AE186" s="53">
        <f t="shared" ca="1" si="84"/>
        <v>0</v>
      </c>
      <c r="AF186" s="53">
        <f t="shared" ca="1" si="84"/>
        <v>0</v>
      </c>
      <c r="AG186" s="53">
        <f t="shared" ca="1" si="84"/>
        <v>0</v>
      </c>
      <c r="AH186" s="53">
        <f t="shared" ca="1" si="84"/>
        <v>0</v>
      </c>
    </row>
    <row r="187" spans="1:34" x14ac:dyDescent="0.3">
      <c r="B187" s="229"/>
      <c r="C187" s="229"/>
      <c r="D187" t="s">
        <v>227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 ca="1">IF(AND(L186=1,SUM($E186:L186)=1),"Yes","-")</f>
        <v>-</v>
      </c>
      <c r="M187" s="61" t="str">
        <f ca="1">IF(AND(M186=1,SUM($E186:M186)=1),"Yes","-")</f>
        <v>-</v>
      </c>
      <c r="N187" s="61" t="str">
        <f ca="1">IF(AND(N186=1,SUM($E186:N186)=1),"Yes","-")</f>
        <v>-</v>
      </c>
      <c r="O187" s="61" t="str">
        <f ca="1">IF(AND(O186=1,SUM($E186:O186)=1),"Yes","-")</f>
        <v>-</v>
      </c>
      <c r="P187" s="61" t="str">
        <f ca="1">IF(AND(P186=1,SUM($E186:P186)=1),"Yes","-")</f>
        <v>-</v>
      </c>
      <c r="Q187" s="61" t="str">
        <f ca="1">IF(AND(Q186=1,SUM($E186:Q186)=1),"Yes","-")</f>
        <v>-</v>
      </c>
      <c r="R187" s="61" t="str">
        <f ca="1">IF(AND(R186=1,SUM($E186:R186)=1),"Yes","-")</f>
        <v>-</v>
      </c>
      <c r="S187" s="61" t="str">
        <f ca="1">IF(AND(S186=1,SUM($E186:S186)=1),"Yes","-")</f>
        <v>-</v>
      </c>
      <c r="T187" s="61" t="str">
        <f ca="1">IF(AND(T186=1,SUM($E186:T186)=1),"Yes","-")</f>
        <v>-</v>
      </c>
      <c r="U187" s="61" t="str">
        <f ca="1">IF(AND(U186=1,SUM($E186:U186)=1),"Yes","-")</f>
        <v>-</v>
      </c>
      <c r="V187" s="61" t="str">
        <f ca="1">IF(AND(V186=1,SUM($E186:V186)=1),"Yes","-")</f>
        <v>-</v>
      </c>
      <c r="W187" s="61" t="str">
        <f ca="1">IF(AND(W186=1,SUM($E186:W186)=1),"Yes","-")</f>
        <v>-</v>
      </c>
      <c r="X187" s="61" t="str">
        <f ca="1">IF(AND(X186=1,SUM($E186:X186)=1),"Yes","-")</f>
        <v>-</v>
      </c>
      <c r="Y187" s="61" t="str">
        <f ca="1">IF(AND(Y186=1,SUM($E186:Y186)=1),"Yes","-")</f>
        <v>-</v>
      </c>
      <c r="Z187" s="61" t="str">
        <f ca="1">IF(AND(Z186=1,SUM($E186:Z186)=1),"Yes","-")</f>
        <v>-</v>
      </c>
      <c r="AA187" s="61" t="str">
        <f ca="1">IF(AND(AA186=1,SUM($E186:AA186)=1),"Yes","-")</f>
        <v>-</v>
      </c>
      <c r="AB187" s="61" t="str">
        <f ca="1">IF(AND(AB186=1,SUM($E186:AB186)=1),"Yes","-")</f>
        <v>-</v>
      </c>
      <c r="AC187" s="61" t="str">
        <f ca="1">IF(AND(AC186=1,SUM($E186:AC186)=1),"Yes","-")</f>
        <v>-</v>
      </c>
      <c r="AD187" s="61" t="str">
        <f ca="1">IF(AND(AD186=1,SUM($E186:AD186)=1),"Yes","-")</f>
        <v>-</v>
      </c>
      <c r="AE187" s="61" t="str">
        <f ca="1">IF(AND(AE186=1,SUM($E186:AE186)=1),"Yes","-")</f>
        <v>-</v>
      </c>
      <c r="AF187" s="61" t="str">
        <f ca="1">IF(AND(AF186=1,SUM($E186:AF186)=1),"Yes","-")</f>
        <v>-</v>
      </c>
      <c r="AG187" s="61" t="str">
        <f ca="1">IF(AND(AG186=1,SUM($E186:AG186)=1),"Yes","-")</f>
        <v>-</v>
      </c>
      <c r="AH187" s="61" t="str">
        <f ca="1">IF(AND(AH186=1,SUM($E186:AH186)=1),"Yes","-")</f>
        <v>-</v>
      </c>
    </row>
    <row r="188" spans="1:34" ht="14.4" customHeight="1" x14ac:dyDescent="0.3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41" t="s">
        <v>407</v>
      </c>
      <c r="B189" s="229">
        <f ca="1">E189+NPV(HLOOKUP($C$3,$C$7:$E$9,2,FALSE),F189:AH189)</f>
        <v>0</v>
      </c>
      <c r="C189" s="229">
        <f ca="1">SUM(E189:AH189)</f>
        <v>0</v>
      </c>
      <c r="D189" t="s">
        <v>93</v>
      </c>
      <c r="E189" s="60" cm="1">
        <f t="array" aca="1" ref="E189" ca="1">IFERROR(INDEX($E176:$AH176, MAX(1,COLUMN(E189) - MATCH("Yes",$E187:$AH187,0))), 0)</f>
        <v>0</v>
      </c>
      <c r="F189" s="60" cm="1">
        <f t="array" aca="1" ref="F189" ca="1">IFERROR(INDEX($E176:$AH176, MAX(1,COLUMN(F189) - MATCH("Yes",$E187:$AH187,0))), 0)</f>
        <v>0</v>
      </c>
      <c r="G189" s="62" cm="1">
        <f t="array" aca="1" ref="G189" ca="1">IFERROR(INDEX($E176:$AH176, MAX(1,COLUMN(G189) - MATCH("Yes",$E187:$AH187,0))), 0)</f>
        <v>0</v>
      </c>
      <c r="H189" s="231" cm="1">
        <f t="array" aca="1" ref="H189" ca="1">IFERROR(INDEX($E176:$AH176, MAX(1,COLUMN(H189) - MATCH("Yes",$E187:$AH187,0))), 0)</f>
        <v>0</v>
      </c>
      <c r="I189" s="231" cm="1">
        <f t="array" aca="1" ref="I189" ca="1">IFERROR(INDEX($E176:$AH176, MAX(1,COLUMN(I189) - MATCH("Yes",$E187:$AH187,0))), 0)</f>
        <v>0</v>
      </c>
      <c r="J189" s="231" cm="1">
        <f t="array" aca="1" ref="J189" ca="1">IFERROR(INDEX($E176:$AH176, MAX(1,COLUMN(J189) - MATCH("Yes",$E187:$AH187,0))), 0)</f>
        <v>0</v>
      </c>
      <c r="K189" s="64" cm="1">
        <f t="array" aca="1" ref="K189" ca="1">IFERROR(INDEX($E176:$AH176, MAX(1,COLUMN(K189) - MATCH("Yes",$E187:$AH187,0))), 0)</f>
        <v>0</v>
      </c>
      <c r="L189" s="60" cm="1">
        <f t="array" aca="1" ref="L189" ca="1">IFERROR(INDEX($E176:$AH176, MAX(1,COLUMN(L189) - MATCH("Yes",$E187:$AH187,0))), 0)</f>
        <v>0</v>
      </c>
      <c r="M189" s="60" cm="1">
        <f t="array" aca="1" ref="M189" ca="1">IFERROR(INDEX($E176:$AH176, MAX(1,COLUMN(M189) - MATCH("Yes",$E187:$AH187,0))), 0)</f>
        <v>0</v>
      </c>
      <c r="N189" s="60" cm="1">
        <f t="array" aca="1" ref="N189" ca="1">IFERROR(INDEX($E176:$AH176, MAX(1,COLUMN(N189) - MATCH("Yes",$E187:$AH187,0))), 0)</f>
        <v>0</v>
      </c>
      <c r="O189" s="60" cm="1">
        <f t="array" aca="1" ref="O189" ca="1">IFERROR(INDEX($E176:$AH176, MAX(1,COLUMN(O189) - MATCH("Yes",$E187:$AH187,0))), 0)</f>
        <v>0</v>
      </c>
      <c r="P189" s="60" cm="1">
        <f t="array" aca="1" ref="P189" ca="1">IFERROR(INDEX($E176:$AH176, MAX(1,COLUMN(P189) - MATCH("Yes",$E187:$AH187,0))), 0)</f>
        <v>0</v>
      </c>
      <c r="Q189" s="60" cm="1">
        <f t="array" aca="1" ref="Q189" ca="1">IFERROR(INDEX($E176:$AH176, MAX(1,COLUMN(Q189) - MATCH("Yes",$E187:$AH187,0))), 0)</f>
        <v>0</v>
      </c>
      <c r="R189" s="60" cm="1">
        <f t="array" aca="1" ref="R189" ca="1">IFERROR(INDEX($E176:$AH176, MAX(1,COLUMN(R189) - MATCH("Yes",$E187:$AH187,0))), 0)</f>
        <v>0</v>
      </c>
      <c r="S189" s="60" cm="1">
        <f t="array" aca="1" ref="S189" ca="1">IFERROR(INDEX($E176:$AH176, MAX(1,COLUMN(S189) - MATCH("Yes",$E187:$AH187,0))), 0)</f>
        <v>0</v>
      </c>
      <c r="T189" s="60" cm="1">
        <f t="array" aca="1" ref="T189" ca="1">IFERROR(INDEX($E176:$AH176, MAX(1,COLUMN(T189) - MATCH("Yes",$E187:$AH187,0))), 0)</f>
        <v>0</v>
      </c>
      <c r="U189" s="60" cm="1">
        <f t="array" aca="1" ref="U189" ca="1">IFERROR(INDEX($E176:$AH176, MAX(1,COLUMN(U189) - MATCH("Yes",$E187:$AH187,0))), 0)</f>
        <v>0</v>
      </c>
      <c r="V189" s="60" cm="1">
        <f t="array" aca="1" ref="V189" ca="1">IFERROR(INDEX($E176:$AH176, MAX(1,COLUMN(V189) - MATCH("Yes",$E187:$AH187,0))), 0)</f>
        <v>0</v>
      </c>
      <c r="W189" s="60" cm="1">
        <f t="array" aca="1" ref="W189" ca="1">IFERROR(INDEX($E176:$AH176, MAX(1,COLUMN(W189) - MATCH("Yes",$E187:$AH187,0))), 0)</f>
        <v>0</v>
      </c>
      <c r="X189" s="60" cm="1">
        <f t="array" aca="1" ref="X189" ca="1">IFERROR(INDEX($E176:$AH176, MAX(1,COLUMN(X189) - MATCH("Yes",$E187:$AH187,0))), 0)</f>
        <v>0</v>
      </c>
      <c r="Y189" s="60" cm="1">
        <f t="array" aca="1" ref="Y189" ca="1">IFERROR(INDEX($E176:$AH176, MAX(1,COLUMN(Y189) - MATCH("Yes",$E187:$AH187,0))), 0)</f>
        <v>0</v>
      </c>
      <c r="Z189" s="60" cm="1">
        <f t="array" aca="1" ref="Z189" ca="1">IFERROR(INDEX($E176:$AH176, MAX(1,COLUMN(Z189) - MATCH("Yes",$E187:$AH187,0))), 0)</f>
        <v>0</v>
      </c>
      <c r="AA189" s="60" cm="1">
        <f t="array" aca="1" ref="AA189" ca="1">IFERROR(INDEX($E176:$AH176, MAX(1,COLUMN(AA189) - MATCH("Yes",$E187:$AH187,0))), 0)</f>
        <v>0</v>
      </c>
      <c r="AB189" s="60" cm="1">
        <f t="array" aca="1" ref="AB189" ca="1">IFERROR(INDEX($E176:$AH176, MAX(1,COLUMN(AB189) - MATCH("Yes",$E187:$AH187,0))), 0)</f>
        <v>0</v>
      </c>
      <c r="AC189" s="60" cm="1">
        <f t="array" aca="1" ref="AC189" ca="1">IFERROR(INDEX($E176:$AH176, MAX(1,COLUMN(AC189) - MATCH("Yes",$E187:$AH187,0))), 0)</f>
        <v>0</v>
      </c>
      <c r="AD189" s="60" cm="1">
        <f t="array" aca="1" ref="AD189" ca="1">IFERROR(INDEX($E176:$AH176, MAX(1,COLUMN(AD189) - MATCH("Yes",$E187:$AH187,0))), 0)</f>
        <v>0</v>
      </c>
      <c r="AE189" s="60" cm="1">
        <f t="array" aca="1" ref="AE189" ca="1">IFERROR(INDEX($E176:$AH176, MAX(1,COLUMN(AE189) - MATCH("Yes",$E187:$AH187,0))), 0)</f>
        <v>0</v>
      </c>
      <c r="AF189" s="60" cm="1">
        <f t="array" aca="1" ref="AF189" ca="1">IFERROR(INDEX($E176:$AH176, MAX(1,COLUMN(AF189) - MATCH("Yes",$E187:$AH187,0))), 0)</f>
        <v>0</v>
      </c>
      <c r="AG189" s="60" cm="1">
        <f t="array" aca="1" ref="AG189" ca="1">IFERROR(INDEX($E176:$AH176, MAX(1,COLUMN(AG189) - MATCH("Yes",$E187:$AH187,0))), 0)</f>
        <v>0</v>
      </c>
      <c r="AH189" s="60" cm="1">
        <f t="array" aca="1" ref="AH189" ca="1">IFERROR(INDEX($E176:$AH176, MAX(1,COLUMN(AH189) - MATCH("Yes",$E187:$AH187,0))), 0)</f>
        <v>0</v>
      </c>
    </row>
    <row r="190" spans="1:34" ht="14.4" customHeight="1" x14ac:dyDescent="0.3">
      <c r="A190" s="241"/>
      <c r="B190" s="229">
        <f t="shared" ref="B190:B191" ca="1" si="85">E190+NPV(HLOOKUP($C$3,$C$7:$E$9,2,FALSE),F190:AH190)</f>
        <v>0</v>
      </c>
      <c r="C190" s="229">
        <f t="shared" ref="C190:C191" ca="1" si="86">SUM(E190:AH190)</f>
        <v>0</v>
      </c>
      <c r="D190" t="s">
        <v>97</v>
      </c>
      <c r="E190" s="60">
        <f t="shared" ref="E190:AH190" ca="1" si="87">IF(SUM(E186:AH186)=0, E177, PRODUCT(E177*E186))</f>
        <v>0</v>
      </c>
      <c r="F190" s="60">
        <f t="shared" ca="1" si="87"/>
        <v>0</v>
      </c>
      <c r="G190" s="62">
        <f t="shared" ca="1" si="87"/>
        <v>0</v>
      </c>
      <c r="H190" s="231">
        <f t="shared" ca="1" si="87"/>
        <v>0</v>
      </c>
      <c r="I190" s="231">
        <f t="shared" ca="1" si="87"/>
        <v>0</v>
      </c>
      <c r="J190" s="231">
        <f t="shared" ca="1" si="87"/>
        <v>0</v>
      </c>
      <c r="K190" s="64">
        <f t="shared" ca="1" si="87"/>
        <v>0</v>
      </c>
      <c r="L190" s="60">
        <f t="shared" ca="1" si="87"/>
        <v>0</v>
      </c>
      <c r="M190" s="60">
        <f t="shared" ca="1" si="87"/>
        <v>0</v>
      </c>
      <c r="N190" s="60">
        <f t="shared" ca="1" si="87"/>
        <v>0</v>
      </c>
      <c r="O190" s="60">
        <f t="shared" ca="1" si="87"/>
        <v>0</v>
      </c>
      <c r="P190" s="60">
        <f t="shared" ca="1" si="87"/>
        <v>0</v>
      </c>
      <c r="Q190" s="60">
        <f t="shared" ca="1" si="87"/>
        <v>0</v>
      </c>
      <c r="R190" s="60">
        <f t="shared" ca="1" si="87"/>
        <v>0</v>
      </c>
      <c r="S190" s="60">
        <f t="shared" ca="1" si="87"/>
        <v>0</v>
      </c>
      <c r="T190" s="60">
        <f t="shared" ca="1" si="87"/>
        <v>0</v>
      </c>
      <c r="U190" s="60">
        <f t="shared" ca="1" si="87"/>
        <v>0</v>
      </c>
      <c r="V190" s="60">
        <f t="shared" ca="1" si="87"/>
        <v>0</v>
      </c>
      <c r="W190" s="60">
        <f t="shared" ca="1" si="87"/>
        <v>0</v>
      </c>
      <c r="X190" s="60">
        <f t="shared" ca="1" si="87"/>
        <v>0</v>
      </c>
      <c r="Y190" s="60">
        <f t="shared" ca="1" si="87"/>
        <v>0</v>
      </c>
      <c r="Z190" s="60">
        <f t="shared" ca="1" si="87"/>
        <v>0</v>
      </c>
      <c r="AA190" s="60">
        <f t="shared" ca="1" si="87"/>
        <v>0</v>
      </c>
      <c r="AB190" s="60">
        <f t="shared" ca="1" si="87"/>
        <v>0</v>
      </c>
      <c r="AC190" s="60">
        <f t="shared" ca="1" si="87"/>
        <v>0</v>
      </c>
      <c r="AD190" s="60">
        <f t="shared" ca="1" si="87"/>
        <v>0</v>
      </c>
      <c r="AE190" s="60">
        <f t="shared" ca="1" si="87"/>
        <v>0</v>
      </c>
      <c r="AF190" s="60">
        <f t="shared" ca="1" si="87"/>
        <v>0</v>
      </c>
      <c r="AG190" s="60">
        <f t="shared" ca="1" si="87"/>
        <v>0</v>
      </c>
      <c r="AH190" s="60">
        <f t="shared" ca="1" si="87"/>
        <v>0</v>
      </c>
    </row>
    <row r="191" spans="1:34" ht="14.4" customHeight="1" x14ac:dyDescent="0.3">
      <c r="A191" s="241"/>
      <c r="B191" s="229">
        <f t="shared" ca="1" si="85"/>
        <v>0</v>
      </c>
      <c r="C191" s="229">
        <f t="shared" ca="1" si="86"/>
        <v>0</v>
      </c>
      <c r="D191" t="s">
        <v>401</v>
      </c>
      <c r="E191" s="60">
        <f t="shared" ref="E191:AH191" ca="1" si="88">IF(SUM(E186:AH186)=0, E177, PRODUCT(E178*E186))</f>
        <v>0</v>
      </c>
      <c r="F191" s="60">
        <f t="shared" ca="1" si="88"/>
        <v>0</v>
      </c>
      <c r="G191" s="62">
        <f t="shared" ca="1" si="88"/>
        <v>0</v>
      </c>
      <c r="H191" s="231">
        <f t="shared" ca="1" si="88"/>
        <v>0</v>
      </c>
      <c r="I191" s="231">
        <f t="shared" ca="1" si="88"/>
        <v>0</v>
      </c>
      <c r="J191" s="231">
        <f t="shared" ca="1" si="88"/>
        <v>0</v>
      </c>
      <c r="K191" s="64">
        <f t="shared" ca="1" si="88"/>
        <v>0</v>
      </c>
      <c r="L191" s="60">
        <f t="shared" ca="1" si="88"/>
        <v>0</v>
      </c>
      <c r="M191" s="60">
        <f t="shared" ca="1" si="88"/>
        <v>0</v>
      </c>
      <c r="N191" s="60">
        <f t="shared" ca="1" si="88"/>
        <v>0</v>
      </c>
      <c r="O191" s="60">
        <f t="shared" ca="1" si="88"/>
        <v>0</v>
      </c>
      <c r="P191" s="60">
        <f t="shared" ca="1" si="88"/>
        <v>0</v>
      </c>
      <c r="Q191" s="60">
        <f t="shared" ca="1" si="88"/>
        <v>0</v>
      </c>
      <c r="R191" s="60">
        <f t="shared" ca="1" si="88"/>
        <v>0</v>
      </c>
      <c r="S191" s="60">
        <f t="shared" ca="1" si="88"/>
        <v>0</v>
      </c>
      <c r="T191" s="60">
        <f t="shared" ca="1" si="88"/>
        <v>0</v>
      </c>
      <c r="U191" s="60">
        <f t="shared" ca="1" si="88"/>
        <v>0</v>
      </c>
      <c r="V191" s="60">
        <f t="shared" ca="1" si="88"/>
        <v>0</v>
      </c>
      <c r="W191" s="60">
        <f t="shared" ca="1" si="88"/>
        <v>0</v>
      </c>
      <c r="X191" s="60">
        <f t="shared" ca="1" si="88"/>
        <v>0</v>
      </c>
      <c r="Y191" s="60">
        <f t="shared" ca="1" si="88"/>
        <v>0</v>
      </c>
      <c r="Z191" s="60">
        <f t="shared" ca="1" si="88"/>
        <v>0</v>
      </c>
      <c r="AA191" s="60">
        <f t="shared" ca="1" si="88"/>
        <v>0</v>
      </c>
      <c r="AB191" s="60">
        <f t="shared" ca="1" si="88"/>
        <v>0</v>
      </c>
      <c r="AC191" s="60">
        <f t="shared" ca="1" si="88"/>
        <v>0</v>
      </c>
      <c r="AD191" s="60">
        <f t="shared" ca="1" si="88"/>
        <v>0</v>
      </c>
      <c r="AE191" s="60">
        <f t="shared" ca="1" si="88"/>
        <v>0</v>
      </c>
      <c r="AF191" s="60">
        <f t="shared" ca="1" si="88"/>
        <v>0</v>
      </c>
      <c r="AG191" s="60">
        <f t="shared" ca="1" si="88"/>
        <v>0</v>
      </c>
      <c r="AH191" s="60">
        <f t="shared" ca="1" si="88"/>
        <v>0</v>
      </c>
    </row>
    <row r="192" spans="1:34" ht="14.4" customHeight="1" x14ac:dyDescent="0.3">
      <c r="A192" s="241"/>
      <c r="B192" s="229">
        <f ca="1">E192+NPV(HLOOKUP($C$3,$C$7:$E$9,2,FALSE),F192:AH192)</f>
        <v>0</v>
      </c>
      <c r="C192" s="229">
        <f ca="1">SUM(E192:AH192)</f>
        <v>0</v>
      </c>
      <c r="D192" t="s">
        <v>402</v>
      </c>
      <c r="E192" s="45">
        <f t="shared" ref="E192:AH192" ca="1" si="89">E191-SUM(E189:E190)</f>
        <v>0</v>
      </c>
      <c r="F192" s="45">
        <f t="shared" ca="1" si="89"/>
        <v>0</v>
      </c>
      <c r="G192" s="54">
        <f t="shared" ca="1" si="89"/>
        <v>0</v>
      </c>
      <c r="H192" s="55">
        <f t="shared" ca="1" si="89"/>
        <v>0</v>
      </c>
      <c r="I192" s="55">
        <f t="shared" ca="1" si="89"/>
        <v>0</v>
      </c>
      <c r="J192" s="55">
        <f t="shared" ca="1" si="89"/>
        <v>0</v>
      </c>
      <c r="K192" s="56">
        <f t="shared" ca="1" si="89"/>
        <v>0</v>
      </c>
      <c r="L192" s="45">
        <f t="shared" ca="1" si="89"/>
        <v>0</v>
      </c>
      <c r="M192" s="60">
        <f t="shared" ca="1" si="89"/>
        <v>0</v>
      </c>
      <c r="N192" s="60">
        <f t="shared" ca="1" si="89"/>
        <v>0</v>
      </c>
      <c r="O192" s="60">
        <f t="shared" ca="1" si="89"/>
        <v>0</v>
      </c>
      <c r="P192" s="60">
        <f t="shared" ca="1" si="89"/>
        <v>0</v>
      </c>
      <c r="Q192" s="60">
        <f t="shared" ca="1" si="89"/>
        <v>0</v>
      </c>
      <c r="R192" s="60">
        <f t="shared" ca="1" si="89"/>
        <v>0</v>
      </c>
      <c r="S192" s="60">
        <f t="shared" ca="1" si="89"/>
        <v>0</v>
      </c>
      <c r="T192" s="60">
        <f t="shared" ca="1" si="89"/>
        <v>0</v>
      </c>
      <c r="U192" s="60">
        <f t="shared" ca="1" si="89"/>
        <v>0</v>
      </c>
      <c r="V192" s="60">
        <f t="shared" ca="1" si="89"/>
        <v>0</v>
      </c>
      <c r="W192" s="60">
        <f t="shared" ca="1" si="89"/>
        <v>0</v>
      </c>
      <c r="X192" s="60">
        <f t="shared" ca="1" si="89"/>
        <v>0</v>
      </c>
      <c r="Y192" s="60">
        <f t="shared" ca="1" si="89"/>
        <v>0</v>
      </c>
      <c r="Z192" s="60">
        <f t="shared" ca="1" si="89"/>
        <v>0</v>
      </c>
      <c r="AA192" s="60">
        <f t="shared" ca="1" si="89"/>
        <v>0</v>
      </c>
      <c r="AB192" s="60">
        <f t="shared" ca="1" si="89"/>
        <v>0</v>
      </c>
      <c r="AC192" s="60">
        <f t="shared" ca="1" si="89"/>
        <v>0</v>
      </c>
      <c r="AD192" s="60">
        <f t="shared" ca="1" si="89"/>
        <v>0</v>
      </c>
      <c r="AE192" s="60">
        <f t="shared" ca="1" si="89"/>
        <v>0</v>
      </c>
      <c r="AF192" s="60">
        <f t="shared" ca="1" si="89"/>
        <v>0</v>
      </c>
      <c r="AG192" s="60">
        <f t="shared" ca="1" si="89"/>
        <v>0</v>
      </c>
      <c r="AH192" s="60">
        <f t="shared" ca="1" si="89"/>
        <v>0</v>
      </c>
    </row>
    <row r="193" spans="1:34" ht="14.4" customHeight="1" thickBot="1" x14ac:dyDescent="0.35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217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42" t="s">
        <v>403</v>
      </c>
      <c r="B195" s="41" t="s">
        <v>220</v>
      </c>
      <c r="C195" s="41" t="s">
        <v>203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33">
        <f ca="1">E196+NPV(HLOOKUP($C$3,$C$7:$E$9,2,FALSE),F196:AH196)</f>
        <v>0</v>
      </c>
      <c r="C196" s="233">
        <f ca="1"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 ca="1">HLOOKUP($C$4,$C$7:$E$9,3,FALSE)*'2.3.1 Cost_Sum'!M233</f>
        <v>0</v>
      </c>
      <c r="M196" s="60">
        <f ca="1">HLOOKUP($C$4,$C$7:$E$9,3,FALSE)*'2.3.1 Cost_Sum'!N233</f>
        <v>0</v>
      </c>
      <c r="N196" s="60">
        <f ca="1">HLOOKUP($C$4,$C$7:$E$9,3,FALSE)*'2.3.1 Cost_Sum'!O233</f>
        <v>0</v>
      </c>
      <c r="O196" s="60">
        <f ca="1">HLOOKUP($C$4,$C$7:$E$9,3,FALSE)*'2.3.1 Cost_Sum'!P233</f>
        <v>0</v>
      </c>
      <c r="P196" s="60">
        <f ca="1">HLOOKUP($C$4,$C$7:$E$9,3,FALSE)*'2.3.1 Cost_Sum'!Q233</f>
        <v>0</v>
      </c>
      <c r="Q196" s="60">
        <f ca="1">HLOOKUP($C$4,$C$7:$E$9,3,FALSE)*'2.3.1 Cost_Sum'!R233</f>
        <v>0</v>
      </c>
      <c r="R196" s="60">
        <f ca="1">HLOOKUP($C$4,$C$7:$E$9,3,FALSE)*'2.3.1 Cost_Sum'!S233</f>
        <v>0</v>
      </c>
      <c r="S196" s="60">
        <f ca="1">HLOOKUP($C$4,$C$7:$E$9,3,FALSE)*'2.3.1 Cost_Sum'!T233</f>
        <v>0</v>
      </c>
      <c r="T196" s="60">
        <f ca="1">HLOOKUP($C$4,$C$7:$E$9,3,FALSE)*'2.3.1 Cost_Sum'!U233</f>
        <v>0</v>
      </c>
      <c r="U196" s="60">
        <f ca="1">HLOOKUP($C$4,$C$7:$E$9,3,FALSE)*'2.3.1 Cost_Sum'!V233</f>
        <v>0</v>
      </c>
      <c r="V196" s="60">
        <f ca="1">HLOOKUP($C$4,$C$7:$E$9,3,FALSE)*'2.3.1 Cost_Sum'!W233</f>
        <v>0</v>
      </c>
      <c r="W196" s="60">
        <f ca="1">HLOOKUP($C$4,$C$7:$E$9,3,FALSE)*'2.3.1 Cost_Sum'!X233</f>
        <v>0</v>
      </c>
      <c r="X196" s="60">
        <f ca="1">HLOOKUP($C$4,$C$7:$E$9,3,FALSE)*'2.3.1 Cost_Sum'!Y233</f>
        <v>0</v>
      </c>
      <c r="Y196" s="60">
        <f ca="1">HLOOKUP($C$4,$C$7:$E$9,3,FALSE)*'2.3.1 Cost_Sum'!Z233</f>
        <v>0</v>
      </c>
      <c r="Z196" s="60">
        <f ca="1">HLOOKUP($C$4,$C$7:$E$9,3,FALSE)*'2.3.1 Cost_Sum'!AA233</f>
        <v>0</v>
      </c>
      <c r="AA196" s="60">
        <f ca="1">HLOOKUP($C$4,$C$7:$E$9,3,FALSE)*'2.3.1 Cost_Sum'!AB233</f>
        <v>0</v>
      </c>
      <c r="AB196" s="60">
        <f ca="1">HLOOKUP($C$4,$C$7:$E$9,3,FALSE)*'2.3.1 Cost_Sum'!AC233</f>
        <v>0</v>
      </c>
      <c r="AC196" s="60">
        <f ca="1">HLOOKUP($C$4,$C$7:$E$9,3,FALSE)*'2.3.1 Cost_Sum'!AD233</f>
        <v>0</v>
      </c>
      <c r="AD196" s="60">
        <f ca="1">HLOOKUP($C$4,$C$7:$E$9,3,FALSE)*'2.3.1 Cost_Sum'!AE233</f>
        <v>0</v>
      </c>
      <c r="AE196" s="60">
        <f ca="1">HLOOKUP($C$4,$C$7:$E$9,3,FALSE)*'2.3.1 Cost_Sum'!AF233</f>
        <v>0</v>
      </c>
      <c r="AF196" s="60">
        <f ca="1">HLOOKUP($C$4,$C$7:$E$9,3,FALSE)*'2.3.1 Cost_Sum'!AG233</f>
        <v>0</v>
      </c>
      <c r="AG196" s="60">
        <f ca="1">HLOOKUP($C$4,$C$7:$E$9,3,FALSE)*'2.3.1 Cost_Sum'!AH233</f>
        <v>0</v>
      </c>
      <c r="AH196" s="60">
        <f ca="1">HLOOKUP($C$4,$C$7:$E$9,3,FALSE)*'2.3.1 Cost_Sum'!AI233</f>
        <v>0</v>
      </c>
    </row>
    <row r="197" spans="1:34" s="40" customFormat="1" x14ac:dyDescent="0.3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Cost_Sum'!F234</f>
        <v>0</v>
      </c>
      <c r="F197" s="60">
        <f>HLOOKUP($C$4,$C$7:$E$9,3,FALSE)*'2.3.1 Cost_Sum'!G234</f>
        <v>0</v>
      </c>
      <c r="G197" s="54">
        <f>HLOOKUP($C$4,$C$7:$E$9,3,FALSE)*'2.3.1 Cost_Sum'!H234</f>
        <v>0</v>
      </c>
      <c r="H197" s="55">
        <f>HLOOKUP($C$4,$C$7:$E$9,3,FALSE)*'2.3.1 Cost_Sum'!I234</f>
        <v>0</v>
      </c>
      <c r="I197" s="55">
        <f>HLOOKUP($C$4,$C$7:$E$9,3,FALSE)*'2.3.1 Cost_Sum'!J234</f>
        <v>0</v>
      </c>
      <c r="J197" s="55">
        <f>HLOOKUP($C$4,$C$7:$E$9,3,FALSE)*'2.3.1 Cost_Sum'!K234</f>
        <v>0</v>
      </c>
      <c r="K197" s="56">
        <f>HLOOKUP($C$4,$C$7:$E$9,3,FALSE)*'2.3.1 Cost_Sum'!L234</f>
        <v>0</v>
      </c>
      <c r="L197" s="60">
        <f>HLOOKUP($C$4,$C$7:$E$9,3,FALSE)*'2.3.1 Cost_Sum'!M234</f>
        <v>0</v>
      </c>
      <c r="M197" s="60">
        <f>HLOOKUP($C$4,$C$7:$E$9,3,FALSE)*'2.3.1 Cost_Sum'!N234</f>
        <v>0</v>
      </c>
      <c r="N197" s="60">
        <f>HLOOKUP($C$4,$C$7:$E$9,3,FALSE)*'2.3.1 Cost_Sum'!O234</f>
        <v>0</v>
      </c>
      <c r="O197" s="60">
        <f>HLOOKUP($C$4,$C$7:$E$9,3,FALSE)*'2.3.1 Cost_Sum'!P234</f>
        <v>0</v>
      </c>
      <c r="P197" s="60">
        <f>HLOOKUP($C$4,$C$7:$E$9,3,FALSE)*'2.3.1 Cost_Sum'!Q234</f>
        <v>0</v>
      </c>
      <c r="Q197" s="60">
        <f>HLOOKUP($C$4,$C$7:$E$9,3,FALSE)*'2.3.1 Cost_Sum'!R234</f>
        <v>0</v>
      </c>
      <c r="R197" s="60">
        <f>HLOOKUP($C$4,$C$7:$E$9,3,FALSE)*'2.3.1 Cost_Sum'!S234</f>
        <v>0</v>
      </c>
      <c r="S197" s="60">
        <f>HLOOKUP($C$4,$C$7:$E$9,3,FALSE)*'2.3.1 Cost_Sum'!T234</f>
        <v>0</v>
      </c>
      <c r="T197" s="60">
        <f>HLOOKUP($C$4,$C$7:$E$9,3,FALSE)*'2.3.1 Cost_Sum'!U234</f>
        <v>0</v>
      </c>
      <c r="U197" s="60">
        <f>HLOOKUP($C$4,$C$7:$E$9,3,FALSE)*'2.3.1 Cost_Sum'!V234</f>
        <v>0</v>
      </c>
      <c r="V197" s="60">
        <f>HLOOKUP($C$4,$C$7:$E$9,3,FALSE)*'2.3.1 Cost_Sum'!W234</f>
        <v>0</v>
      </c>
      <c r="W197" s="60">
        <f>HLOOKUP($C$4,$C$7:$E$9,3,FALSE)*'2.3.1 Cost_Sum'!X234</f>
        <v>0</v>
      </c>
      <c r="X197" s="60">
        <f>HLOOKUP($C$4,$C$7:$E$9,3,FALSE)*'2.3.1 Cost_Sum'!Y234</f>
        <v>0</v>
      </c>
      <c r="Y197" s="60">
        <f>HLOOKUP($C$4,$C$7:$E$9,3,FALSE)*'2.3.1 Cost_Sum'!Z234</f>
        <v>0</v>
      </c>
      <c r="Z197" s="60">
        <f>HLOOKUP($C$4,$C$7:$E$9,3,FALSE)*'2.3.1 Cost_Sum'!AA234</f>
        <v>0</v>
      </c>
      <c r="AA197" s="60">
        <f>HLOOKUP($C$4,$C$7:$E$9,3,FALSE)*'2.3.1 Cost_Sum'!AB234</f>
        <v>0</v>
      </c>
      <c r="AB197" s="60">
        <f>HLOOKUP($C$4,$C$7:$E$9,3,FALSE)*'2.3.1 Cost_Sum'!AC234</f>
        <v>0</v>
      </c>
      <c r="AC197" s="60">
        <f>HLOOKUP($C$4,$C$7:$E$9,3,FALSE)*'2.3.1 Cost_Sum'!AD234</f>
        <v>0</v>
      </c>
      <c r="AD197" s="60">
        <f>HLOOKUP($C$4,$C$7:$E$9,3,FALSE)*'2.3.1 Cost_Sum'!AE234</f>
        <v>0</v>
      </c>
      <c r="AE197" s="60">
        <f>HLOOKUP($C$4,$C$7:$E$9,3,FALSE)*'2.3.1 Cost_Sum'!AF234</f>
        <v>0</v>
      </c>
      <c r="AF197" s="60">
        <f>HLOOKUP($C$4,$C$7:$E$9,3,FALSE)*'2.3.1 Cost_Sum'!AG234</f>
        <v>0</v>
      </c>
      <c r="AG197" s="60">
        <f>HLOOKUP($C$4,$C$7:$E$9,3,FALSE)*'2.3.1 Cost_Sum'!AH234</f>
        <v>0</v>
      </c>
      <c r="AH197" s="60">
        <f>HLOOKUP($C$4,$C$7:$E$9,3,FALSE)*'2.3.1 Cost_Sum'!AI234</f>
        <v>0</v>
      </c>
    </row>
    <row r="198" spans="1:34" x14ac:dyDescent="0.3">
      <c r="B198" s="229">
        <f>E198+NPV(HLOOKUP($C$3,$C$7:$E$9,2,FALSE),F198:AH198)</f>
        <v>0</v>
      </c>
      <c r="C198" s="229">
        <f>SUM(E198:AH198)</f>
        <v>0</v>
      </c>
      <c r="D198" t="s">
        <v>401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 x14ac:dyDescent="0.3">
      <c r="B199" s="229">
        <f ca="1">E199+NPV(HLOOKUP($C$3,$C$7:$E$9,2,FALSE),F199:AH199)</f>
        <v>0</v>
      </c>
      <c r="C199" s="229">
        <f ca="1">SUM(E199:AH199)</f>
        <v>0</v>
      </c>
      <c r="D199" t="s">
        <v>402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ca="1" si="92"/>
        <v>0</v>
      </c>
      <c r="M199" s="60">
        <f t="shared" ca="1" si="92"/>
        <v>0</v>
      </c>
      <c r="N199" s="60">
        <f t="shared" ca="1" si="92"/>
        <v>0</v>
      </c>
      <c r="O199" s="60">
        <f t="shared" ca="1" si="92"/>
        <v>0</v>
      </c>
      <c r="P199" s="60">
        <f t="shared" ca="1" si="92"/>
        <v>0</v>
      </c>
      <c r="Q199" s="60">
        <f t="shared" ca="1" si="92"/>
        <v>0</v>
      </c>
      <c r="R199" s="60">
        <f t="shared" ca="1" si="92"/>
        <v>0</v>
      </c>
      <c r="S199" s="60">
        <f t="shared" ca="1" si="92"/>
        <v>0</v>
      </c>
      <c r="T199" s="60">
        <f t="shared" ca="1" si="92"/>
        <v>0</v>
      </c>
      <c r="U199" s="60">
        <f t="shared" ca="1" si="92"/>
        <v>0</v>
      </c>
      <c r="V199" s="60">
        <f t="shared" ca="1" si="92"/>
        <v>0</v>
      </c>
      <c r="W199" s="60">
        <f t="shared" ca="1" si="92"/>
        <v>0</v>
      </c>
      <c r="X199" s="60">
        <f t="shared" ca="1" si="92"/>
        <v>0</v>
      </c>
      <c r="Y199" s="60">
        <f t="shared" ca="1" si="92"/>
        <v>0</v>
      </c>
      <c r="Z199" s="60">
        <f t="shared" ca="1" si="92"/>
        <v>0</v>
      </c>
      <c r="AA199" s="60">
        <f t="shared" ca="1" si="92"/>
        <v>0</v>
      </c>
      <c r="AB199" s="60">
        <f t="shared" ca="1" si="92"/>
        <v>0</v>
      </c>
      <c r="AC199" s="60">
        <f t="shared" ca="1" si="92"/>
        <v>0</v>
      </c>
      <c r="AD199" s="60">
        <f t="shared" ca="1" si="92"/>
        <v>0</v>
      </c>
      <c r="AE199" s="60">
        <f t="shared" ca="1" si="92"/>
        <v>0</v>
      </c>
      <c r="AF199" s="60">
        <f t="shared" ca="1" si="92"/>
        <v>0</v>
      </c>
      <c r="AG199" s="60">
        <f t="shared" ca="1" si="92"/>
        <v>0</v>
      </c>
      <c r="AH199" s="60">
        <f t="shared" ca="1" si="92"/>
        <v>0</v>
      </c>
    </row>
    <row r="200" spans="1:34" x14ac:dyDescent="0.3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29"/>
      <c r="C202" s="229"/>
      <c r="D202" t="s">
        <v>204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29"/>
      <c r="C204" s="229"/>
      <c r="D204" t="s">
        <v>404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8">
        <f>IF(SUM($E196:G196)&lt;=0,0,-PMT($C$8,VLOOKUP($B194,$B$11:$C$20,2,FALSE),$B196))</f>
        <v>0</v>
      </c>
      <c r="H204" s="239">
        <f>IF(SUM($E196:H196)&lt;=0,0,-PMT($C$8,VLOOKUP($B194,$B$11:$C$20,2,FALSE),$B196))</f>
        <v>0</v>
      </c>
      <c r="I204" s="239">
        <f>IF(SUM($E196:I196)&lt;=0,0,-PMT($C$8,VLOOKUP($B194,$B$11:$C$20,2,FALSE),$B196))</f>
        <v>0</v>
      </c>
      <c r="J204" s="239">
        <f>IF(SUM($E196:J196)&lt;=0,0,-PMT($C$8,VLOOKUP($B194,$B$11:$C$20,2,FALSE),$B196))</f>
        <v>0</v>
      </c>
      <c r="K204" s="240">
        <f>IF(SUM($E196:K196)&lt;=0,0,-PMT($C$8,VLOOKUP($B194,$B$11:$C$20,2,FALSE),$B196))</f>
        <v>0</v>
      </c>
      <c r="L204" s="53">
        <f ca="1">IF(SUM($E196:L196)&lt;=0,0,-PMT($C$8,VLOOKUP($B194,$B$11:$C$20,2,FALSE),$B196))</f>
        <v>0</v>
      </c>
      <c r="M204" s="53">
        <f ca="1">IF(SUM($E196:M196)&lt;=0,0,-PMT($C$8,VLOOKUP($B194,$B$11:$C$20,2,FALSE),$B196))</f>
        <v>0</v>
      </c>
      <c r="N204" s="53">
        <f ca="1">IF(SUM($E196:N196)&lt;=0,0,-PMT($C$8,VLOOKUP($B194,$B$11:$C$20,2,FALSE),$B196))</f>
        <v>0</v>
      </c>
      <c r="O204" s="53">
        <f ca="1">IF(SUM($E196:O196)&lt;=0,0,-PMT($C$8,VLOOKUP($B194,$B$11:$C$20,2,FALSE),$B196))</f>
        <v>0</v>
      </c>
      <c r="P204" s="53">
        <f ca="1">IF(SUM($E196:P196)&lt;=0,0,-PMT($C$8,VLOOKUP($B194,$B$11:$C$20,2,FALSE),$B196))</f>
        <v>0</v>
      </c>
      <c r="Q204" s="53">
        <f ca="1">IF(SUM($E196:Q196)&lt;=0,0,-PMT($C$8,VLOOKUP($B194,$B$11:$C$20,2,FALSE),$B196))</f>
        <v>0</v>
      </c>
      <c r="R204" s="53">
        <f ca="1">IF(SUM($E196:R196)&lt;=0,0,-PMT($C$8,VLOOKUP($B194,$B$11:$C$20,2,FALSE),$B196))</f>
        <v>0</v>
      </c>
      <c r="S204" s="53">
        <f ca="1">IF(SUM($E196:S196)&lt;=0,0,-PMT($C$8,VLOOKUP($B194,$B$11:$C$20,2,FALSE),$B196))</f>
        <v>0</v>
      </c>
      <c r="T204" s="53">
        <f ca="1">IF(SUM($E196:T196)&lt;=0,0,-PMT($C$8,VLOOKUP($B194,$B$11:$C$20,2,FALSE),$B196))</f>
        <v>0</v>
      </c>
      <c r="U204" s="53">
        <f ca="1">IF(SUM($E196:U196)&lt;=0,0,-PMT($C$8,VLOOKUP($B194,$B$11:$C$20,2,FALSE),$B196))</f>
        <v>0</v>
      </c>
      <c r="V204" s="53">
        <f ca="1">IF(SUM($E196:V196)&lt;=0,0,-PMT($C$8,VLOOKUP($B194,$B$11:$C$20,2,FALSE),$B196))</f>
        <v>0</v>
      </c>
      <c r="W204" s="53">
        <f ca="1">IF(SUM($E196:W196)&lt;=0,0,-PMT($C$8,VLOOKUP($B194,$B$11:$C$20,2,FALSE),$B196))</f>
        <v>0</v>
      </c>
      <c r="X204" s="53">
        <f ca="1">IF(SUM($E196:X196)&lt;=0,0,-PMT($C$8,VLOOKUP($B194,$B$11:$C$20,2,FALSE),$B196))</f>
        <v>0</v>
      </c>
      <c r="Y204" s="53">
        <f ca="1">IF(SUM($E196:Y196)&lt;=0,0,-PMT($C$8,VLOOKUP($B194,$B$11:$C$20,2,FALSE),$B196))</f>
        <v>0</v>
      </c>
      <c r="Z204" s="53">
        <f ca="1">IF(SUM($E196:Z196)&lt;=0,0,-PMT($C$8,VLOOKUP($B194,$B$11:$C$20,2,FALSE),$B196))</f>
        <v>0</v>
      </c>
      <c r="AA204" s="53">
        <f ca="1">IF(SUM($E196:AA196)&lt;=0,0,-PMT($C$8,VLOOKUP($B194,$B$11:$C$20,2,FALSE),$B196))</f>
        <v>0</v>
      </c>
      <c r="AB204" s="53">
        <f ca="1">IF(SUM($E196:AB196)&lt;=0,0,-PMT($C$8,VLOOKUP($B194,$B$11:$C$20,2,FALSE),$B196))</f>
        <v>0</v>
      </c>
      <c r="AC204" s="53">
        <f ca="1">IF(SUM($E196:AC196)&lt;=0,0,-PMT($C$8,VLOOKUP($B194,$B$11:$C$20,2,FALSE),$B196))</f>
        <v>0</v>
      </c>
      <c r="AD204" s="53">
        <f ca="1">IF(SUM($E196:AD196)&lt;=0,0,-PMT($C$8,VLOOKUP($B194,$B$11:$C$20,2,FALSE),$B196))</f>
        <v>0</v>
      </c>
      <c r="AE204" s="53">
        <f ca="1">IF(SUM($E196:AE196)&lt;=0,0,-PMT($C$8,VLOOKUP($B194,$B$11:$C$20,2,FALSE),$B196))</f>
        <v>0</v>
      </c>
      <c r="AF204" s="53">
        <f ca="1">IF(SUM($E196:AF196)&lt;=0,0,-PMT($C$8,VLOOKUP($B194,$B$11:$C$20,2,FALSE),$B196))</f>
        <v>0</v>
      </c>
      <c r="AG204" s="53">
        <f ca="1">IF(SUM($E196:AG196)&lt;=0,0,-PMT($C$8,VLOOKUP($B194,$B$11:$C$20,2,FALSE),$B196))</f>
        <v>0</v>
      </c>
      <c r="AH204" s="53">
        <f ca="1">IF(SUM($E196:AH196)&lt;=0,0,-PMT($C$8,VLOOKUP($B194,$B$11:$C$20,2,FALSE),$B196))</f>
        <v>0</v>
      </c>
    </row>
    <row r="205" spans="1:34" x14ac:dyDescent="0.3">
      <c r="B205" s="229"/>
      <c r="C205" s="229"/>
      <c r="D205" t="s">
        <v>405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ca="1" si="93"/>
        <v>0</v>
      </c>
      <c r="M205" s="53">
        <f t="shared" ca="1" si="93"/>
        <v>0</v>
      </c>
      <c r="N205" s="53">
        <f t="shared" ca="1" si="93"/>
        <v>0</v>
      </c>
      <c r="O205" s="53">
        <f t="shared" ca="1" si="93"/>
        <v>0</v>
      </c>
      <c r="P205" s="53">
        <f t="shared" ca="1" si="93"/>
        <v>0</v>
      </c>
      <c r="Q205" s="53">
        <f t="shared" ca="1" si="93"/>
        <v>0</v>
      </c>
      <c r="R205" s="53">
        <f t="shared" ca="1" si="93"/>
        <v>0</v>
      </c>
      <c r="S205" s="53">
        <f t="shared" ca="1" si="93"/>
        <v>0</v>
      </c>
      <c r="T205" s="53">
        <f t="shared" ca="1" si="93"/>
        <v>0</v>
      </c>
      <c r="U205" s="53">
        <f t="shared" ca="1" si="93"/>
        <v>0</v>
      </c>
      <c r="V205" s="53">
        <f t="shared" ca="1" si="93"/>
        <v>0</v>
      </c>
      <c r="W205" s="53">
        <f t="shared" ca="1" si="93"/>
        <v>0</v>
      </c>
      <c r="X205" s="53">
        <f t="shared" ca="1" si="93"/>
        <v>0</v>
      </c>
      <c r="Y205" s="53">
        <f t="shared" ca="1" si="93"/>
        <v>0</v>
      </c>
      <c r="Z205" s="53">
        <f t="shared" ca="1" si="93"/>
        <v>0</v>
      </c>
      <c r="AA205" s="53">
        <f t="shared" ca="1" si="93"/>
        <v>0</v>
      </c>
      <c r="AB205" s="53">
        <f t="shared" ca="1" si="93"/>
        <v>0</v>
      </c>
      <c r="AC205" s="53">
        <f t="shared" ca="1" si="93"/>
        <v>0</v>
      </c>
      <c r="AD205" s="53">
        <f t="shared" ca="1" si="93"/>
        <v>0</v>
      </c>
      <c r="AE205" s="53">
        <f t="shared" ca="1" si="93"/>
        <v>0</v>
      </c>
      <c r="AF205" s="53">
        <f t="shared" ca="1" si="93"/>
        <v>0</v>
      </c>
      <c r="AG205" s="53">
        <f t="shared" ca="1" si="93"/>
        <v>0</v>
      </c>
      <c r="AH205" s="53">
        <f t="shared" ca="1" si="93"/>
        <v>0</v>
      </c>
    </row>
    <row r="206" spans="1:34" x14ac:dyDescent="0.3">
      <c r="B206" s="229"/>
      <c r="C206" s="229"/>
      <c r="D206" t="s">
        <v>406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ca="1" si="94"/>
        <v>0</v>
      </c>
      <c r="M206" s="53">
        <f t="shared" ca="1" si="94"/>
        <v>0</v>
      </c>
      <c r="N206" s="53">
        <f t="shared" ca="1" si="94"/>
        <v>0</v>
      </c>
      <c r="O206" s="53">
        <f t="shared" ca="1" si="94"/>
        <v>0</v>
      </c>
      <c r="P206" s="53">
        <f t="shared" ca="1" si="94"/>
        <v>0</v>
      </c>
      <c r="Q206" s="53">
        <f t="shared" ca="1" si="94"/>
        <v>0</v>
      </c>
      <c r="R206" s="53">
        <f t="shared" ca="1" si="94"/>
        <v>0</v>
      </c>
      <c r="S206" s="53">
        <f t="shared" ca="1" si="94"/>
        <v>0</v>
      </c>
      <c r="T206" s="53">
        <f t="shared" ca="1" si="94"/>
        <v>0</v>
      </c>
      <c r="U206" s="53">
        <f t="shared" ca="1" si="94"/>
        <v>0</v>
      </c>
      <c r="V206" s="53">
        <f t="shared" ca="1" si="94"/>
        <v>0</v>
      </c>
      <c r="W206" s="53">
        <f t="shared" ca="1" si="94"/>
        <v>0</v>
      </c>
      <c r="X206" s="53">
        <f t="shared" ca="1" si="94"/>
        <v>0</v>
      </c>
      <c r="Y206" s="53">
        <f t="shared" ca="1" si="94"/>
        <v>0</v>
      </c>
      <c r="Z206" s="53">
        <f t="shared" ca="1" si="94"/>
        <v>0</v>
      </c>
      <c r="AA206" s="53">
        <f t="shared" ca="1" si="94"/>
        <v>0</v>
      </c>
      <c r="AB206" s="53">
        <f t="shared" ca="1" si="94"/>
        <v>0</v>
      </c>
      <c r="AC206" s="53">
        <f t="shared" ca="1" si="94"/>
        <v>0</v>
      </c>
      <c r="AD206" s="53">
        <f t="shared" ca="1" si="94"/>
        <v>0</v>
      </c>
      <c r="AE206" s="53">
        <f t="shared" ca="1" si="94"/>
        <v>0</v>
      </c>
      <c r="AF206" s="53">
        <f t="shared" ca="1" si="94"/>
        <v>0</v>
      </c>
      <c r="AG206" s="53">
        <f t="shared" ca="1" si="94"/>
        <v>0</v>
      </c>
      <c r="AH206" s="53">
        <f t="shared" ca="1" si="94"/>
        <v>0</v>
      </c>
    </row>
    <row r="207" spans="1:34" x14ac:dyDescent="0.3">
      <c r="B207" s="229"/>
      <c r="C207" s="229"/>
      <c r="D207" t="s">
        <v>227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 ca="1">IF(AND(L206=1,SUM($E206:L206)=1),"Yes","-")</f>
        <v>-</v>
      </c>
      <c r="M207" s="61" t="str">
        <f ca="1">IF(AND(M206=1,SUM($E206:M206)=1),"Yes","-")</f>
        <v>-</v>
      </c>
      <c r="N207" s="61" t="str">
        <f ca="1">IF(AND(N206=1,SUM($E206:N206)=1),"Yes","-")</f>
        <v>-</v>
      </c>
      <c r="O207" s="61" t="str">
        <f ca="1">IF(AND(O206=1,SUM($E206:O206)=1),"Yes","-")</f>
        <v>-</v>
      </c>
      <c r="P207" s="61" t="str">
        <f ca="1">IF(AND(P206=1,SUM($E206:P206)=1),"Yes","-")</f>
        <v>-</v>
      </c>
      <c r="Q207" s="61" t="str">
        <f ca="1">IF(AND(Q206=1,SUM($E206:Q206)=1),"Yes","-")</f>
        <v>-</v>
      </c>
      <c r="R207" s="61" t="str">
        <f ca="1">IF(AND(R206=1,SUM($E206:R206)=1),"Yes","-")</f>
        <v>-</v>
      </c>
      <c r="S207" s="61" t="str">
        <f ca="1">IF(AND(S206=1,SUM($E206:S206)=1),"Yes","-")</f>
        <v>-</v>
      </c>
      <c r="T207" s="61" t="str">
        <f ca="1">IF(AND(T206=1,SUM($E206:T206)=1),"Yes","-")</f>
        <v>-</v>
      </c>
      <c r="U207" s="61" t="str">
        <f ca="1">IF(AND(U206=1,SUM($E206:U206)=1),"Yes","-")</f>
        <v>-</v>
      </c>
      <c r="V207" s="61" t="str">
        <f ca="1">IF(AND(V206=1,SUM($E206:V206)=1),"Yes","-")</f>
        <v>-</v>
      </c>
      <c r="W207" s="61" t="str">
        <f ca="1">IF(AND(W206=1,SUM($E206:W206)=1),"Yes","-")</f>
        <v>-</v>
      </c>
      <c r="X207" s="61" t="str">
        <f ca="1">IF(AND(X206=1,SUM($E206:X206)=1),"Yes","-")</f>
        <v>-</v>
      </c>
      <c r="Y207" s="61" t="str">
        <f ca="1">IF(AND(Y206=1,SUM($E206:Y206)=1),"Yes","-")</f>
        <v>-</v>
      </c>
      <c r="Z207" s="61" t="str">
        <f ca="1">IF(AND(Z206=1,SUM($E206:Z206)=1),"Yes","-")</f>
        <v>-</v>
      </c>
      <c r="AA207" s="61" t="str">
        <f ca="1">IF(AND(AA206=1,SUM($E206:AA206)=1),"Yes","-")</f>
        <v>-</v>
      </c>
      <c r="AB207" s="61" t="str">
        <f ca="1">IF(AND(AB206=1,SUM($E206:AB206)=1),"Yes","-")</f>
        <v>-</v>
      </c>
      <c r="AC207" s="61" t="str">
        <f ca="1">IF(AND(AC206=1,SUM($E206:AC206)=1),"Yes","-")</f>
        <v>-</v>
      </c>
      <c r="AD207" s="61" t="str">
        <f ca="1">IF(AND(AD206=1,SUM($E206:AD206)=1),"Yes","-")</f>
        <v>-</v>
      </c>
      <c r="AE207" s="61" t="str">
        <f ca="1">IF(AND(AE206=1,SUM($E206:AE206)=1),"Yes","-")</f>
        <v>-</v>
      </c>
      <c r="AF207" s="61" t="str">
        <f ca="1">IF(AND(AF206=1,SUM($E206:AF206)=1),"Yes","-")</f>
        <v>-</v>
      </c>
      <c r="AG207" s="61" t="str">
        <f ca="1">IF(AND(AG206=1,SUM($E206:AG206)=1),"Yes","-")</f>
        <v>-</v>
      </c>
      <c r="AH207" s="61" t="str">
        <f ca="1">IF(AND(AH206=1,SUM($E206:AH206)=1),"Yes","-")</f>
        <v>-</v>
      </c>
    </row>
    <row r="208" spans="1:34" ht="14.4" customHeight="1" x14ac:dyDescent="0.3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41" t="s">
        <v>407</v>
      </c>
      <c r="B209" s="229">
        <f ca="1">E209+NPV(HLOOKUP($C$3,$C$7:$E$9,2,FALSE),F209:AH209)</f>
        <v>0</v>
      </c>
      <c r="C209" s="229">
        <f ca="1">SUM(E209:AH209)</f>
        <v>0</v>
      </c>
      <c r="D209" t="s">
        <v>93</v>
      </c>
      <c r="E209" s="60" cm="1">
        <f t="array" aca="1" ref="E209" ca="1">IFERROR(INDEX($E196:$AH196, MAX(1,COLUMN(E209) - MATCH("Yes",$E207:$AH207,0))), 0)</f>
        <v>0</v>
      </c>
      <c r="F209" s="60" cm="1">
        <f t="array" aca="1" ref="F209" ca="1">IFERROR(INDEX($E196:$AH196, MAX(1,COLUMN(F209) - MATCH("Yes",$E207:$AH207,0))), 0)</f>
        <v>0</v>
      </c>
      <c r="G209" s="54" cm="1">
        <f t="array" aca="1" ref="G209" ca="1">IFERROR(INDEX($E196:$AH196, MAX(1,COLUMN(G209) - MATCH("Yes",$E207:$AH207,0))), 0)</f>
        <v>0</v>
      </c>
      <c r="H209" s="230" cm="1">
        <f t="array" aca="1" ref="H209" ca="1">IFERROR(INDEX($E196:$AH196, MAX(1,COLUMN(H209) - MATCH("Yes",$E207:$AH207,0))), 0)</f>
        <v>0</v>
      </c>
      <c r="I209" s="230" cm="1">
        <f t="array" aca="1" ref="I209" ca="1">IFERROR(INDEX($E196:$AH196, MAX(1,COLUMN(I209) - MATCH("Yes",$E207:$AH207,0))), 0)</f>
        <v>0</v>
      </c>
      <c r="J209" s="230" cm="1">
        <f t="array" aca="1" ref="J209" ca="1">IFERROR(INDEX($E196:$AH196, MAX(1,COLUMN(J209) - MATCH("Yes",$E207:$AH207,0))), 0)</f>
        <v>0</v>
      </c>
      <c r="K209" s="56" cm="1">
        <f t="array" aca="1" ref="K209" ca="1">IFERROR(INDEX($E196:$AH196, MAX(1,COLUMN(K209) - MATCH("Yes",$E207:$AH207,0))), 0)</f>
        <v>0</v>
      </c>
      <c r="L209" s="60" cm="1">
        <f t="array" aca="1" ref="L209" ca="1">IFERROR(INDEX($E196:$AH196, MAX(1,COLUMN(L209) - MATCH("Yes",$E207:$AH207,0))), 0)</f>
        <v>0</v>
      </c>
      <c r="M209" s="60" cm="1">
        <f t="array" aca="1" ref="M209" ca="1">IFERROR(INDEX($E196:$AH196, MAX(1,COLUMN(M209) - MATCH("Yes",$E207:$AH207,0))), 0)</f>
        <v>0</v>
      </c>
      <c r="N209" s="60" cm="1">
        <f t="array" aca="1" ref="N209" ca="1">IFERROR(INDEX($E196:$AH196, MAX(1,COLUMN(N209) - MATCH("Yes",$E207:$AH207,0))), 0)</f>
        <v>0</v>
      </c>
      <c r="O209" s="60" cm="1">
        <f t="array" aca="1" ref="O209" ca="1">IFERROR(INDEX($E196:$AH196, MAX(1,COLUMN(O209) - MATCH("Yes",$E207:$AH207,0))), 0)</f>
        <v>0</v>
      </c>
      <c r="P209" s="60" cm="1">
        <f t="array" aca="1" ref="P209" ca="1">IFERROR(INDEX($E196:$AH196, MAX(1,COLUMN(P209) - MATCH("Yes",$E207:$AH207,0))), 0)</f>
        <v>0</v>
      </c>
      <c r="Q209" s="60" cm="1">
        <f t="array" aca="1" ref="Q209" ca="1">IFERROR(INDEX($E196:$AH196, MAX(1,COLUMN(Q209) - MATCH("Yes",$E207:$AH207,0))), 0)</f>
        <v>0</v>
      </c>
      <c r="R209" s="60" cm="1">
        <f t="array" aca="1" ref="R209" ca="1">IFERROR(INDEX($E196:$AH196, MAX(1,COLUMN(R209) - MATCH("Yes",$E207:$AH207,0))), 0)</f>
        <v>0</v>
      </c>
      <c r="S209" s="60" cm="1">
        <f t="array" aca="1" ref="S209" ca="1">IFERROR(INDEX($E196:$AH196, MAX(1,COLUMN(S209) - MATCH("Yes",$E207:$AH207,0))), 0)</f>
        <v>0</v>
      </c>
      <c r="T209" s="60" cm="1">
        <f t="array" aca="1" ref="T209" ca="1">IFERROR(INDEX($E196:$AH196, MAX(1,COLUMN(T209) - MATCH("Yes",$E207:$AH207,0))), 0)</f>
        <v>0</v>
      </c>
      <c r="U209" s="60" cm="1">
        <f t="array" aca="1" ref="U209" ca="1">IFERROR(INDEX($E196:$AH196, MAX(1,COLUMN(U209) - MATCH("Yes",$E207:$AH207,0))), 0)</f>
        <v>0</v>
      </c>
      <c r="V209" s="60" cm="1">
        <f t="array" aca="1" ref="V209" ca="1">IFERROR(INDEX($E196:$AH196, MAX(1,COLUMN(V209) - MATCH("Yes",$E207:$AH207,0))), 0)</f>
        <v>0</v>
      </c>
      <c r="W209" s="60" cm="1">
        <f t="array" aca="1" ref="W209" ca="1">IFERROR(INDEX($E196:$AH196, MAX(1,COLUMN(W209) - MATCH("Yes",$E207:$AH207,0))), 0)</f>
        <v>0</v>
      </c>
      <c r="X209" s="60" cm="1">
        <f t="array" aca="1" ref="X209" ca="1">IFERROR(INDEX($E196:$AH196, MAX(1,COLUMN(X209) - MATCH("Yes",$E207:$AH207,0))), 0)</f>
        <v>0</v>
      </c>
      <c r="Y209" s="60" cm="1">
        <f t="array" aca="1" ref="Y209" ca="1">IFERROR(INDEX($E196:$AH196, MAX(1,COLUMN(Y209) - MATCH("Yes",$E207:$AH207,0))), 0)</f>
        <v>0</v>
      </c>
      <c r="Z209" s="60" cm="1">
        <f t="array" aca="1" ref="Z209" ca="1">IFERROR(INDEX($E196:$AH196, MAX(1,COLUMN(Z209) - MATCH("Yes",$E207:$AH207,0))), 0)</f>
        <v>0</v>
      </c>
      <c r="AA209" s="60" cm="1">
        <f t="array" aca="1" ref="AA209" ca="1">IFERROR(INDEX($E196:$AH196, MAX(1,COLUMN(AA209) - MATCH("Yes",$E207:$AH207,0))), 0)</f>
        <v>0</v>
      </c>
      <c r="AB209" s="60" cm="1">
        <f t="array" aca="1" ref="AB209" ca="1">IFERROR(INDEX($E196:$AH196, MAX(1,COLUMN(AB209) - MATCH("Yes",$E207:$AH207,0))), 0)</f>
        <v>0</v>
      </c>
      <c r="AC209" s="60" cm="1">
        <f t="array" aca="1" ref="AC209" ca="1">IFERROR(INDEX($E196:$AH196, MAX(1,COLUMN(AC209) - MATCH("Yes",$E207:$AH207,0))), 0)</f>
        <v>0</v>
      </c>
      <c r="AD209" s="60" cm="1">
        <f t="array" aca="1" ref="AD209" ca="1">IFERROR(INDEX($E196:$AH196, MAX(1,COLUMN(AD209) - MATCH("Yes",$E207:$AH207,0))), 0)</f>
        <v>0</v>
      </c>
      <c r="AE209" s="60" cm="1">
        <f t="array" aca="1" ref="AE209" ca="1">IFERROR(INDEX($E196:$AH196, MAX(1,COLUMN(AE209) - MATCH("Yes",$E207:$AH207,0))), 0)</f>
        <v>0</v>
      </c>
      <c r="AF209" s="60" cm="1">
        <f t="array" aca="1" ref="AF209" ca="1">IFERROR(INDEX($E196:$AH196, MAX(1,COLUMN(AF209) - MATCH("Yes",$E207:$AH207,0))), 0)</f>
        <v>0</v>
      </c>
      <c r="AG209" s="60" cm="1">
        <f t="array" aca="1" ref="AG209" ca="1">IFERROR(INDEX($E196:$AH196, MAX(1,COLUMN(AG209) - MATCH("Yes",$E207:$AH207,0))), 0)</f>
        <v>0</v>
      </c>
      <c r="AH209" s="60" cm="1">
        <f t="array" aca="1" ref="AH209" ca="1">IFERROR(INDEX($E196:$AH196, MAX(1,COLUMN(AH209) - MATCH("Yes",$E207:$AH207,0))), 0)</f>
        <v>0</v>
      </c>
    </row>
    <row r="210" spans="1:34" ht="14.4" customHeight="1" x14ac:dyDescent="0.3">
      <c r="A210" s="241"/>
      <c r="B210" s="229">
        <f t="shared" ref="B210:B211" ca="1" si="95">E210+NPV(HLOOKUP($C$3,$C$7:$E$9,2,FALSE),F210:AH210)</f>
        <v>0</v>
      </c>
      <c r="C210" s="229">
        <f t="shared" ref="C210:C211" ca="1" si="96">SUM(E210:AH210)</f>
        <v>0</v>
      </c>
      <c r="D210" t="s">
        <v>97</v>
      </c>
      <c r="E210" s="60">
        <f t="shared" ref="E210:AH210" ca="1" si="97">IF(SUM(E206:AH206)=0, E197, PRODUCT(E197*E206))</f>
        <v>0</v>
      </c>
      <c r="F210" s="60">
        <f t="shared" ca="1" si="97"/>
        <v>0</v>
      </c>
      <c r="G210" s="54">
        <f t="shared" ca="1" si="97"/>
        <v>0</v>
      </c>
      <c r="H210" s="230">
        <f t="shared" ca="1" si="97"/>
        <v>0</v>
      </c>
      <c r="I210" s="230">
        <f t="shared" ca="1" si="97"/>
        <v>0</v>
      </c>
      <c r="J210" s="230">
        <f t="shared" ca="1" si="97"/>
        <v>0</v>
      </c>
      <c r="K210" s="56">
        <f t="shared" ca="1" si="97"/>
        <v>0</v>
      </c>
      <c r="L210" s="60">
        <f t="shared" ca="1" si="97"/>
        <v>0</v>
      </c>
      <c r="M210" s="60">
        <f t="shared" ca="1" si="97"/>
        <v>0</v>
      </c>
      <c r="N210" s="60">
        <f t="shared" ca="1" si="97"/>
        <v>0</v>
      </c>
      <c r="O210" s="60">
        <f t="shared" ca="1" si="97"/>
        <v>0</v>
      </c>
      <c r="P210" s="60">
        <f t="shared" ca="1" si="97"/>
        <v>0</v>
      </c>
      <c r="Q210" s="60">
        <f t="shared" ca="1" si="97"/>
        <v>0</v>
      </c>
      <c r="R210" s="60">
        <f t="shared" ca="1" si="97"/>
        <v>0</v>
      </c>
      <c r="S210" s="60">
        <f t="shared" ca="1" si="97"/>
        <v>0</v>
      </c>
      <c r="T210" s="60">
        <f t="shared" ca="1" si="97"/>
        <v>0</v>
      </c>
      <c r="U210" s="60">
        <f t="shared" ca="1" si="97"/>
        <v>0</v>
      </c>
      <c r="V210" s="60">
        <f t="shared" ca="1" si="97"/>
        <v>0</v>
      </c>
      <c r="W210" s="60">
        <f t="shared" ca="1" si="97"/>
        <v>0</v>
      </c>
      <c r="X210" s="60">
        <f t="shared" ca="1" si="97"/>
        <v>0</v>
      </c>
      <c r="Y210" s="60">
        <f t="shared" ca="1" si="97"/>
        <v>0</v>
      </c>
      <c r="Z210" s="60">
        <f t="shared" ca="1" si="97"/>
        <v>0</v>
      </c>
      <c r="AA210" s="60">
        <f t="shared" ca="1" si="97"/>
        <v>0</v>
      </c>
      <c r="AB210" s="60">
        <f t="shared" ca="1" si="97"/>
        <v>0</v>
      </c>
      <c r="AC210" s="60">
        <f t="shared" ca="1" si="97"/>
        <v>0</v>
      </c>
      <c r="AD210" s="60">
        <f t="shared" ca="1" si="97"/>
        <v>0</v>
      </c>
      <c r="AE210" s="60">
        <f t="shared" ca="1" si="97"/>
        <v>0</v>
      </c>
      <c r="AF210" s="60">
        <f t="shared" ca="1" si="97"/>
        <v>0</v>
      </c>
      <c r="AG210" s="60">
        <f t="shared" ca="1" si="97"/>
        <v>0</v>
      </c>
      <c r="AH210" s="60">
        <f t="shared" ca="1" si="97"/>
        <v>0</v>
      </c>
    </row>
    <row r="211" spans="1:34" ht="14.4" customHeight="1" x14ac:dyDescent="0.3">
      <c r="A211" s="241"/>
      <c r="B211" s="229">
        <f t="shared" ca="1" si="95"/>
        <v>0</v>
      </c>
      <c r="C211" s="229">
        <f t="shared" ca="1" si="96"/>
        <v>0</v>
      </c>
      <c r="D211" t="s">
        <v>401</v>
      </c>
      <c r="E211" s="60">
        <f t="shared" ref="E211:AH211" ca="1" si="98">IF(SUM(E206:AH206)=0, E197, PRODUCT(E198*E206))</f>
        <v>0</v>
      </c>
      <c r="F211" s="60">
        <f t="shared" ca="1" si="98"/>
        <v>0</v>
      </c>
      <c r="G211" s="54">
        <f t="shared" ca="1" si="98"/>
        <v>0</v>
      </c>
      <c r="H211" s="230">
        <f t="shared" ca="1" si="98"/>
        <v>0</v>
      </c>
      <c r="I211" s="230">
        <f t="shared" ca="1" si="98"/>
        <v>0</v>
      </c>
      <c r="J211" s="230">
        <f t="shared" ca="1" si="98"/>
        <v>0</v>
      </c>
      <c r="K211" s="56">
        <f t="shared" ca="1" si="98"/>
        <v>0</v>
      </c>
      <c r="L211" s="60">
        <f t="shared" ca="1" si="98"/>
        <v>0</v>
      </c>
      <c r="M211" s="60">
        <f t="shared" ca="1" si="98"/>
        <v>0</v>
      </c>
      <c r="N211" s="60">
        <f t="shared" ca="1" si="98"/>
        <v>0</v>
      </c>
      <c r="O211" s="60">
        <f t="shared" ca="1" si="98"/>
        <v>0</v>
      </c>
      <c r="P211" s="60">
        <f t="shared" ca="1" si="98"/>
        <v>0</v>
      </c>
      <c r="Q211" s="60">
        <f t="shared" ca="1" si="98"/>
        <v>0</v>
      </c>
      <c r="R211" s="60">
        <f t="shared" ca="1" si="98"/>
        <v>0</v>
      </c>
      <c r="S211" s="60">
        <f t="shared" ca="1" si="98"/>
        <v>0</v>
      </c>
      <c r="T211" s="60">
        <f t="shared" ca="1" si="98"/>
        <v>0</v>
      </c>
      <c r="U211" s="60">
        <f t="shared" ca="1" si="98"/>
        <v>0</v>
      </c>
      <c r="V211" s="60">
        <f t="shared" ca="1" si="98"/>
        <v>0</v>
      </c>
      <c r="W211" s="60">
        <f t="shared" ca="1" si="98"/>
        <v>0</v>
      </c>
      <c r="X211" s="60">
        <f t="shared" ca="1" si="98"/>
        <v>0</v>
      </c>
      <c r="Y211" s="60">
        <f t="shared" ca="1" si="98"/>
        <v>0</v>
      </c>
      <c r="Z211" s="60">
        <f t="shared" ca="1" si="98"/>
        <v>0</v>
      </c>
      <c r="AA211" s="60">
        <f t="shared" ca="1" si="98"/>
        <v>0</v>
      </c>
      <c r="AB211" s="60">
        <f t="shared" ca="1" si="98"/>
        <v>0</v>
      </c>
      <c r="AC211" s="60">
        <f t="shared" ca="1" si="98"/>
        <v>0</v>
      </c>
      <c r="AD211" s="60">
        <f t="shared" ca="1" si="98"/>
        <v>0</v>
      </c>
      <c r="AE211" s="60">
        <f t="shared" ca="1" si="98"/>
        <v>0</v>
      </c>
      <c r="AF211" s="60">
        <f t="shared" ca="1" si="98"/>
        <v>0</v>
      </c>
      <c r="AG211" s="60">
        <f t="shared" ca="1" si="98"/>
        <v>0</v>
      </c>
      <c r="AH211" s="60">
        <f t="shared" ca="1" si="98"/>
        <v>0</v>
      </c>
    </row>
    <row r="212" spans="1:34" ht="14.4" customHeight="1" x14ac:dyDescent="0.3">
      <c r="A212" s="241"/>
      <c r="B212" s="229">
        <f ca="1">E212+NPV(HLOOKUP($C$3,$C$7:$E$9,2,FALSE),F212:AH212)</f>
        <v>0</v>
      </c>
      <c r="C212" s="229">
        <f ca="1">SUM(E212:AH212)</f>
        <v>0</v>
      </c>
      <c r="D212" t="s">
        <v>402</v>
      </c>
      <c r="E212" s="45">
        <f t="shared" ref="E212:AH212" ca="1" si="99">E211-SUM(E209:E210)</f>
        <v>0</v>
      </c>
      <c r="F212" s="45">
        <f t="shared" ca="1" si="99"/>
        <v>0</v>
      </c>
      <c r="G212" s="54">
        <f t="shared" ca="1" si="99"/>
        <v>0</v>
      </c>
      <c r="H212" s="55">
        <f t="shared" ca="1" si="99"/>
        <v>0</v>
      </c>
      <c r="I212" s="55">
        <f t="shared" ca="1" si="99"/>
        <v>0</v>
      </c>
      <c r="J212" s="55">
        <f t="shared" ca="1" si="99"/>
        <v>0</v>
      </c>
      <c r="K212" s="56">
        <f t="shared" ca="1" si="99"/>
        <v>0</v>
      </c>
      <c r="L212" s="45">
        <f t="shared" ca="1" si="99"/>
        <v>0</v>
      </c>
      <c r="M212" s="60">
        <f t="shared" ca="1" si="99"/>
        <v>0</v>
      </c>
      <c r="N212" s="60">
        <f t="shared" ca="1" si="99"/>
        <v>0</v>
      </c>
      <c r="O212" s="60">
        <f t="shared" ca="1" si="99"/>
        <v>0</v>
      </c>
      <c r="P212" s="60">
        <f t="shared" ca="1" si="99"/>
        <v>0</v>
      </c>
      <c r="Q212" s="60">
        <f t="shared" ca="1" si="99"/>
        <v>0</v>
      </c>
      <c r="R212" s="60">
        <f t="shared" ca="1" si="99"/>
        <v>0</v>
      </c>
      <c r="S212" s="60">
        <f t="shared" ca="1" si="99"/>
        <v>0</v>
      </c>
      <c r="T212" s="60">
        <f t="shared" ca="1" si="99"/>
        <v>0</v>
      </c>
      <c r="U212" s="60">
        <f t="shared" ca="1" si="99"/>
        <v>0</v>
      </c>
      <c r="V212" s="60">
        <f t="shared" ca="1" si="99"/>
        <v>0</v>
      </c>
      <c r="W212" s="60">
        <f t="shared" ca="1" si="99"/>
        <v>0</v>
      </c>
      <c r="X212" s="60">
        <f t="shared" ca="1" si="99"/>
        <v>0</v>
      </c>
      <c r="Y212" s="60">
        <f t="shared" ca="1" si="99"/>
        <v>0</v>
      </c>
      <c r="Z212" s="60">
        <f t="shared" ca="1" si="99"/>
        <v>0</v>
      </c>
      <c r="AA212" s="60">
        <f t="shared" ca="1" si="99"/>
        <v>0</v>
      </c>
      <c r="AB212" s="60">
        <f t="shared" ca="1" si="99"/>
        <v>0</v>
      </c>
      <c r="AC212" s="60">
        <f t="shared" ca="1" si="99"/>
        <v>0</v>
      </c>
      <c r="AD212" s="60">
        <f t="shared" ca="1" si="99"/>
        <v>0</v>
      </c>
      <c r="AE212" s="60">
        <f t="shared" ca="1" si="99"/>
        <v>0</v>
      </c>
      <c r="AF212" s="60">
        <f t="shared" ca="1" si="99"/>
        <v>0</v>
      </c>
      <c r="AG212" s="60">
        <f t="shared" ca="1" si="99"/>
        <v>0</v>
      </c>
      <c r="AH212" s="60">
        <f t="shared" ca="1" si="99"/>
        <v>0</v>
      </c>
    </row>
    <row r="213" spans="1:34" ht="14.4" customHeight="1" thickBot="1" x14ac:dyDescent="0.35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CB8231-B895-4555-8794-6C4D96E5D87F}">
  <sheetPr codeName="Sheet32">
    <tabColor theme="4"/>
  </sheetPr>
  <dimension ref="A1:AH213"/>
  <sheetViews>
    <sheetView topLeftCell="A112" workbookViewId="0">
      <selection activeCell="E144" sqref="E14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394</v>
      </c>
    </row>
    <row r="3" spans="1:8" ht="14.4" customHeight="1" x14ac:dyDescent="0.3">
      <c r="A3" s="412" t="s">
        <v>395</v>
      </c>
      <c r="B3" s="25" t="s">
        <v>396</v>
      </c>
      <c r="C3" s="25" t="s">
        <v>228</v>
      </c>
    </row>
    <row r="4" spans="1:8" ht="14.4" customHeight="1" x14ac:dyDescent="0.3">
      <c r="A4" s="413"/>
      <c r="B4" s="25" t="s">
        <v>397</v>
      </c>
      <c r="C4" s="25" t="s">
        <v>228</v>
      </c>
    </row>
    <row r="5" spans="1:8" ht="14.4" customHeight="1" x14ac:dyDescent="0.3">
      <c r="A5" s="413"/>
      <c r="B5" s="25" t="s">
        <v>79</v>
      </c>
      <c r="C5" s="25" t="s">
        <v>228</v>
      </c>
    </row>
    <row r="7" spans="1:8" ht="14.4" customHeight="1" x14ac:dyDescent="0.3">
      <c r="C7" s="26" t="s">
        <v>228</v>
      </c>
      <c r="D7" s="26" t="s">
        <v>398</v>
      </c>
      <c r="E7" s="26" t="s">
        <v>399</v>
      </c>
      <c r="H7" s="7"/>
    </row>
    <row r="8" spans="1:8" ht="14.4" customHeight="1" x14ac:dyDescent="0.3">
      <c r="B8" s="27" t="s">
        <v>396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397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81" t="s">
        <v>400</v>
      </c>
      <c r="B11" s="27" t="s">
        <v>202</v>
      </c>
      <c r="C11" s="30">
        <f>Asset_Life_Option_1</f>
        <v>45</v>
      </c>
      <c r="D11" s="28"/>
      <c r="E11" s="29"/>
    </row>
    <row r="12" spans="1:8" ht="14.4" customHeight="1" x14ac:dyDescent="0.3">
      <c r="A12" s="379"/>
      <c r="B12" s="27" t="s">
        <v>205</v>
      </c>
      <c r="C12" s="30">
        <f>Asset_Life_Option_2</f>
        <v>45</v>
      </c>
      <c r="D12" s="28"/>
      <c r="E12" s="29"/>
    </row>
    <row r="13" spans="1:8" ht="14.4" customHeight="1" x14ac:dyDescent="0.3">
      <c r="A13" s="379"/>
      <c r="B13" s="27" t="s">
        <v>209</v>
      </c>
      <c r="C13" s="30">
        <f>Asset_Life_Option_3</f>
        <v>0</v>
      </c>
      <c r="D13" s="28"/>
      <c r="E13" s="29"/>
    </row>
    <row r="14" spans="1:8" ht="14.4" customHeight="1" x14ac:dyDescent="0.3">
      <c r="A14" s="379"/>
      <c r="B14" s="27" t="s">
        <v>210</v>
      </c>
      <c r="C14" s="30">
        <f>Asset_Life_Option_4</f>
        <v>0</v>
      </c>
      <c r="D14" s="28"/>
      <c r="E14" s="29"/>
    </row>
    <row r="15" spans="1:8" ht="14.4" customHeight="1" x14ac:dyDescent="0.3">
      <c r="A15" s="379"/>
      <c r="B15" s="27" t="s">
        <v>211</v>
      </c>
      <c r="C15" s="30">
        <f>Asset_Life_Option_5</f>
        <v>0</v>
      </c>
      <c r="D15" s="28"/>
      <c r="E15" s="29"/>
    </row>
    <row r="16" spans="1:8" ht="14.4" customHeight="1" x14ac:dyDescent="0.3">
      <c r="A16" s="379"/>
      <c r="B16" s="27" t="s">
        <v>213</v>
      </c>
      <c r="C16" s="30">
        <f>Asset_Life_Option_6</f>
        <v>0</v>
      </c>
      <c r="D16" s="28"/>
      <c r="E16" s="29"/>
    </row>
    <row r="17" spans="1:34" ht="14.4" customHeight="1" x14ac:dyDescent="0.3">
      <c r="A17" s="379"/>
      <c r="B17" s="27" t="s">
        <v>214</v>
      </c>
      <c r="C17" s="30">
        <f>Asset_Life_Option_7</f>
        <v>0</v>
      </c>
      <c r="D17" s="28"/>
      <c r="E17" s="29"/>
    </row>
    <row r="18" spans="1:34" ht="14.4" customHeight="1" x14ac:dyDescent="0.3">
      <c r="A18" s="379"/>
      <c r="B18" s="27" t="s">
        <v>215</v>
      </c>
      <c r="C18" s="30">
        <f>Asset_Life_Option_7</f>
        <v>0</v>
      </c>
      <c r="D18" s="28"/>
      <c r="E18" s="29"/>
    </row>
    <row r="19" spans="1:34" ht="14.4" customHeight="1" x14ac:dyDescent="0.3">
      <c r="A19" s="379"/>
      <c r="B19" s="27" t="s">
        <v>216</v>
      </c>
      <c r="C19" s="30">
        <f>Asset_Life_Option_9</f>
        <v>0</v>
      </c>
      <c r="D19" s="28"/>
      <c r="E19" s="29"/>
    </row>
    <row r="20" spans="1:34" ht="15" thickBot="1" x14ac:dyDescent="0.35">
      <c r="A20" s="379"/>
      <c r="B20" s="27" t="s">
        <v>217</v>
      </c>
      <c r="C20" s="30">
        <f>Asset_Life_Option_10</f>
        <v>0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131</v>
      </c>
      <c r="G23" s="14"/>
      <c r="K23" s="15"/>
    </row>
    <row r="24" spans="1:34" s="37" customFormat="1" ht="14.4" customHeight="1" x14ac:dyDescent="0.3">
      <c r="B24" s="37" t="s">
        <v>202</v>
      </c>
      <c r="G24" s="38"/>
      <c r="K24" s="39"/>
    </row>
    <row r="25" spans="1:34" s="40" customFormat="1" ht="14.4" customHeight="1" x14ac:dyDescent="0.3">
      <c r="B25" s="41" t="s">
        <v>220</v>
      </c>
      <c r="C25" s="41" t="s">
        <v>203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401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402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204</v>
      </c>
      <c r="E32" s="53" cm="1">
        <f t="array" ref="E32:AH32">TRANSPOSE(Option_1_SR_Low)*HLOOKUP($C$5,$C$7:$E$10,4,FALSE)</f>
        <v>0</v>
      </c>
      <c r="F32" s="53">
        <v>0</v>
      </c>
      <c r="G32" s="54">
        <v>0</v>
      </c>
      <c r="H32" s="55">
        <v>0</v>
      </c>
      <c r="I32" s="55">
        <v>0</v>
      </c>
      <c r="J32" s="55">
        <v>0</v>
      </c>
      <c r="K32" s="56">
        <v>0</v>
      </c>
      <c r="L32" s="53">
        <v>0</v>
      </c>
      <c r="M32" s="53">
        <v>0</v>
      </c>
      <c r="N32" s="53">
        <v>0</v>
      </c>
      <c r="O32" s="53">
        <v>0</v>
      </c>
      <c r="P32" s="53">
        <v>0</v>
      </c>
      <c r="Q32" s="53">
        <v>0</v>
      </c>
      <c r="R32" s="53">
        <v>0</v>
      </c>
      <c r="S32" s="53">
        <v>0</v>
      </c>
      <c r="T32" s="53">
        <v>0</v>
      </c>
      <c r="U32" s="53">
        <v>0</v>
      </c>
      <c r="V32" s="53">
        <v>0</v>
      </c>
      <c r="W32" s="53">
        <v>0</v>
      </c>
      <c r="X32" s="53">
        <v>0</v>
      </c>
      <c r="Y32" s="53">
        <v>0</v>
      </c>
      <c r="Z32" s="53">
        <v>0</v>
      </c>
      <c r="AA32" s="53">
        <v>0</v>
      </c>
      <c r="AB32" s="53">
        <v>0</v>
      </c>
      <c r="AC32" s="53">
        <v>0</v>
      </c>
      <c r="AD32" s="53">
        <v>0</v>
      </c>
      <c r="AE32" s="53">
        <v>0</v>
      </c>
      <c r="AF32" s="53">
        <v>0</v>
      </c>
      <c r="AG32" s="53">
        <v>0</v>
      </c>
      <c r="AH32" s="53">
        <v>0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205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42" t="s">
        <v>403</v>
      </c>
      <c r="B35" s="41" t="s">
        <v>220</v>
      </c>
      <c r="C35" s="41" t="s">
        <v>203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4.6539273944196973</v>
      </c>
      <c r="C36" s="45">
        <f>SUM(E36:AH36)</f>
        <v>5.7616437235898541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1.1523287447179709</v>
      </c>
      <c r="H36" s="55">
        <f>HLOOKUP($C$4,$C$7:$E$9,3,FALSE)*'2.3.1 Cost_Sum'!I33</f>
        <v>1.1523287447179709</v>
      </c>
      <c r="I36" s="55">
        <f>HLOOKUP($C$4,$C$7:$E$9,3,FALSE)*'2.3.1 Cost_Sum'!J33</f>
        <v>1.1523287447179709</v>
      </c>
      <c r="J36" s="55">
        <f>HLOOKUP($C$4,$C$7:$E$9,3,FALSE)*'2.3.1 Cost_Sum'!K33</f>
        <v>1.1523287447179709</v>
      </c>
      <c r="K36" s="56">
        <f>HLOOKUP($C$4,$C$7:$E$9,3,FALSE)*'2.3.1 Cost_Sum'!L33</f>
        <v>1.1523287447179709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4.898332424853398E-2</v>
      </c>
      <c r="C37" s="45">
        <f t="shared" ref="C37:C38" si="4">SUM(E37:AH37)</f>
        <v>5.7616437235898543E-2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5.7616437235898543E-2</v>
      </c>
      <c r="I37" s="55">
        <f>HLOOKUP($C$4,$C$7:$E$9,3,FALSE)*'2.3.1 Cost_Sum'!J34</f>
        <v>0</v>
      </c>
      <c r="J37" s="55">
        <f>HLOOKUP($C$4,$C$7:$E$9,3,FALSE)*'2.3.1 Cost_Sum'!K34</f>
        <v>0</v>
      </c>
      <c r="K37" s="56">
        <f>HLOOKUP($C$4,$C$7:$E$9,3,FALSE)*'2.3.1 Cost_Sum'!L34</f>
        <v>0</v>
      </c>
      <c r="L37" s="60">
        <f>HLOOKUP($C$4,$C$7:$E$9,3,FALSE)*'2.3.1 Cost_Sum'!M34</f>
        <v>0</v>
      </c>
      <c r="M37" s="60">
        <f>HLOOKUP($C$4,$C$7:$E$9,3,FALSE)*'2.3.1 Cost_Sum'!N34</f>
        <v>0</v>
      </c>
      <c r="N37" s="60">
        <f>HLOOKUP($C$4,$C$7:$E$9,3,FALSE)*'2.3.1 Cost_Sum'!O34</f>
        <v>0</v>
      </c>
      <c r="O37" s="60">
        <f>HLOOKUP($C$4,$C$7:$E$9,3,FALSE)*'2.3.1 Cost_Sum'!P34</f>
        <v>0</v>
      </c>
      <c r="P37" s="60">
        <f>HLOOKUP($C$4,$C$7:$E$9,3,FALSE)*'2.3.1 Cost_Sum'!Q34</f>
        <v>0</v>
      </c>
      <c r="Q37" s="60">
        <f>HLOOKUP($C$4,$C$7:$E$9,3,FALSE)*'2.3.1 Cost_Sum'!R34</f>
        <v>0</v>
      </c>
      <c r="R37" s="60">
        <f>HLOOKUP($C$4,$C$7:$E$9,3,FALSE)*'2.3.1 Cost_Sum'!S34</f>
        <v>0</v>
      </c>
      <c r="S37" s="60">
        <f>HLOOKUP($C$4,$C$7:$E$9,3,FALSE)*'2.3.1 Cost_Sum'!T34</f>
        <v>0</v>
      </c>
      <c r="T37" s="60">
        <f>HLOOKUP($C$4,$C$7:$E$9,3,FALSE)*'2.3.1 Cost_Sum'!U34</f>
        <v>0</v>
      </c>
      <c r="U37" s="60">
        <f>HLOOKUP($C$4,$C$7:$E$9,3,FALSE)*'2.3.1 Cost_Sum'!V34</f>
        <v>0</v>
      </c>
      <c r="V37" s="60">
        <f>HLOOKUP($C$4,$C$7:$E$9,3,FALSE)*'2.3.1 Cost_Sum'!W34</f>
        <v>0</v>
      </c>
      <c r="W37" s="60">
        <f>HLOOKUP($C$4,$C$7:$E$9,3,FALSE)*'2.3.1 Cost_Sum'!X34</f>
        <v>0</v>
      </c>
      <c r="X37" s="60">
        <f>HLOOKUP($C$4,$C$7:$E$9,3,FALSE)*'2.3.1 Cost_Sum'!Y34</f>
        <v>0</v>
      </c>
      <c r="Y37" s="60">
        <f>HLOOKUP($C$4,$C$7:$E$9,3,FALSE)*'2.3.1 Cost_Sum'!Z34</f>
        <v>0</v>
      </c>
      <c r="Z37" s="60">
        <f>HLOOKUP($C$4,$C$7:$E$9,3,FALSE)*'2.3.1 Cost_Sum'!AA34</f>
        <v>0</v>
      </c>
      <c r="AA37" s="60">
        <f>HLOOKUP($C$4,$C$7:$E$9,3,FALSE)*'2.3.1 Cost_Sum'!AB34</f>
        <v>0</v>
      </c>
      <c r="AB37" s="60">
        <f>HLOOKUP($C$4,$C$7:$E$9,3,FALSE)*'2.3.1 Cost_Sum'!AC34</f>
        <v>0</v>
      </c>
      <c r="AC37" s="60">
        <f>HLOOKUP($C$4,$C$7:$E$9,3,FALSE)*'2.3.1 Cost_Sum'!AD34</f>
        <v>0</v>
      </c>
      <c r="AD37" s="60">
        <f>HLOOKUP($C$4,$C$7:$E$9,3,FALSE)*'2.3.1 Cost_Sum'!AE34</f>
        <v>0</v>
      </c>
      <c r="AE37" s="60">
        <f>HLOOKUP($C$4,$C$7:$E$9,3,FALSE)*'2.3.1 Cost_Sum'!AF34</f>
        <v>0</v>
      </c>
      <c r="AF37" s="60">
        <f>HLOOKUP($C$4,$C$7:$E$9,3,FALSE)*'2.3.1 Cost_Sum'!AG34</f>
        <v>0</v>
      </c>
      <c r="AG37" s="60">
        <f>HLOOKUP($C$4,$C$7:$E$9,3,FALSE)*'2.3.1 Cost_Sum'!AH34</f>
        <v>0</v>
      </c>
      <c r="AH37" s="60">
        <f>HLOOKUP($C$4,$C$7:$E$9,3,FALSE)*'2.3.1 Cost_Sum'!AI34</f>
        <v>0</v>
      </c>
    </row>
    <row r="38" spans="1:34" ht="14.4" customHeight="1" x14ac:dyDescent="0.3">
      <c r="B38" s="45">
        <f t="shared" si="3"/>
        <v>0</v>
      </c>
      <c r="C38" s="45">
        <f t="shared" si="4"/>
        <v>0</v>
      </c>
      <c r="D38" t="s">
        <v>401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0</v>
      </c>
      <c r="I38" s="55">
        <f t="shared" si="6"/>
        <v>0</v>
      </c>
      <c r="J38" s="55">
        <f t="shared" si="6"/>
        <v>0</v>
      </c>
      <c r="K38" s="56">
        <f t="shared" si="6"/>
        <v>0</v>
      </c>
      <c r="L38" s="60">
        <f t="shared" si="6"/>
        <v>0</v>
      </c>
      <c r="M38" s="60">
        <f t="shared" si="6"/>
        <v>0</v>
      </c>
      <c r="N38" s="60">
        <f t="shared" si="6"/>
        <v>0</v>
      </c>
      <c r="O38" s="60">
        <f t="shared" si="6"/>
        <v>0</v>
      </c>
      <c r="P38" s="60">
        <f t="shared" si="6"/>
        <v>0</v>
      </c>
      <c r="Q38" s="60">
        <f t="shared" si="6"/>
        <v>0</v>
      </c>
      <c r="R38" s="60">
        <f t="shared" si="6"/>
        <v>0</v>
      </c>
      <c r="S38" s="60">
        <f t="shared" si="6"/>
        <v>0</v>
      </c>
      <c r="T38" s="60">
        <f t="shared" si="6"/>
        <v>0</v>
      </c>
      <c r="U38" s="60">
        <f t="shared" si="6"/>
        <v>0</v>
      </c>
      <c r="V38" s="60">
        <f t="shared" si="6"/>
        <v>0</v>
      </c>
      <c r="W38" s="60">
        <f t="shared" si="6"/>
        <v>0</v>
      </c>
      <c r="X38" s="60">
        <f t="shared" si="6"/>
        <v>0</v>
      </c>
      <c r="Y38" s="60">
        <f t="shared" si="6"/>
        <v>0</v>
      </c>
      <c r="Z38" s="60">
        <f t="shared" si="6"/>
        <v>0</v>
      </c>
      <c r="AA38" s="60">
        <f t="shared" si="6"/>
        <v>0</v>
      </c>
      <c r="AB38" s="60">
        <f t="shared" si="6"/>
        <v>0</v>
      </c>
      <c r="AC38" s="60">
        <f t="shared" si="6"/>
        <v>0</v>
      </c>
      <c r="AD38" s="60">
        <f t="shared" si="6"/>
        <v>0</v>
      </c>
      <c r="AE38" s="60">
        <f t="shared" si="6"/>
        <v>0</v>
      </c>
      <c r="AF38" s="60">
        <f t="shared" si="6"/>
        <v>0</v>
      </c>
      <c r="AG38" s="60">
        <f t="shared" si="6"/>
        <v>0</v>
      </c>
      <c r="AH38" s="60">
        <f t="shared" si="6"/>
        <v>0</v>
      </c>
    </row>
    <row r="39" spans="1:34" ht="14.4" customHeight="1" x14ac:dyDescent="0.3">
      <c r="B39" s="45">
        <f>E39+NPV(HLOOKUP($C$3,$C$7:$E$9,2,FALSE),F39:AH39)</f>
        <v>-4.7029107186682308</v>
      </c>
      <c r="C39" s="45">
        <f>SUM(E39:AH39)</f>
        <v>-5.8192601608257526</v>
      </c>
      <c r="D39" t="s">
        <v>402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-1.1523287447179709</v>
      </c>
      <c r="H39" s="55">
        <f t="shared" si="7"/>
        <v>-1.2099451819538694</v>
      </c>
      <c r="I39" s="55">
        <f t="shared" si="7"/>
        <v>-1.1523287447179709</v>
      </c>
      <c r="J39" s="55">
        <f>J38-SUM(J36:J37)</f>
        <v>-1.1523287447179709</v>
      </c>
      <c r="K39" s="56">
        <f t="shared" si="7"/>
        <v>-1.1523287447179709</v>
      </c>
      <c r="L39" s="45">
        <f t="shared" si="7"/>
        <v>0</v>
      </c>
      <c r="M39" s="60">
        <f t="shared" si="7"/>
        <v>0</v>
      </c>
      <c r="N39" s="60">
        <f t="shared" si="7"/>
        <v>0</v>
      </c>
      <c r="O39" s="60">
        <f t="shared" si="7"/>
        <v>0</v>
      </c>
      <c r="P39" s="60">
        <f t="shared" si="7"/>
        <v>0</v>
      </c>
      <c r="Q39" s="60">
        <f t="shared" si="7"/>
        <v>0</v>
      </c>
      <c r="R39" s="60">
        <f t="shared" si="7"/>
        <v>0</v>
      </c>
      <c r="S39" s="60">
        <f t="shared" si="7"/>
        <v>0</v>
      </c>
      <c r="T39" s="60">
        <f t="shared" si="7"/>
        <v>0</v>
      </c>
      <c r="U39" s="60">
        <f t="shared" si="7"/>
        <v>0</v>
      </c>
      <c r="V39" s="60">
        <f t="shared" si="7"/>
        <v>0</v>
      </c>
      <c r="W39" s="60">
        <f t="shared" si="7"/>
        <v>0</v>
      </c>
      <c r="X39" s="60">
        <f t="shared" si="7"/>
        <v>0</v>
      </c>
      <c r="Y39" s="60">
        <f t="shared" si="7"/>
        <v>0</v>
      </c>
      <c r="Z39" s="60">
        <f t="shared" si="7"/>
        <v>0</v>
      </c>
      <c r="AA39" s="60">
        <f t="shared" si="7"/>
        <v>0</v>
      </c>
      <c r="AB39" s="60">
        <f t="shared" si="7"/>
        <v>0</v>
      </c>
      <c r="AC39" s="60">
        <f t="shared" si="7"/>
        <v>0</v>
      </c>
      <c r="AD39" s="60">
        <f t="shared" si="7"/>
        <v>0</v>
      </c>
      <c r="AE39" s="60">
        <f t="shared" si="7"/>
        <v>0</v>
      </c>
      <c r="AF39" s="60">
        <f t="shared" si="7"/>
        <v>0</v>
      </c>
      <c r="AG39" s="60">
        <f t="shared" si="7"/>
        <v>0</v>
      </c>
      <c r="AH39" s="60">
        <f t="shared" si="7"/>
        <v>0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204</v>
      </c>
      <c r="E42" s="53" cm="1">
        <f t="array" ref="E42:AH42">TRANSPOSE(Option_2_SR_Low)*HLOOKUP($C$5,$C$7:$E$10,4,FALSE)</f>
        <v>0</v>
      </c>
      <c r="F42" s="53">
        <v>0</v>
      </c>
      <c r="G42" s="54">
        <v>0</v>
      </c>
      <c r="H42" s="55">
        <v>0</v>
      </c>
      <c r="I42" s="55">
        <v>0</v>
      </c>
      <c r="J42" s="55">
        <v>0</v>
      </c>
      <c r="K42" s="56">
        <v>0</v>
      </c>
      <c r="L42" s="53">
        <v>0</v>
      </c>
      <c r="M42" s="53">
        <v>0</v>
      </c>
      <c r="N42" s="53">
        <v>0</v>
      </c>
      <c r="O42" s="53">
        <v>0</v>
      </c>
      <c r="P42" s="53">
        <v>0</v>
      </c>
      <c r="Q42" s="53">
        <v>0</v>
      </c>
      <c r="R42" s="53">
        <v>0</v>
      </c>
      <c r="S42" s="53">
        <v>0</v>
      </c>
      <c r="T42" s="53">
        <v>0</v>
      </c>
      <c r="U42" s="53">
        <v>0</v>
      </c>
      <c r="V42" s="53">
        <v>0</v>
      </c>
      <c r="W42" s="53">
        <v>0</v>
      </c>
      <c r="X42" s="53">
        <v>0</v>
      </c>
      <c r="Y42" s="53">
        <v>0</v>
      </c>
      <c r="Z42" s="53">
        <v>0</v>
      </c>
      <c r="AA42" s="53">
        <v>0</v>
      </c>
      <c r="AB42" s="53">
        <v>0</v>
      </c>
      <c r="AC42" s="53">
        <v>0</v>
      </c>
      <c r="AD42" s="53">
        <v>0</v>
      </c>
      <c r="AE42" s="53">
        <v>0</v>
      </c>
      <c r="AF42" s="53">
        <v>0</v>
      </c>
      <c r="AG42" s="53">
        <v>0</v>
      </c>
      <c r="AH42" s="53">
        <v>0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404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0.28360337604042291</v>
      </c>
      <c r="H44" s="55">
        <f>IF(SUM($E36:H36)&lt;=0,0,-PMT($C$8,VLOOKUP($B34,$B$11:$C$16,2,FALSE),$B36))</f>
        <v>0.28360337604042291</v>
      </c>
      <c r="I44" s="55">
        <f>IF(SUM($E36:I36)&lt;=0,0,-PMT($C$8,VLOOKUP($B34,$B$11:$C$16,2,FALSE),$B36))</f>
        <v>0.28360337604042291</v>
      </c>
      <c r="J44" s="55">
        <f>IF(SUM($E36:J36)&lt;=0,0,-PMT($C$8,VLOOKUP($B34,$B$11:$C$16,2,FALSE),$B36))</f>
        <v>0.28360337604042291</v>
      </c>
      <c r="K44" s="56">
        <f>IF(SUM($E36:K36)&lt;=0,0,-PMT($C$8,VLOOKUP($B34,$B$11:$C$16,2,FALSE),$B36))</f>
        <v>0.28360337604042291</v>
      </c>
      <c r="L44" s="53">
        <f>IF(SUM($E36:L36)&lt;=0,0,-PMT($C$8,VLOOKUP($B34,$B$11:$C$16,2,FALSE),$B36))</f>
        <v>0.28360337604042291</v>
      </c>
      <c r="M44" s="53">
        <f>IF(SUM($E36:M36)&lt;=0,0,-PMT($C$8,VLOOKUP($B34,$B$11:$C$16,2,FALSE),$B36))</f>
        <v>0.28360337604042291</v>
      </c>
      <c r="N44" s="53">
        <f>IF(SUM($E36:N36)&lt;=0,0,-PMT($C$8,VLOOKUP($B34,$B$11:$C$16,2,FALSE),$B36))</f>
        <v>0.28360337604042291</v>
      </c>
      <c r="O44" s="53">
        <f>IF(SUM($E36:O36)&lt;=0,0,-PMT($C$8,VLOOKUP($B34,$B$11:$C$16,2,FALSE),$B36))</f>
        <v>0.28360337604042291</v>
      </c>
      <c r="P44" s="53">
        <f>IF(SUM($E36:P36)&lt;=0,0,-PMT($C$8,VLOOKUP($B34,$B$11:$C$16,2,FALSE),$B36))</f>
        <v>0.28360337604042291</v>
      </c>
      <c r="Q44" s="53">
        <f>IF(SUM($E36:Q36)&lt;=0,0,-PMT($C$8,VLOOKUP($B34,$B$11:$C$16,2,FALSE),$B36))</f>
        <v>0.28360337604042291</v>
      </c>
      <c r="R44" s="53">
        <f>IF(SUM($E36:R36)&lt;=0,0,-PMT($C$8,VLOOKUP($B34,$B$11:$C$16,2,FALSE),$B36))</f>
        <v>0.28360337604042291</v>
      </c>
      <c r="S44" s="53">
        <f>IF(SUM($E36:S36)&lt;=0,0,-PMT($C$8,VLOOKUP($B34,$B$11:$C$16,2,FALSE),$B36))</f>
        <v>0.28360337604042291</v>
      </c>
      <c r="T44" s="53">
        <f>IF(SUM($E36:T36)&lt;=0,0,-PMT($C$8,VLOOKUP($B34,$B$11:$C$16,2,FALSE),$B36))</f>
        <v>0.28360337604042291</v>
      </c>
      <c r="U44" s="53">
        <f>IF(SUM($E36:U36)&lt;=0,0,-PMT($C$8,VLOOKUP($B34,$B$11:$C$16,2,FALSE),$B36))</f>
        <v>0.28360337604042291</v>
      </c>
      <c r="V44" s="53">
        <f>IF(SUM($E36:V36)&lt;=0,0,-PMT($C$8,VLOOKUP($B34,$B$11:$C$16,2,FALSE),$B36))</f>
        <v>0.28360337604042291</v>
      </c>
      <c r="W44" s="53">
        <f>IF(SUM($E36:W36)&lt;=0,0,-PMT($C$8,VLOOKUP($B34,$B$11:$C$16,2,FALSE),$B36))</f>
        <v>0.28360337604042291</v>
      </c>
      <c r="X44" s="53">
        <f>IF(SUM($E36:X36)&lt;=0,0,-PMT($C$8,VLOOKUP($B34,$B$11:$C$16,2,FALSE),$B36))</f>
        <v>0.28360337604042291</v>
      </c>
      <c r="Y44" s="53">
        <f>IF(SUM($E36:Y36)&lt;=0,0,-PMT($C$8,VLOOKUP($B34,$B$11:$C$16,2,FALSE),$B36))</f>
        <v>0.28360337604042291</v>
      </c>
      <c r="Z44" s="53">
        <f>IF(SUM($E36:Z36)&lt;=0,0,-PMT($C$8,VLOOKUP($B34,$B$11:$C$16,2,FALSE),$B36))</f>
        <v>0.28360337604042291</v>
      </c>
      <c r="AA44" s="53">
        <f>IF(SUM($E36:AA36)&lt;=0,0,-PMT($C$8,VLOOKUP($B34,$B$11:$C$16,2,FALSE),$B36))</f>
        <v>0.28360337604042291</v>
      </c>
      <c r="AB44" s="53">
        <f>IF(SUM($E36:AB36)&lt;=0,0,-PMT($C$8,VLOOKUP($B34,$B$11:$C$16,2,FALSE),$B36))</f>
        <v>0.28360337604042291</v>
      </c>
      <c r="AC44" s="53">
        <f>IF(SUM($E36:AC36)&lt;=0,0,-PMT($C$8,VLOOKUP($B34,$B$11:$C$16,2,FALSE),$B36))</f>
        <v>0.28360337604042291</v>
      </c>
      <c r="AD44" s="53">
        <f>IF(SUM($E36:AD36)&lt;=0,0,-PMT($C$8,VLOOKUP($B34,$B$11:$C$16,2,FALSE),$B36))</f>
        <v>0.28360337604042291</v>
      </c>
      <c r="AE44" s="53">
        <f>IF(SUM($E36:AE36)&lt;=0,0,-PMT($C$8,VLOOKUP($B34,$B$11:$C$16,2,FALSE),$B36))</f>
        <v>0.28360337604042291</v>
      </c>
      <c r="AF44" s="53">
        <f>IF(SUM($E36:AF36)&lt;=0,0,-PMT($C$8,VLOOKUP($B34,$B$11:$C$16,2,FALSE),$B36))</f>
        <v>0.28360337604042291</v>
      </c>
      <c r="AG44" s="53">
        <f>IF(SUM($E36:AG36)&lt;=0,0,-PMT($C$8,VLOOKUP($B34,$B$11:$C$16,2,FALSE),$B36))</f>
        <v>0.28360337604042291</v>
      </c>
      <c r="AH44" s="53">
        <f>IF(SUM($E36:AH36)&lt;=0,0,-PMT($C$8,VLOOKUP($B34,$B$11:$C$16,2,FALSE),$B36))</f>
        <v>0.28360337604042291</v>
      </c>
    </row>
    <row r="45" spans="1:34" ht="14.4" customHeight="1" x14ac:dyDescent="0.3">
      <c r="B45" s="45"/>
      <c r="C45" s="45"/>
      <c r="D45" t="s">
        <v>405</v>
      </c>
      <c r="E45" s="53">
        <f t="shared" ref="E45:AH45" si="8">E44+E37</f>
        <v>0</v>
      </c>
      <c r="F45" s="53">
        <f t="shared" si="8"/>
        <v>0</v>
      </c>
      <c r="G45" s="54">
        <f t="shared" si="8"/>
        <v>0.28360337604042291</v>
      </c>
      <c r="H45" s="55">
        <f t="shared" si="8"/>
        <v>0.34121981327632145</v>
      </c>
      <c r="I45" s="55">
        <f t="shared" si="8"/>
        <v>0.28360337604042291</v>
      </c>
      <c r="J45" s="55">
        <f t="shared" si="8"/>
        <v>0.28360337604042291</v>
      </c>
      <c r="K45" s="56">
        <f t="shared" si="8"/>
        <v>0.28360337604042291</v>
      </c>
      <c r="L45" s="53">
        <f t="shared" si="8"/>
        <v>0.28360337604042291</v>
      </c>
      <c r="M45" s="53">
        <f t="shared" si="8"/>
        <v>0.28360337604042291</v>
      </c>
      <c r="N45" s="53">
        <f t="shared" si="8"/>
        <v>0.28360337604042291</v>
      </c>
      <c r="O45" s="53">
        <f t="shared" si="8"/>
        <v>0.28360337604042291</v>
      </c>
      <c r="P45" s="53">
        <f t="shared" si="8"/>
        <v>0.28360337604042291</v>
      </c>
      <c r="Q45" s="53">
        <f t="shared" si="8"/>
        <v>0.28360337604042291</v>
      </c>
      <c r="R45" s="53">
        <f t="shared" si="8"/>
        <v>0.28360337604042291</v>
      </c>
      <c r="S45" s="53">
        <f t="shared" si="8"/>
        <v>0.28360337604042291</v>
      </c>
      <c r="T45" s="53">
        <f t="shared" si="8"/>
        <v>0.28360337604042291</v>
      </c>
      <c r="U45" s="53">
        <f t="shared" si="8"/>
        <v>0.28360337604042291</v>
      </c>
      <c r="V45" s="53">
        <f t="shared" si="8"/>
        <v>0.28360337604042291</v>
      </c>
      <c r="W45" s="53">
        <f t="shared" si="8"/>
        <v>0.28360337604042291</v>
      </c>
      <c r="X45" s="53">
        <f t="shared" si="8"/>
        <v>0.28360337604042291</v>
      </c>
      <c r="Y45" s="53">
        <f t="shared" si="8"/>
        <v>0.28360337604042291</v>
      </c>
      <c r="Z45" s="53">
        <f t="shared" si="8"/>
        <v>0.28360337604042291</v>
      </c>
      <c r="AA45" s="53">
        <f t="shared" si="8"/>
        <v>0.28360337604042291</v>
      </c>
      <c r="AB45" s="53">
        <f t="shared" si="8"/>
        <v>0.28360337604042291</v>
      </c>
      <c r="AC45" s="53">
        <f t="shared" si="8"/>
        <v>0.28360337604042291</v>
      </c>
      <c r="AD45" s="53">
        <f t="shared" si="8"/>
        <v>0.28360337604042291</v>
      </c>
      <c r="AE45" s="53">
        <f t="shared" si="8"/>
        <v>0.28360337604042291</v>
      </c>
      <c r="AF45" s="53">
        <f t="shared" si="8"/>
        <v>0.28360337604042291</v>
      </c>
      <c r="AG45" s="53">
        <f t="shared" si="8"/>
        <v>0.28360337604042291</v>
      </c>
      <c r="AH45" s="53">
        <f t="shared" si="8"/>
        <v>0.28360337604042291</v>
      </c>
    </row>
    <row r="46" spans="1:34" ht="14.4" customHeight="1" x14ac:dyDescent="0.3">
      <c r="B46" s="45"/>
      <c r="C46" s="45"/>
      <c r="D46" t="s">
        <v>406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0</v>
      </c>
      <c r="K46" s="56">
        <f t="shared" si="9"/>
        <v>0</v>
      </c>
      <c r="L46" s="53">
        <f t="shared" si="9"/>
        <v>0</v>
      </c>
      <c r="M46" s="53">
        <f t="shared" si="9"/>
        <v>0</v>
      </c>
      <c r="N46" s="53">
        <f t="shared" si="9"/>
        <v>0</v>
      </c>
      <c r="O46" s="53">
        <f t="shared" si="9"/>
        <v>0</v>
      </c>
      <c r="P46" s="53">
        <f t="shared" si="9"/>
        <v>0</v>
      </c>
      <c r="Q46" s="53">
        <f t="shared" si="9"/>
        <v>0</v>
      </c>
      <c r="R46" s="53">
        <f t="shared" si="9"/>
        <v>0</v>
      </c>
      <c r="S46" s="53">
        <f t="shared" si="9"/>
        <v>0</v>
      </c>
      <c r="T46" s="53">
        <f t="shared" si="9"/>
        <v>0</v>
      </c>
      <c r="U46" s="53">
        <f t="shared" si="9"/>
        <v>0</v>
      </c>
      <c r="V46" s="53">
        <f t="shared" si="9"/>
        <v>0</v>
      </c>
      <c r="W46" s="53">
        <f t="shared" si="9"/>
        <v>0</v>
      </c>
      <c r="X46" s="53">
        <f t="shared" si="9"/>
        <v>0</v>
      </c>
      <c r="Y46" s="53">
        <f t="shared" si="9"/>
        <v>0</v>
      </c>
      <c r="Z46" s="53">
        <f t="shared" si="9"/>
        <v>0</v>
      </c>
      <c r="AA46" s="53">
        <f t="shared" si="9"/>
        <v>0</v>
      </c>
      <c r="AB46" s="53">
        <f t="shared" si="9"/>
        <v>0</v>
      </c>
      <c r="AC46" s="53">
        <f t="shared" si="9"/>
        <v>0</v>
      </c>
      <c r="AD46" s="53">
        <f t="shared" si="9"/>
        <v>0</v>
      </c>
      <c r="AE46" s="53">
        <f t="shared" si="9"/>
        <v>0</v>
      </c>
      <c r="AF46" s="53">
        <f t="shared" si="9"/>
        <v>0</v>
      </c>
      <c r="AG46" s="53">
        <f t="shared" si="9"/>
        <v>0</v>
      </c>
      <c r="AH46" s="53">
        <f t="shared" si="9"/>
        <v>0</v>
      </c>
    </row>
    <row r="47" spans="1:34" ht="14.4" customHeight="1" x14ac:dyDescent="0.3">
      <c r="B47" s="45"/>
      <c r="C47" s="45"/>
      <c r="D47" t="s">
        <v>227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41" t="s">
        <v>407</v>
      </c>
      <c r="B49" s="45">
        <f>E49+NPV(HLOOKUP($C$3,$C$7:$E$9,2,FALSE),F49:AH49)</f>
        <v>0</v>
      </c>
      <c r="C49" s="45">
        <f>SUM(E49:AH49)</f>
        <v>0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0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41"/>
      <c r="B50" s="45">
        <f>E50+NPV(HLOOKUP($C$3,$C$7:$E$9,2,FALSE),F50:AH50)</f>
        <v>4.898332424853398E-2</v>
      </c>
      <c r="C50" s="45">
        <f t="shared" ref="C50:C51" si="10">SUM(E50:AH50)</f>
        <v>5.7616437235898543E-2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5.7616437235898543E-2</v>
      </c>
      <c r="I50" s="55">
        <f t="shared" si="11"/>
        <v>0</v>
      </c>
      <c r="J50" s="55">
        <f t="shared" si="11"/>
        <v>0</v>
      </c>
      <c r="K50" s="56">
        <f t="shared" si="11"/>
        <v>0</v>
      </c>
      <c r="L50" s="60">
        <f t="shared" si="11"/>
        <v>0</v>
      </c>
      <c r="M50" s="60">
        <f t="shared" si="11"/>
        <v>0</v>
      </c>
      <c r="N50" s="60">
        <f t="shared" si="11"/>
        <v>0</v>
      </c>
      <c r="O50" s="60">
        <f t="shared" si="11"/>
        <v>0</v>
      </c>
      <c r="P50" s="60">
        <f t="shared" si="11"/>
        <v>0</v>
      </c>
      <c r="Q50" s="60">
        <f t="shared" si="11"/>
        <v>0</v>
      </c>
      <c r="R50" s="60">
        <f t="shared" si="11"/>
        <v>0</v>
      </c>
      <c r="S50" s="60">
        <f t="shared" si="11"/>
        <v>0</v>
      </c>
      <c r="T50" s="60">
        <f t="shared" si="11"/>
        <v>0</v>
      </c>
      <c r="U50" s="60">
        <f t="shared" si="11"/>
        <v>0</v>
      </c>
      <c r="V50" s="60">
        <f t="shared" si="11"/>
        <v>0</v>
      </c>
      <c r="W50" s="60">
        <f t="shared" si="11"/>
        <v>0</v>
      </c>
      <c r="X50" s="60">
        <f t="shared" si="11"/>
        <v>0</v>
      </c>
      <c r="Y50" s="60">
        <f t="shared" si="11"/>
        <v>0</v>
      </c>
      <c r="Z50" s="60">
        <f t="shared" si="11"/>
        <v>0</v>
      </c>
      <c r="AA50" s="60">
        <f t="shared" si="11"/>
        <v>0</v>
      </c>
      <c r="AB50" s="60">
        <f t="shared" si="11"/>
        <v>0</v>
      </c>
      <c r="AC50" s="60">
        <f t="shared" si="11"/>
        <v>0</v>
      </c>
      <c r="AD50" s="60">
        <f t="shared" si="11"/>
        <v>0</v>
      </c>
      <c r="AE50" s="60">
        <f t="shared" si="11"/>
        <v>0</v>
      </c>
      <c r="AF50" s="60">
        <f t="shared" si="11"/>
        <v>0</v>
      </c>
      <c r="AG50" s="60">
        <f t="shared" si="11"/>
        <v>0</v>
      </c>
      <c r="AH50" s="60">
        <f t="shared" si="11"/>
        <v>0</v>
      </c>
    </row>
    <row r="51" spans="1:34" ht="14.4" customHeight="1" x14ac:dyDescent="0.3">
      <c r="A51" s="241"/>
      <c r="B51" s="45">
        <f t="shared" ref="B51" si="12">E51+NPV(HLOOKUP($C$3,$C$7:$E$9,2,FALSE),F51:AH51)</f>
        <v>4.898332424853398E-2</v>
      </c>
      <c r="C51" s="45">
        <f t="shared" si="10"/>
        <v>5.7616437235898543E-2</v>
      </c>
      <c r="D51" t="s">
        <v>401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5.7616437235898543E-2</v>
      </c>
      <c r="I51" s="55">
        <f t="shared" si="13"/>
        <v>0</v>
      </c>
      <c r="J51" s="55">
        <f t="shared" si="13"/>
        <v>0</v>
      </c>
      <c r="K51" s="56">
        <f t="shared" si="13"/>
        <v>0</v>
      </c>
      <c r="L51" s="60">
        <f t="shared" si="13"/>
        <v>0</v>
      </c>
      <c r="M51" s="60">
        <f t="shared" si="13"/>
        <v>0</v>
      </c>
      <c r="N51" s="60">
        <f t="shared" si="13"/>
        <v>0</v>
      </c>
      <c r="O51" s="60">
        <f t="shared" si="13"/>
        <v>0</v>
      </c>
      <c r="P51" s="60">
        <f t="shared" si="13"/>
        <v>0</v>
      </c>
      <c r="Q51" s="60">
        <f t="shared" si="13"/>
        <v>0</v>
      </c>
      <c r="R51" s="60">
        <f t="shared" si="13"/>
        <v>0</v>
      </c>
      <c r="S51" s="60">
        <f t="shared" si="13"/>
        <v>0</v>
      </c>
      <c r="T51" s="60">
        <f t="shared" si="13"/>
        <v>0</v>
      </c>
      <c r="U51" s="60">
        <f t="shared" si="13"/>
        <v>0</v>
      </c>
      <c r="V51" s="60">
        <f t="shared" si="13"/>
        <v>0</v>
      </c>
      <c r="W51" s="60">
        <f t="shared" si="13"/>
        <v>0</v>
      </c>
      <c r="X51" s="60">
        <f t="shared" si="13"/>
        <v>0</v>
      </c>
      <c r="Y51" s="60">
        <f t="shared" si="13"/>
        <v>0</v>
      </c>
      <c r="Z51" s="60">
        <f t="shared" si="13"/>
        <v>0</v>
      </c>
      <c r="AA51" s="60">
        <f t="shared" si="13"/>
        <v>0</v>
      </c>
      <c r="AB51" s="60">
        <f t="shared" si="13"/>
        <v>0</v>
      </c>
      <c r="AC51" s="60">
        <f t="shared" si="13"/>
        <v>0</v>
      </c>
      <c r="AD51" s="60">
        <f t="shared" si="13"/>
        <v>0</v>
      </c>
      <c r="AE51" s="60">
        <f t="shared" si="13"/>
        <v>0</v>
      </c>
      <c r="AF51" s="60">
        <f t="shared" si="13"/>
        <v>0</v>
      </c>
      <c r="AG51" s="60">
        <f t="shared" si="13"/>
        <v>0</v>
      </c>
      <c r="AH51" s="60">
        <f t="shared" si="13"/>
        <v>0</v>
      </c>
    </row>
    <row r="52" spans="1:34" ht="14.4" customHeight="1" x14ac:dyDescent="0.3">
      <c r="A52" s="241"/>
      <c r="B52" s="45">
        <f>E52+NPV(HLOOKUP($C$3,$C$7:$E$9,2,FALSE),F52:AH52)</f>
        <v>0</v>
      </c>
      <c r="C52" s="45">
        <f>SUM(E52:AH52)</f>
        <v>0</v>
      </c>
      <c r="D52" t="s">
        <v>402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0</v>
      </c>
      <c r="J52" s="55">
        <f t="shared" si="14"/>
        <v>0</v>
      </c>
      <c r="K52" s="56">
        <f t="shared" si="14"/>
        <v>0</v>
      </c>
      <c r="L52" s="45">
        <f t="shared" si="14"/>
        <v>0</v>
      </c>
      <c r="M52" s="60">
        <f t="shared" si="14"/>
        <v>0</v>
      </c>
      <c r="N52" s="60">
        <f t="shared" si="14"/>
        <v>0</v>
      </c>
      <c r="O52" s="60">
        <f t="shared" si="14"/>
        <v>0</v>
      </c>
      <c r="P52" s="60">
        <f t="shared" si="14"/>
        <v>0</v>
      </c>
      <c r="Q52" s="60">
        <f t="shared" si="14"/>
        <v>0</v>
      </c>
      <c r="R52" s="60">
        <f t="shared" si="14"/>
        <v>0</v>
      </c>
      <c r="S52" s="60">
        <f t="shared" si="14"/>
        <v>0</v>
      </c>
      <c r="T52" s="60">
        <f t="shared" si="14"/>
        <v>0</v>
      </c>
      <c r="U52" s="60">
        <f t="shared" si="14"/>
        <v>0</v>
      </c>
      <c r="V52" s="60">
        <f t="shared" si="14"/>
        <v>0</v>
      </c>
      <c r="W52" s="60">
        <f t="shared" si="14"/>
        <v>0</v>
      </c>
      <c r="X52" s="60">
        <f t="shared" si="14"/>
        <v>0</v>
      </c>
      <c r="Y52" s="60">
        <f t="shared" si="14"/>
        <v>0</v>
      </c>
      <c r="Z52" s="60">
        <f t="shared" si="14"/>
        <v>0</v>
      </c>
      <c r="AA52" s="60">
        <f t="shared" si="14"/>
        <v>0</v>
      </c>
      <c r="AB52" s="60">
        <f t="shared" si="14"/>
        <v>0</v>
      </c>
      <c r="AC52" s="60">
        <f t="shared" si="14"/>
        <v>0</v>
      </c>
      <c r="AD52" s="60">
        <f t="shared" si="14"/>
        <v>0</v>
      </c>
      <c r="AE52" s="60">
        <f t="shared" si="14"/>
        <v>0</v>
      </c>
      <c r="AF52" s="60">
        <f t="shared" si="14"/>
        <v>0</v>
      </c>
      <c r="AG52" s="60">
        <f t="shared" si="14"/>
        <v>0</v>
      </c>
      <c r="AH52" s="60">
        <f t="shared" si="14"/>
        <v>0</v>
      </c>
    </row>
    <row r="53" spans="1:34" ht="14.4" customHeight="1" thickBot="1" x14ac:dyDescent="0.35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209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42" t="s">
        <v>403</v>
      </c>
      <c r="B55" s="41" t="s">
        <v>220</v>
      </c>
      <c r="C55" s="41" t="s">
        <v>203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 ca="1">E56+NPV(HLOOKUP($C$3,$C$7:$E$9,2,FALSE),F56:AH56)</f>
        <v>0</v>
      </c>
      <c r="C56" s="45">
        <f ca="1">SUM(E56:AH56)</f>
        <v>0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0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 ca="1">HLOOKUP($C$4,$C$7:$E$9,3,FALSE)*'2.3.1 Cost_Sum'!N58</f>
        <v>0</v>
      </c>
      <c r="N56" s="60">
        <f ca="1">HLOOKUP($C$4,$C$7:$E$9,3,FALSE)*'2.3.1 Cost_Sum'!O58</f>
        <v>0</v>
      </c>
      <c r="O56" s="60">
        <f ca="1">HLOOKUP($C$4,$C$7:$E$9,3,FALSE)*'2.3.1 Cost_Sum'!P58</f>
        <v>0</v>
      </c>
      <c r="P56" s="60">
        <f ca="1">HLOOKUP($C$4,$C$7:$E$9,3,FALSE)*'2.3.1 Cost_Sum'!Q58</f>
        <v>0</v>
      </c>
      <c r="Q56" s="60">
        <f ca="1">HLOOKUP($C$4,$C$7:$E$9,3,FALSE)*'2.3.1 Cost_Sum'!R58</f>
        <v>0</v>
      </c>
      <c r="R56" s="60">
        <f ca="1">HLOOKUP($C$4,$C$7:$E$9,3,FALSE)*'2.3.1 Cost_Sum'!S58</f>
        <v>0</v>
      </c>
      <c r="S56" s="60">
        <f ca="1">HLOOKUP($C$4,$C$7:$E$9,3,FALSE)*'2.3.1 Cost_Sum'!T58</f>
        <v>0</v>
      </c>
      <c r="T56" s="60">
        <f ca="1">HLOOKUP($C$4,$C$7:$E$9,3,FALSE)*'2.3.1 Cost_Sum'!U58</f>
        <v>0</v>
      </c>
      <c r="U56" s="60">
        <f ca="1">HLOOKUP($C$4,$C$7:$E$9,3,FALSE)*'2.3.1 Cost_Sum'!V58</f>
        <v>0</v>
      </c>
      <c r="V56" s="60">
        <f ca="1">HLOOKUP($C$4,$C$7:$E$9,3,FALSE)*'2.3.1 Cost_Sum'!W58</f>
        <v>0</v>
      </c>
      <c r="W56" s="60">
        <f ca="1">HLOOKUP($C$4,$C$7:$E$9,3,FALSE)*'2.3.1 Cost_Sum'!X58</f>
        <v>0</v>
      </c>
      <c r="X56" s="60">
        <f ca="1">HLOOKUP($C$4,$C$7:$E$9,3,FALSE)*'2.3.1 Cost_Sum'!Y58</f>
        <v>0</v>
      </c>
      <c r="Y56" s="60">
        <f ca="1">HLOOKUP($C$4,$C$7:$E$9,3,FALSE)*'2.3.1 Cost_Sum'!Z58</f>
        <v>0</v>
      </c>
      <c r="Z56" s="60">
        <f ca="1">HLOOKUP($C$4,$C$7:$E$9,3,FALSE)*'2.3.1 Cost_Sum'!AA58</f>
        <v>0</v>
      </c>
      <c r="AA56" s="60">
        <f ca="1">HLOOKUP($C$4,$C$7:$E$9,3,FALSE)*'2.3.1 Cost_Sum'!AB58</f>
        <v>0</v>
      </c>
      <c r="AB56" s="60">
        <f ca="1">HLOOKUP($C$4,$C$7:$E$9,3,FALSE)*'2.3.1 Cost_Sum'!AC58</f>
        <v>0</v>
      </c>
      <c r="AC56" s="60">
        <f ca="1">HLOOKUP($C$4,$C$7:$E$9,3,FALSE)*'2.3.1 Cost_Sum'!AD58</f>
        <v>0</v>
      </c>
      <c r="AD56" s="60">
        <f ca="1">HLOOKUP($C$4,$C$7:$E$9,3,FALSE)*'2.3.1 Cost_Sum'!AE58</f>
        <v>0</v>
      </c>
      <c r="AE56" s="60">
        <f ca="1">HLOOKUP($C$4,$C$7:$E$9,3,FALSE)*'2.3.1 Cost_Sum'!AF58</f>
        <v>0</v>
      </c>
      <c r="AF56" s="60">
        <f ca="1">HLOOKUP($C$4,$C$7:$E$9,3,FALSE)*'2.3.1 Cost_Sum'!AG58</f>
        <v>0</v>
      </c>
      <c r="AG56" s="60">
        <f ca="1">HLOOKUP($C$4,$C$7:$E$9,3,FALSE)*'2.3.1 Cost_Sum'!AH58</f>
        <v>0</v>
      </c>
      <c r="AH56" s="60">
        <f ca="1"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0</v>
      </c>
      <c r="C57" s="45">
        <f t="shared" ref="C57:C58" si="16">SUM(E57:AH57)</f>
        <v>0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</v>
      </c>
      <c r="I57" s="55">
        <f>HLOOKUP($C$4,$C$7:$E$9,3,FALSE)*'2.3.1 Cost_Sum'!J59</f>
        <v>0</v>
      </c>
      <c r="J57" s="55">
        <f>HLOOKUP($C$4,$C$7:$E$9,3,FALSE)*'2.3.1 Cost_Sum'!K59</f>
        <v>0</v>
      </c>
      <c r="K57" s="56">
        <f>HLOOKUP($C$4,$C$7:$E$9,3,FALSE)*'2.3.1 Cost_Sum'!L59</f>
        <v>0</v>
      </c>
      <c r="L57" s="49">
        <f>HLOOKUP($C$4,$C$7:$E$9,3,FALSE)*'2.3.1 Cost_Sum'!M59</f>
        <v>0</v>
      </c>
      <c r="M57" s="60">
        <f>HLOOKUP($C$4,$C$7:$E$9,3,FALSE)*'2.3.1 Cost_Sum'!N59</f>
        <v>0</v>
      </c>
      <c r="N57" s="60">
        <f>HLOOKUP($C$4,$C$7:$E$9,3,FALSE)*'2.3.1 Cost_Sum'!O59</f>
        <v>0</v>
      </c>
      <c r="O57" s="60">
        <f>HLOOKUP($C$4,$C$7:$E$9,3,FALSE)*'2.3.1 Cost_Sum'!P59</f>
        <v>0</v>
      </c>
      <c r="P57" s="60">
        <f>HLOOKUP($C$4,$C$7:$E$9,3,FALSE)*'2.3.1 Cost_Sum'!Q59</f>
        <v>0</v>
      </c>
      <c r="Q57" s="60">
        <f>HLOOKUP($C$4,$C$7:$E$9,3,FALSE)*'2.3.1 Cost_Sum'!R59</f>
        <v>0</v>
      </c>
      <c r="R57" s="60">
        <f>HLOOKUP($C$4,$C$7:$E$9,3,FALSE)*'2.3.1 Cost_Sum'!S59</f>
        <v>0</v>
      </c>
      <c r="S57" s="60">
        <f>HLOOKUP($C$4,$C$7:$E$9,3,FALSE)*'2.3.1 Cost_Sum'!T59</f>
        <v>0</v>
      </c>
      <c r="T57" s="60">
        <f>HLOOKUP($C$4,$C$7:$E$9,3,FALSE)*'2.3.1 Cost_Sum'!U59</f>
        <v>0</v>
      </c>
      <c r="U57" s="60">
        <f>HLOOKUP($C$4,$C$7:$E$9,3,FALSE)*'2.3.1 Cost_Sum'!V59</f>
        <v>0</v>
      </c>
      <c r="V57" s="60">
        <f>HLOOKUP($C$4,$C$7:$E$9,3,FALSE)*'2.3.1 Cost_Sum'!W59</f>
        <v>0</v>
      </c>
      <c r="W57" s="60">
        <f>HLOOKUP($C$4,$C$7:$E$9,3,FALSE)*'2.3.1 Cost_Sum'!X59</f>
        <v>0</v>
      </c>
      <c r="X57" s="60">
        <f>HLOOKUP($C$4,$C$7:$E$9,3,FALSE)*'2.3.1 Cost_Sum'!Y59</f>
        <v>0</v>
      </c>
      <c r="Y57" s="60">
        <f>HLOOKUP($C$4,$C$7:$E$9,3,FALSE)*'2.3.1 Cost_Sum'!Z59</f>
        <v>0</v>
      </c>
      <c r="Z57" s="60">
        <f>HLOOKUP($C$4,$C$7:$E$9,3,FALSE)*'2.3.1 Cost_Sum'!AA59</f>
        <v>0</v>
      </c>
      <c r="AA57" s="60">
        <f>HLOOKUP($C$4,$C$7:$E$9,3,FALSE)*'2.3.1 Cost_Sum'!AB59</f>
        <v>0</v>
      </c>
      <c r="AB57" s="60">
        <f>HLOOKUP($C$4,$C$7:$E$9,3,FALSE)*'2.3.1 Cost_Sum'!AC59</f>
        <v>0</v>
      </c>
      <c r="AC57" s="60">
        <f>HLOOKUP($C$4,$C$7:$E$9,3,FALSE)*'2.3.1 Cost_Sum'!AD59</f>
        <v>0</v>
      </c>
      <c r="AD57" s="60">
        <f>HLOOKUP($C$4,$C$7:$E$9,3,FALSE)*'2.3.1 Cost_Sum'!AE59</f>
        <v>0</v>
      </c>
      <c r="AE57" s="60">
        <f>HLOOKUP($C$4,$C$7:$E$9,3,FALSE)*'2.3.1 Cost_Sum'!AF59</f>
        <v>0</v>
      </c>
      <c r="AF57" s="60">
        <f>HLOOKUP($C$4,$C$7:$E$9,3,FALSE)*'2.3.1 Cost_Sum'!AG59</f>
        <v>0</v>
      </c>
      <c r="AG57" s="60">
        <f>HLOOKUP($C$4,$C$7:$E$9,3,FALSE)*'2.3.1 Cost_Sum'!AH59</f>
        <v>0</v>
      </c>
      <c r="AH57" s="60">
        <f>HLOOKUP($C$4,$C$7:$E$9,3,FALSE)*'2.3.1 Cost_Sum'!AI59</f>
        <v>0</v>
      </c>
    </row>
    <row r="58" spans="1:34" ht="14.4" customHeight="1" x14ac:dyDescent="0.3">
      <c r="B58" s="45">
        <f t="shared" si="15"/>
        <v>0</v>
      </c>
      <c r="C58" s="45">
        <f t="shared" si="16"/>
        <v>0</v>
      </c>
      <c r="D58" t="s">
        <v>401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0</v>
      </c>
      <c r="I58" s="55">
        <f t="shared" si="17"/>
        <v>0</v>
      </c>
      <c r="J58" s="55">
        <f t="shared" si="17"/>
        <v>0</v>
      </c>
      <c r="K58" s="56">
        <f t="shared" si="17"/>
        <v>0</v>
      </c>
      <c r="L58" s="49">
        <f t="shared" si="17"/>
        <v>0</v>
      </c>
      <c r="M58" s="60">
        <f t="shared" si="17"/>
        <v>0</v>
      </c>
      <c r="N58" s="60">
        <f t="shared" si="17"/>
        <v>0</v>
      </c>
      <c r="O58" s="60">
        <f t="shared" si="17"/>
        <v>0</v>
      </c>
      <c r="P58" s="60">
        <f t="shared" si="17"/>
        <v>0</v>
      </c>
      <c r="Q58" s="60">
        <f t="shared" si="17"/>
        <v>0</v>
      </c>
      <c r="R58" s="60">
        <f t="shared" si="17"/>
        <v>0</v>
      </c>
      <c r="S58" s="60">
        <f t="shared" si="17"/>
        <v>0</v>
      </c>
      <c r="T58" s="60">
        <f t="shared" si="17"/>
        <v>0</v>
      </c>
      <c r="U58" s="60">
        <f t="shared" si="17"/>
        <v>0</v>
      </c>
      <c r="V58" s="60">
        <f t="shared" si="17"/>
        <v>0</v>
      </c>
      <c r="W58" s="60">
        <f t="shared" si="17"/>
        <v>0</v>
      </c>
      <c r="X58" s="60">
        <f t="shared" si="17"/>
        <v>0</v>
      </c>
      <c r="Y58" s="60">
        <f t="shared" si="17"/>
        <v>0</v>
      </c>
      <c r="Z58" s="60">
        <f t="shared" si="17"/>
        <v>0</v>
      </c>
      <c r="AA58" s="60">
        <f t="shared" si="17"/>
        <v>0</v>
      </c>
      <c r="AB58" s="60">
        <f t="shared" si="17"/>
        <v>0</v>
      </c>
      <c r="AC58" s="60">
        <f t="shared" si="17"/>
        <v>0</v>
      </c>
      <c r="AD58" s="60">
        <f t="shared" si="17"/>
        <v>0</v>
      </c>
      <c r="AE58" s="60">
        <f t="shared" si="17"/>
        <v>0</v>
      </c>
      <c r="AF58" s="60">
        <f t="shared" si="17"/>
        <v>0</v>
      </c>
      <c r="AG58" s="60">
        <f t="shared" si="17"/>
        <v>0</v>
      </c>
      <c r="AH58" s="60">
        <f t="shared" si="17"/>
        <v>0</v>
      </c>
    </row>
    <row r="59" spans="1:34" ht="14.4" customHeight="1" x14ac:dyDescent="0.3">
      <c r="B59" s="45">
        <f ca="1">E59+NPV(HLOOKUP($C$3,$C$7:$E$9,2,FALSE),F59:AH59)</f>
        <v>0</v>
      </c>
      <c r="C59" s="45">
        <f ca="1">SUM(E59:AH59)</f>
        <v>0</v>
      </c>
      <c r="D59" t="s">
        <v>402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0</v>
      </c>
      <c r="H59" s="55">
        <f t="shared" si="18"/>
        <v>0</v>
      </c>
      <c r="I59" s="55">
        <f t="shared" si="18"/>
        <v>0</v>
      </c>
      <c r="J59" s="55">
        <f t="shared" si="18"/>
        <v>0</v>
      </c>
      <c r="K59" s="56">
        <f t="shared" si="18"/>
        <v>0</v>
      </c>
      <c r="L59" s="49">
        <f t="shared" si="18"/>
        <v>0</v>
      </c>
      <c r="M59" s="60">
        <f t="shared" ca="1" si="18"/>
        <v>0</v>
      </c>
      <c r="N59" s="60">
        <f t="shared" ca="1" si="18"/>
        <v>0</v>
      </c>
      <c r="O59" s="60">
        <f t="shared" ca="1" si="18"/>
        <v>0</v>
      </c>
      <c r="P59" s="60">
        <f t="shared" ca="1" si="18"/>
        <v>0</v>
      </c>
      <c r="Q59" s="60">
        <f t="shared" ca="1" si="18"/>
        <v>0</v>
      </c>
      <c r="R59" s="60">
        <f t="shared" ca="1" si="18"/>
        <v>0</v>
      </c>
      <c r="S59" s="60">
        <f t="shared" ca="1" si="18"/>
        <v>0</v>
      </c>
      <c r="T59" s="60">
        <f t="shared" ca="1" si="18"/>
        <v>0</v>
      </c>
      <c r="U59" s="60">
        <f t="shared" ca="1" si="18"/>
        <v>0</v>
      </c>
      <c r="V59" s="60">
        <f t="shared" ca="1" si="18"/>
        <v>0</v>
      </c>
      <c r="W59" s="60">
        <f t="shared" ca="1" si="18"/>
        <v>0</v>
      </c>
      <c r="X59" s="60">
        <f t="shared" ca="1" si="18"/>
        <v>0</v>
      </c>
      <c r="Y59" s="60">
        <f t="shared" ca="1" si="18"/>
        <v>0</v>
      </c>
      <c r="Z59" s="60">
        <f t="shared" ca="1" si="18"/>
        <v>0</v>
      </c>
      <c r="AA59" s="60">
        <f t="shared" ca="1" si="18"/>
        <v>0</v>
      </c>
      <c r="AB59" s="60">
        <f t="shared" ca="1" si="18"/>
        <v>0</v>
      </c>
      <c r="AC59" s="60">
        <f t="shared" ca="1" si="18"/>
        <v>0</v>
      </c>
      <c r="AD59" s="60">
        <f t="shared" ca="1" si="18"/>
        <v>0</v>
      </c>
      <c r="AE59" s="60">
        <f t="shared" ca="1" si="18"/>
        <v>0</v>
      </c>
      <c r="AF59" s="60">
        <f t="shared" ca="1" si="18"/>
        <v>0</v>
      </c>
      <c r="AG59" s="60">
        <f t="shared" ca="1" si="18"/>
        <v>0</v>
      </c>
      <c r="AH59" s="60">
        <f t="shared" ca="1" si="18"/>
        <v>0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204</v>
      </c>
      <c r="E62" s="53" cm="1">
        <f t="array" ref="E62:AH62">TRANSPOSE(Option_3_SR_Low)*HLOOKUP($C$5,$C$7:$E$10,4,FALSE)</f>
        <v>0</v>
      </c>
      <c r="F62" s="53">
        <v>0</v>
      </c>
      <c r="G62" s="54">
        <v>0</v>
      </c>
      <c r="H62" s="55">
        <v>0</v>
      </c>
      <c r="I62" s="55">
        <v>0</v>
      </c>
      <c r="J62" s="55">
        <v>0</v>
      </c>
      <c r="K62" s="56">
        <v>0</v>
      </c>
      <c r="L62" s="53">
        <v>0</v>
      </c>
      <c r="M62" s="60">
        <v>0</v>
      </c>
      <c r="N62" s="60">
        <v>0</v>
      </c>
      <c r="O62" s="60">
        <v>0</v>
      </c>
      <c r="P62" s="60">
        <v>0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0</v>
      </c>
      <c r="W62" s="60">
        <v>0</v>
      </c>
      <c r="X62" s="60">
        <v>0</v>
      </c>
      <c r="Y62" s="60">
        <v>0</v>
      </c>
      <c r="Z62" s="60"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v>0</v>
      </c>
      <c r="AF62" s="60">
        <v>0</v>
      </c>
      <c r="AG62" s="60">
        <v>0</v>
      </c>
      <c r="AH62" s="60">
        <v>0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29"/>
      <c r="C64" s="229"/>
      <c r="D64" t="s">
        <v>404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</v>
      </c>
      <c r="H64" s="55">
        <f>IF(SUM($E56:H56)&lt;=0,0,-PMT($C$8,VLOOKUP($B54,$B$11:$C$16,2,FALSE),$B56))</f>
        <v>0</v>
      </c>
      <c r="I64" s="55">
        <f>IF(SUM($E56:I56)&lt;=0,0,-PMT($C$8,VLOOKUP($B54,$B$11:$C$16,2,FALSE),$B56))</f>
        <v>0</v>
      </c>
      <c r="J64" s="55">
        <f>IF(SUM($E56:J56)&lt;=0,0,-PMT($C$8,VLOOKUP($B54,$B$11:$C$16,2,FALSE),$B56))</f>
        <v>0</v>
      </c>
      <c r="K64" s="56">
        <f>IF(SUM($E56:K56)&lt;=0,0,-PMT($C$8,VLOOKUP($B54,$B$11:$C$16,2,FALSE),$B56))</f>
        <v>0</v>
      </c>
      <c r="L64" s="53">
        <f>IF(SUM($E56:L56)&lt;=0,0,-PMT($C$8,VLOOKUP($B54,$B$11:$C$16,2,FALSE),$B56))</f>
        <v>0</v>
      </c>
      <c r="M64" s="53">
        <f ca="1">IF(SUM($E56:M56)&lt;=0,0,-PMT($C$8,VLOOKUP($B54,$B$11:$C$16,2,FALSE),$B56))</f>
        <v>0</v>
      </c>
      <c r="N64" s="53">
        <f ca="1">IF(SUM($E56:N56)&lt;=0,0,-PMT($C$8,VLOOKUP($B54,$B$11:$C$16,2,FALSE),$B56))</f>
        <v>0</v>
      </c>
      <c r="O64" s="53">
        <f ca="1">IF(SUM($E56:O56)&lt;=0,0,-PMT($C$8,VLOOKUP($B54,$B$11:$C$16,2,FALSE),$B56))</f>
        <v>0</v>
      </c>
      <c r="P64" s="53">
        <f ca="1">IF(SUM($E56:P56)&lt;=0,0,-PMT($C$8,VLOOKUP($B54,$B$11:$C$16,2,FALSE),$B56))</f>
        <v>0</v>
      </c>
      <c r="Q64" s="53">
        <f ca="1">IF(SUM($E56:Q56)&lt;=0,0,-PMT($C$8,VLOOKUP($B54,$B$11:$C$16,2,FALSE),$B56))</f>
        <v>0</v>
      </c>
      <c r="R64" s="53">
        <f ca="1">IF(SUM($E56:R56)&lt;=0,0,-PMT($C$8,VLOOKUP($B54,$B$11:$C$16,2,FALSE),$B56))</f>
        <v>0</v>
      </c>
      <c r="S64" s="53">
        <f ca="1">IF(SUM($E56:S56)&lt;=0,0,-PMT($C$8,VLOOKUP($B54,$B$11:$C$16,2,FALSE),$B56))</f>
        <v>0</v>
      </c>
      <c r="T64" s="53">
        <f ca="1">IF(SUM($E56:T56)&lt;=0,0,-PMT($C$8,VLOOKUP($B54,$B$11:$C$16,2,FALSE),$B56))</f>
        <v>0</v>
      </c>
      <c r="U64" s="53">
        <f ca="1">IF(SUM($E56:U56)&lt;=0,0,-PMT($C$8,VLOOKUP($B54,$B$11:$C$16,2,FALSE),$B56))</f>
        <v>0</v>
      </c>
      <c r="V64" s="53">
        <f ca="1">IF(SUM($E56:V56)&lt;=0,0,-PMT($C$8,VLOOKUP($B54,$B$11:$C$16,2,FALSE),$B56))</f>
        <v>0</v>
      </c>
      <c r="W64" s="53">
        <f ca="1">IF(SUM($E56:W56)&lt;=0,0,-PMT($C$8,VLOOKUP($B54,$B$11:$C$16,2,FALSE),$B56))</f>
        <v>0</v>
      </c>
      <c r="X64" s="53">
        <f ca="1">IF(SUM($E56:X56)&lt;=0,0,-PMT($C$8,VLOOKUP($B54,$B$11:$C$16,2,FALSE),$B56))</f>
        <v>0</v>
      </c>
      <c r="Y64" s="53">
        <f ca="1">IF(SUM($E56:Y56)&lt;=0,0,-PMT($C$8,VLOOKUP($B54,$B$11:$C$16,2,FALSE),$B56))</f>
        <v>0</v>
      </c>
      <c r="Z64" s="53">
        <f ca="1">IF(SUM($E56:Z56)&lt;=0,0,-PMT($C$8,VLOOKUP($B54,$B$11:$C$16,2,FALSE),$B56))</f>
        <v>0</v>
      </c>
      <c r="AA64" s="53">
        <f ca="1">IF(SUM($E56:AA56)&lt;=0,0,-PMT($C$8,VLOOKUP($B54,$B$11:$C$16,2,FALSE),$B56))</f>
        <v>0</v>
      </c>
      <c r="AB64" s="53">
        <f ca="1">IF(SUM($E56:AB56)&lt;=0,0,-PMT($C$8,VLOOKUP($B54,$B$11:$C$16,2,FALSE),$B56))</f>
        <v>0</v>
      </c>
      <c r="AC64" s="53">
        <f ca="1">IF(SUM($E56:AC56)&lt;=0,0,-PMT($C$8,VLOOKUP($B54,$B$11:$C$16,2,FALSE),$B56))</f>
        <v>0</v>
      </c>
      <c r="AD64" s="53">
        <f ca="1">IF(SUM($E56:AD56)&lt;=0,0,-PMT($C$8,VLOOKUP($B54,$B$11:$C$16,2,FALSE),$B56))</f>
        <v>0</v>
      </c>
      <c r="AE64" s="53">
        <f ca="1">IF(SUM($E56:AE56)&lt;=0,0,-PMT($C$8,VLOOKUP($B54,$B$11:$C$16,2,FALSE),$B56))</f>
        <v>0</v>
      </c>
      <c r="AF64" s="53">
        <f ca="1">IF(SUM($E56:AF56)&lt;=0,0,-PMT($C$8,VLOOKUP($B54,$B$11:$C$16,2,FALSE),$B56))</f>
        <v>0</v>
      </c>
      <c r="AG64" s="53">
        <f ca="1">IF(SUM($E56:AG56)&lt;=0,0,-PMT($C$8,VLOOKUP($B54,$B$11:$C$16,2,FALSE),$B56))</f>
        <v>0</v>
      </c>
      <c r="AH64" s="53">
        <f ca="1">IF(SUM($E56:AH56)&lt;=0,0,-PMT($C$8,VLOOKUP($B54,$B$11:$C$16,2,FALSE),$B56))</f>
        <v>0</v>
      </c>
    </row>
    <row r="65" spans="1:34" ht="14.4" customHeight="1" x14ac:dyDescent="0.3">
      <c r="B65" s="229"/>
      <c r="C65" s="229"/>
      <c r="D65" t="s">
        <v>405</v>
      </c>
      <c r="E65" s="53">
        <f>E64+E57</f>
        <v>0</v>
      </c>
      <c r="F65" s="53">
        <f>F64+F57</f>
        <v>0</v>
      </c>
      <c r="G65" s="54">
        <f t="shared" ref="G65:AH65" si="19">G64+G57</f>
        <v>0</v>
      </c>
      <c r="H65" s="55">
        <f t="shared" si="19"/>
        <v>0</v>
      </c>
      <c r="I65" s="55">
        <f t="shared" si="19"/>
        <v>0</v>
      </c>
      <c r="J65" s="55">
        <f t="shared" si="19"/>
        <v>0</v>
      </c>
      <c r="K65" s="56">
        <f t="shared" si="19"/>
        <v>0</v>
      </c>
      <c r="L65" s="53">
        <f t="shared" si="19"/>
        <v>0</v>
      </c>
      <c r="M65" s="53">
        <f t="shared" ca="1" si="19"/>
        <v>0</v>
      </c>
      <c r="N65" s="53">
        <f t="shared" ca="1" si="19"/>
        <v>0</v>
      </c>
      <c r="O65" s="53">
        <f t="shared" ca="1" si="19"/>
        <v>0</v>
      </c>
      <c r="P65" s="53">
        <f t="shared" ca="1" si="19"/>
        <v>0</v>
      </c>
      <c r="Q65" s="53">
        <f t="shared" ca="1" si="19"/>
        <v>0</v>
      </c>
      <c r="R65" s="53">
        <f t="shared" ca="1" si="19"/>
        <v>0</v>
      </c>
      <c r="S65" s="53">
        <f t="shared" ca="1" si="19"/>
        <v>0</v>
      </c>
      <c r="T65" s="53">
        <f t="shared" ca="1" si="19"/>
        <v>0</v>
      </c>
      <c r="U65" s="53">
        <f t="shared" ca="1" si="19"/>
        <v>0</v>
      </c>
      <c r="V65" s="53">
        <f t="shared" ca="1" si="19"/>
        <v>0</v>
      </c>
      <c r="W65" s="53">
        <f t="shared" ca="1" si="19"/>
        <v>0</v>
      </c>
      <c r="X65" s="53">
        <f t="shared" ca="1" si="19"/>
        <v>0</v>
      </c>
      <c r="Y65" s="53">
        <f t="shared" ca="1" si="19"/>
        <v>0</v>
      </c>
      <c r="Z65" s="53">
        <f t="shared" ca="1" si="19"/>
        <v>0</v>
      </c>
      <c r="AA65" s="53">
        <f t="shared" ca="1" si="19"/>
        <v>0</v>
      </c>
      <c r="AB65" s="53">
        <f t="shared" ca="1" si="19"/>
        <v>0</v>
      </c>
      <c r="AC65" s="53">
        <f t="shared" ca="1" si="19"/>
        <v>0</v>
      </c>
      <c r="AD65" s="53">
        <f t="shared" ca="1" si="19"/>
        <v>0</v>
      </c>
      <c r="AE65" s="53">
        <f t="shared" ca="1" si="19"/>
        <v>0</v>
      </c>
      <c r="AF65" s="53">
        <f t="shared" ca="1" si="19"/>
        <v>0</v>
      </c>
      <c r="AG65" s="53">
        <f t="shared" ca="1" si="19"/>
        <v>0</v>
      </c>
      <c r="AH65" s="53">
        <f t="shared" ca="1" si="19"/>
        <v>0</v>
      </c>
    </row>
    <row r="66" spans="1:34" ht="14.4" customHeight="1" x14ac:dyDescent="0.3">
      <c r="B66" s="229"/>
      <c r="C66" s="229"/>
      <c r="D66" t="s">
        <v>406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0</v>
      </c>
      <c r="L66" s="53">
        <f t="shared" si="20"/>
        <v>0</v>
      </c>
      <c r="M66" s="53">
        <f t="shared" ca="1" si="20"/>
        <v>0</v>
      </c>
      <c r="N66" s="53">
        <f t="shared" ca="1" si="20"/>
        <v>0</v>
      </c>
      <c r="O66" s="53">
        <f t="shared" ca="1" si="20"/>
        <v>0</v>
      </c>
      <c r="P66" s="53">
        <f t="shared" ca="1" si="20"/>
        <v>0</v>
      </c>
      <c r="Q66" s="53">
        <f t="shared" ca="1" si="20"/>
        <v>0</v>
      </c>
      <c r="R66" s="53">
        <f t="shared" ca="1" si="20"/>
        <v>0</v>
      </c>
      <c r="S66" s="53">
        <f t="shared" ca="1" si="20"/>
        <v>0</v>
      </c>
      <c r="T66" s="53">
        <f t="shared" ca="1" si="20"/>
        <v>0</v>
      </c>
      <c r="U66" s="53">
        <f t="shared" ca="1" si="20"/>
        <v>0</v>
      </c>
      <c r="V66" s="53">
        <f t="shared" ca="1" si="20"/>
        <v>0</v>
      </c>
      <c r="W66" s="53">
        <f t="shared" ca="1" si="20"/>
        <v>0</v>
      </c>
      <c r="X66" s="53">
        <f t="shared" ca="1" si="20"/>
        <v>0</v>
      </c>
      <c r="Y66" s="53">
        <f t="shared" ca="1" si="20"/>
        <v>0</v>
      </c>
      <c r="Z66" s="53">
        <f t="shared" ca="1" si="20"/>
        <v>0</v>
      </c>
      <c r="AA66" s="53">
        <f t="shared" ca="1" si="20"/>
        <v>0</v>
      </c>
      <c r="AB66" s="53">
        <f t="shared" ca="1" si="20"/>
        <v>0</v>
      </c>
      <c r="AC66" s="53">
        <f t="shared" ca="1" si="20"/>
        <v>0</v>
      </c>
      <c r="AD66" s="53">
        <f t="shared" ca="1" si="20"/>
        <v>0</v>
      </c>
      <c r="AE66" s="53">
        <f t="shared" ca="1" si="20"/>
        <v>0</v>
      </c>
      <c r="AF66" s="53">
        <f t="shared" ca="1" si="20"/>
        <v>0</v>
      </c>
      <c r="AG66" s="53">
        <f t="shared" ca="1" si="20"/>
        <v>0</v>
      </c>
      <c r="AH66" s="53">
        <f t="shared" ca="1" si="20"/>
        <v>0</v>
      </c>
    </row>
    <row r="67" spans="1:34" x14ac:dyDescent="0.3">
      <c r="B67" s="229"/>
      <c r="C67" s="229"/>
      <c r="D67" t="s">
        <v>227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 ca="1">IF(AND(M66=1,SUM($E66:M66)=1),"Yes","-")</f>
        <v>-</v>
      </c>
      <c r="N67" s="61" t="str">
        <f ca="1">IF(AND(N66=1,SUM($E66:N66)=1),"Yes","-")</f>
        <v>-</v>
      </c>
      <c r="O67" s="61" t="str">
        <f ca="1">IF(AND(O66=1,SUM($E66:O66)=1),"Yes","-")</f>
        <v>-</v>
      </c>
      <c r="P67" s="61" t="str">
        <f ca="1">IF(AND(P66=1,SUM($E66:P66)=1),"Yes","-")</f>
        <v>-</v>
      </c>
      <c r="Q67" s="61" t="str">
        <f ca="1">IF(AND(Q66=1,SUM($E66:Q66)=1),"Yes","-")</f>
        <v>-</v>
      </c>
      <c r="R67" s="61" t="str">
        <f ca="1">IF(AND(R66=1,SUM($E66:R66)=1),"Yes","-")</f>
        <v>-</v>
      </c>
      <c r="S67" s="61" t="str">
        <f ca="1">IF(AND(S66=1,SUM($E66:S66)=1),"Yes","-")</f>
        <v>-</v>
      </c>
      <c r="T67" s="61" t="str">
        <f ca="1">IF(AND(T66=1,SUM($E66:T66)=1),"Yes","-")</f>
        <v>-</v>
      </c>
      <c r="U67" s="61" t="str">
        <f ca="1">IF(AND(U66=1,SUM($E66:U66)=1),"Yes","-")</f>
        <v>-</v>
      </c>
      <c r="V67" s="61" t="str">
        <f ca="1">IF(AND(V66=1,SUM($E66:V66)=1),"Yes","-")</f>
        <v>-</v>
      </c>
      <c r="W67" s="61" t="str">
        <f ca="1">IF(AND(W66=1,SUM($E66:W66)=1),"Yes","-")</f>
        <v>-</v>
      </c>
      <c r="X67" s="61" t="str">
        <f ca="1">IF(AND(X66=1,SUM($E66:X66)=1),"Yes","-")</f>
        <v>-</v>
      </c>
      <c r="Y67" s="61" t="str">
        <f ca="1">IF(AND(Y66=1,SUM($E66:Y66)=1),"Yes","-")</f>
        <v>-</v>
      </c>
      <c r="Z67" s="61" t="str">
        <f ca="1">IF(AND(Z66=1,SUM($E66:Z66)=1),"Yes","-")</f>
        <v>-</v>
      </c>
      <c r="AA67" s="61" t="str">
        <f ca="1">IF(AND(AA66=1,SUM($E66:AA66)=1),"Yes","-")</f>
        <v>-</v>
      </c>
      <c r="AB67" s="61" t="str">
        <f ca="1">IF(AND(AB66=1,SUM($E66:AB66)=1),"Yes","-")</f>
        <v>-</v>
      </c>
      <c r="AC67" s="61" t="str">
        <f ca="1">IF(AND(AC66=1,SUM($E66:AC66)=1),"Yes","-")</f>
        <v>-</v>
      </c>
      <c r="AD67" s="61" t="str">
        <f ca="1">IF(AND(AD66=1,SUM($E66:AD66)=1),"Yes","-")</f>
        <v>-</v>
      </c>
      <c r="AE67" s="61" t="str">
        <f ca="1">IF(AND(AE66=1,SUM($E66:AE66)=1),"Yes","-")</f>
        <v>-</v>
      </c>
      <c r="AF67" s="61" t="str">
        <f ca="1">IF(AND(AF66=1,SUM($E66:AF66)=1),"Yes","-")</f>
        <v>-</v>
      </c>
      <c r="AG67" s="61" t="str">
        <f ca="1">IF(AND(AG66=1,SUM($E66:AG66)=1),"Yes","-")</f>
        <v>-</v>
      </c>
      <c r="AH67" s="61" t="str">
        <f ca="1"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41" t="s">
        <v>407</v>
      </c>
      <c r="B69" s="45">
        <f ca="1">E69+NPV(HLOOKUP($C$3,$C$7:$E$9,2,FALSE),F69:AH69)</f>
        <v>0</v>
      </c>
      <c r="C69" s="45">
        <f ca="1">SUM(E69:AH69)</f>
        <v>0</v>
      </c>
      <c r="D69" t="s">
        <v>93</v>
      </c>
      <c r="E69" s="60" cm="1">
        <f t="array" aca="1" ref="E69" ca="1">IFERROR(INDEX($E56:$AH56, MAX(1,COLUMN(E69) - MATCH("Yes",$E67:$AH67,0))), 0)</f>
        <v>0</v>
      </c>
      <c r="F69" s="60" cm="1">
        <f t="array" aca="1" ref="F69" ca="1">IFERROR(INDEX($E56:$AH56, MAX(1,COLUMN(F69) - MATCH("Yes",$E67:$AH67,0))), 0)</f>
        <v>0</v>
      </c>
      <c r="G69" s="54" cm="1">
        <f t="array" aca="1" ref="G69" ca="1">IFERROR(INDEX($E56:$AH56, MAX(1,COLUMN(G69) - MATCH("Yes",$E67:$AH67,0))), 0)</f>
        <v>0</v>
      </c>
      <c r="H69" s="55" cm="1">
        <f t="array" aca="1" ref="H69" ca="1">IFERROR(INDEX($E56:$AH56, MAX(1,COLUMN(H69) - MATCH("Yes",$E67:$AH67,0))), 0)</f>
        <v>0</v>
      </c>
      <c r="I69" s="55" cm="1">
        <f t="array" aca="1" ref="I69" ca="1">IFERROR(INDEX($E56:$AH56, MAX(1,COLUMN(I69) - MATCH("Yes",$E67:$AH67,0))), 0)</f>
        <v>0</v>
      </c>
      <c r="J69" s="55" cm="1">
        <f t="array" aca="1" ref="J69" ca="1">IFERROR(INDEX($E56:$AH56, MAX(1,COLUMN(J69) - MATCH("Yes",$E67:$AH67,0))), 0)</f>
        <v>0</v>
      </c>
      <c r="K69" s="56" cm="1">
        <f t="array" aca="1" ref="K69" ca="1">IFERROR(INDEX($E56:$AH56, MAX(1,COLUMN(K69) - MATCH("Yes",$E67:$AH67,0))), 0)</f>
        <v>0</v>
      </c>
      <c r="L69" s="60" cm="1">
        <f t="array" aca="1" ref="L69" ca="1">IFERROR(INDEX($E56:$AH56, MAX(1,COLUMN(L69) - MATCH("Yes",$E67:$AH67,0))), 0)</f>
        <v>0</v>
      </c>
      <c r="M69" s="60" cm="1">
        <f t="array" aca="1" ref="M69" ca="1">IFERROR(INDEX($E56:$AH56, MAX(1,COLUMN(M69) - MATCH("Yes",$E67:$AH67,0))), 0)</f>
        <v>0</v>
      </c>
      <c r="N69" s="60" cm="1">
        <f t="array" aca="1" ref="N69" ca="1">IFERROR(INDEX($E56:$AH56, MAX(1,COLUMN(N69) - MATCH("Yes",$E67:$AH67,0))), 0)</f>
        <v>0</v>
      </c>
      <c r="O69" s="60" cm="1">
        <f t="array" aca="1" ref="O69" ca="1">IFERROR(INDEX($E56:$AH56, MAX(1,COLUMN(O69) - MATCH("Yes",$E67:$AH67,0))), 0)</f>
        <v>0</v>
      </c>
      <c r="P69" s="60" cm="1">
        <f t="array" aca="1" ref="P69" ca="1">IFERROR(INDEX($E56:$AH56, MAX(1,COLUMN(P69) - MATCH("Yes",$E67:$AH67,0))), 0)</f>
        <v>0</v>
      </c>
      <c r="Q69" s="60" cm="1">
        <f t="array" aca="1" ref="Q69" ca="1">IFERROR(INDEX($E56:$AH56, MAX(1,COLUMN(Q69) - MATCH("Yes",$E67:$AH67,0))), 0)</f>
        <v>0</v>
      </c>
      <c r="R69" s="60" cm="1">
        <f t="array" aca="1" ref="R69" ca="1">IFERROR(INDEX($E56:$AH56, MAX(1,COLUMN(R69) - MATCH("Yes",$E67:$AH67,0))), 0)</f>
        <v>0</v>
      </c>
      <c r="S69" s="60" cm="1">
        <f t="array" aca="1" ref="S69" ca="1">IFERROR(INDEX($E56:$AH56, MAX(1,COLUMN(S69) - MATCH("Yes",$E67:$AH67,0))), 0)</f>
        <v>0</v>
      </c>
      <c r="T69" s="60" cm="1">
        <f t="array" aca="1" ref="T69" ca="1">IFERROR(INDEX($E56:$AH56, MAX(1,COLUMN(T69) - MATCH("Yes",$E67:$AH67,0))), 0)</f>
        <v>0</v>
      </c>
      <c r="U69" s="60" cm="1">
        <f t="array" aca="1" ref="U69" ca="1">IFERROR(INDEX($E56:$AH56, MAX(1,COLUMN(U69) - MATCH("Yes",$E67:$AH67,0))), 0)</f>
        <v>0</v>
      </c>
      <c r="V69" s="60" cm="1">
        <f t="array" aca="1" ref="V69" ca="1">IFERROR(INDEX($E56:$AH56, MAX(1,COLUMN(V69) - MATCH("Yes",$E67:$AH67,0))), 0)</f>
        <v>0</v>
      </c>
      <c r="W69" s="60" cm="1">
        <f t="array" aca="1" ref="W69" ca="1">IFERROR(INDEX($E56:$AH56, MAX(1,COLUMN(W69) - MATCH("Yes",$E67:$AH67,0))), 0)</f>
        <v>0</v>
      </c>
      <c r="X69" s="60" cm="1">
        <f t="array" aca="1" ref="X69" ca="1">IFERROR(INDEX($E56:$AH56, MAX(1,COLUMN(X69) - MATCH("Yes",$E67:$AH67,0))), 0)</f>
        <v>0</v>
      </c>
      <c r="Y69" s="60" cm="1">
        <f t="array" aca="1" ref="Y69" ca="1">IFERROR(INDEX($E56:$AH56, MAX(1,COLUMN(Y69) - MATCH("Yes",$E67:$AH67,0))), 0)</f>
        <v>0</v>
      </c>
      <c r="Z69" s="60" cm="1">
        <f t="array" aca="1" ref="Z69" ca="1">IFERROR(INDEX($E56:$AH56, MAX(1,COLUMN(Z69) - MATCH("Yes",$E67:$AH67,0))), 0)</f>
        <v>0</v>
      </c>
      <c r="AA69" s="60" cm="1">
        <f t="array" aca="1" ref="AA69" ca="1">IFERROR(INDEX($E56:$AH56, MAX(1,COLUMN(AA69) - MATCH("Yes",$E67:$AH67,0))), 0)</f>
        <v>0</v>
      </c>
      <c r="AB69" s="60" cm="1">
        <f t="array" aca="1" ref="AB69" ca="1">IFERROR(INDEX($E56:$AH56, MAX(1,COLUMN(AB69) - MATCH("Yes",$E67:$AH67,0))), 0)</f>
        <v>0</v>
      </c>
      <c r="AC69" s="60" cm="1">
        <f t="array" aca="1" ref="AC69" ca="1">IFERROR(INDEX($E56:$AH56, MAX(1,COLUMN(AC69) - MATCH("Yes",$E67:$AH67,0))), 0)</f>
        <v>0</v>
      </c>
      <c r="AD69" s="60" cm="1">
        <f t="array" aca="1" ref="AD69" ca="1">IFERROR(INDEX($E56:$AH56, MAX(1,COLUMN(AD69) - MATCH("Yes",$E67:$AH67,0))), 0)</f>
        <v>0</v>
      </c>
      <c r="AE69" s="60" cm="1">
        <f t="array" aca="1" ref="AE69" ca="1">IFERROR(INDEX($E56:$AH56, MAX(1,COLUMN(AE69) - MATCH("Yes",$E67:$AH67,0))), 0)</f>
        <v>0</v>
      </c>
      <c r="AF69" s="60" cm="1">
        <f t="array" aca="1" ref="AF69" ca="1">IFERROR(INDEX($E56:$AH56, MAX(1,COLUMN(AF69) - MATCH("Yes",$E67:$AH67,0))), 0)</f>
        <v>0</v>
      </c>
      <c r="AG69" s="60" cm="1">
        <f t="array" aca="1" ref="AG69" ca="1">IFERROR(INDEX($E56:$AH56, MAX(1,COLUMN(AG69) - MATCH("Yes",$E67:$AH67,0))), 0)</f>
        <v>0</v>
      </c>
      <c r="AH69" s="60" cm="1">
        <f t="array" aca="1" ref="AH69" ca="1">IFERROR(INDEX($E56:$AH56, MAX(1,COLUMN(AH69) - MATCH("Yes",$E67:$AH67,0))), 0)</f>
        <v>0</v>
      </c>
    </row>
    <row r="70" spans="1:34" ht="14.4" customHeight="1" x14ac:dyDescent="0.3">
      <c r="A70" s="241"/>
      <c r="B70" s="45">
        <f t="shared" ref="B70:B71" ca="1" si="21">E70+NPV(HLOOKUP($C$3,$C$7:$E$9,2,FALSE),F70:AH70)</f>
        <v>0</v>
      </c>
      <c r="C70" s="45">
        <f t="shared" ref="C70:C71" ca="1" si="22">SUM(E70:AH70)</f>
        <v>0</v>
      </c>
      <c r="D70" t="s">
        <v>97</v>
      </c>
      <c r="E70" s="60">
        <f t="shared" ref="E70:AH70" ca="1" si="23">IF(SUM(E66:AH66)=0, E57, PRODUCT(E57*E66))</f>
        <v>0</v>
      </c>
      <c r="F70" s="60">
        <f t="shared" ca="1" si="23"/>
        <v>0</v>
      </c>
      <c r="G70" s="54">
        <f t="shared" ca="1" si="23"/>
        <v>0</v>
      </c>
      <c r="H70" s="55">
        <f t="shared" ca="1" si="23"/>
        <v>0</v>
      </c>
      <c r="I70" s="55">
        <f t="shared" ca="1" si="23"/>
        <v>0</v>
      </c>
      <c r="J70" s="55">
        <f t="shared" ca="1" si="23"/>
        <v>0</v>
      </c>
      <c r="K70" s="56">
        <f t="shared" ca="1" si="23"/>
        <v>0</v>
      </c>
      <c r="L70" s="60">
        <f t="shared" ca="1" si="23"/>
        <v>0</v>
      </c>
      <c r="M70" s="60">
        <f t="shared" ca="1" si="23"/>
        <v>0</v>
      </c>
      <c r="N70" s="60">
        <f t="shared" ca="1" si="23"/>
        <v>0</v>
      </c>
      <c r="O70" s="60">
        <f t="shared" ca="1" si="23"/>
        <v>0</v>
      </c>
      <c r="P70" s="60">
        <f t="shared" ca="1" si="23"/>
        <v>0</v>
      </c>
      <c r="Q70" s="60">
        <f t="shared" ca="1" si="23"/>
        <v>0</v>
      </c>
      <c r="R70" s="60">
        <f t="shared" ca="1" si="23"/>
        <v>0</v>
      </c>
      <c r="S70" s="60">
        <f t="shared" ca="1" si="23"/>
        <v>0</v>
      </c>
      <c r="T70" s="60">
        <f t="shared" ca="1" si="23"/>
        <v>0</v>
      </c>
      <c r="U70" s="60">
        <f t="shared" ca="1" si="23"/>
        <v>0</v>
      </c>
      <c r="V70" s="60">
        <f t="shared" ca="1" si="23"/>
        <v>0</v>
      </c>
      <c r="W70" s="60">
        <f t="shared" ca="1" si="23"/>
        <v>0</v>
      </c>
      <c r="X70" s="60">
        <f t="shared" ca="1" si="23"/>
        <v>0</v>
      </c>
      <c r="Y70" s="60">
        <f t="shared" ca="1" si="23"/>
        <v>0</v>
      </c>
      <c r="Z70" s="60">
        <f t="shared" ca="1" si="23"/>
        <v>0</v>
      </c>
      <c r="AA70" s="60">
        <f t="shared" ca="1" si="23"/>
        <v>0</v>
      </c>
      <c r="AB70" s="60">
        <f t="shared" ca="1" si="23"/>
        <v>0</v>
      </c>
      <c r="AC70" s="60">
        <f t="shared" ca="1" si="23"/>
        <v>0</v>
      </c>
      <c r="AD70" s="60">
        <f t="shared" ca="1" si="23"/>
        <v>0</v>
      </c>
      <c r="AE70" s="60">
        <f t="shared" ca="1" si="23"/>
        <v>0</v>
      </c>
      <c r="AF70" s="60">
        <f t="shared" ca="1" si="23"/>
        <v>0</v>
      </c>
      <c r="AG70" s="60">
        <f t="shared" ca="1" si="23"/>
        <v>0</v>
      </c>
      <c r="AH70" s="60">
        <f t="shared" ca="1" si="23"/>
        <v>0</v>
      </c>
    </row>
    <row r="71" spans="1:34" ht="14.4" customHeight="1" x14ac:dyDescent="0.3">
      <c r="A71" s="241"/>
      <c r="B71" s="45">
        <f t="shared" ca="1" si="21"/>
        <v>0</v>
      </c>
      <c r="C71" s="45">
        <f t="shared" ca="1" si="22"/>
        <v>0</v>
      </c>
      <c r="D71" t="s">
        <v>401</v>
      </c>
      <c r="E71" s="60">
        <f t="shared" ref="E71:AH71" ca="1" si="24">IF(SUM(E66:AH66)=0, E57, PRODUCT(E58*E66))</f>
        <v>0</v>
      </c>
      <c r="F71" s="60">
        <f t="shared" ca="1" si="24"/>
        <v>0</v>
      </c>
      <c r="G71" s="54">
        <f t="shared" ca="1" si="24"/>
        <v>0</v>
      </c>
      <c r="H71" s="55">
        <f t="shared" ca="1" si="24"/>
        <v>0</v>
      </c>
      <c r="I71" s="55">
        <f t="shared" ca="1" si="24"/>
        <v>0</v>
      </c>
      <c r="J71" s="55">
        <f t="shared" ca="1" si="24"/>
        <v>0</v>
      </c>
      <c r="K71" s="56">
        <f t="shared" ca="1" si="24"/>
        <v>0</v>
      </c>
      <c r="L71" s="60">
        <f t="shared" ca="1" si="24"/>
        <v>0</v>
      </c>
      <c r="M71" s="60">
        <f t="shared" ca="1" si="24"/>
        <v>0</v>
      </c>
      <c r="N71" s="60">
        <f t="shared" ca="1" si="24"/>
        <v>0</v>
      </c>
      <c r="O71" s="60">
        <f t="shared" ca="1" si="24"/>
        <v>0</v>
      </c>
      <c r="P71" s="60">
        <f t="shared" ca="1" si="24"/>
        <v>0</v>
      </c>
      <c r="Q71" s="60">
        <f t="shared" ca="1" si="24"/>
        <v>0</v>
      </c>
      <c r="R71" s="60">
        <f t="shared" ca="1" si="24"/>
        <v>0</v>
      </c>
      <c r="S71" s="60">
        <f t="shared" ca="1" si="24"/>
        <v>0</v>
      </c>
      <c r="T71" s="60">
        <f t="shared" ca="1" si="24"/>
        <v>0</v>
      </c>
      <c r="U71" s="60">
        <f t="shared" ca="1" si="24"/>
        <v>0</v>
      </c>
      <c r="V71" s="60">
        <f t="shared" ca="1" si="24"/>
        <v>0</v>
      </c>
      <c r="W71" s="60">
        <f t="shared" ca="1" si="24"/>
        <v>0</v>
      </c>
      <c r="X71" s="60">
        <f t="shared" ca="1" si="24"/>
        <v>0</v>
      </c>
      <c r="Y71" s="60">
        <f t="shared" ca="1" si="24"/>
        <v>0</v>
      </c>
      <c r="Z71" s="60">
        <f t="shared" ca="1" si="24"/>
        <v>0</v>
      </c>
      <c r="AA71" s="60">
        <f t="shared" ca="1" si="24"/>
        <v>0</v>
      </c>
      <c r="AB71" s="60">
        <f t="shared" ca="1" si="24"/>
        <v>0</v>
      </c>
      <c r="AC71" s="60">
        <f t="shared" ca="1" si="24"/>
        <v>0</v>
      </c>
      <c r="AD71" s="60">
        <f t="shared" ca="1" si="24"/>
        <v>0</v>
      </c>
      <c r="AE71" s="60">
        <f t="shared" ca="1" si="24"/>
        <v>0</v>
      </c>
      <c r="AF71" s="60">
        <f t="shared" ca="1" si="24"/>
        <v>0</v>
      </c>
      <c r="AG71" s="60">
        <f t="shared" ca="1" si="24"/>
        <v>0</v>
      </c>
      <c r="AH71" s="60">
        <f t="shared" ca="1" si="24"/>
        <v>0</v>
      </c>
    </row>
    <row r="72" spans="1:34" ht="14.4" customHeight="1" x14ac:dyDescent="0.3">
      <c r="A72" s="241"/>
      <c r="B72" s="45">
        <f ca="1">E72+NPV(HLOOKUP($C$3,$C$7:$E$9,2,FALSE),F72:AH72)</f>
        <v>0</v>
      </c>
      <c r="C72" s="45">
        <f ca="1">SUM(E72:AH72)</f>
        <v>0</v>
      </c>
      <c r="D72" t="s">
        <v>402</v>
      </c>
      <c r="E72" s="45">
        <f t="shared" ref="E72:AH72" ca="1" si="25">E71-SUM(E69:E70)</f>
        <v>0</v>
      </c>
      <c r="F72" s="45">
        <f t="shared" ca="1" si="25"/>
        <v>0</v>
      </c>
      <c r="G72" s="54">
        <f t="shared" ca="1" si="25"/>
        <v>0</v>
      </c>
      <c r="H72" s="55">
        <f t="shared" ca="1" si="25"/>
        <v>0</v>
      </c>
      <c r="I72" s="55">
        <f t="shared" ca="1" si="25"/>
        <v>0</v>
      </c>
      <c r="J72" s="55">
        <f t="shared" ca="1" si="25"/>
        <v>0</v>
      </c>
      <c r="K72" s="56">
        <f t="shared" ca="1" si="25"/>
        <v>0</v>
      </c>
      <c r="L72" s="45">
        <f t="shared" ca="1" si="25"/>
        <v>0</v>
      </c>
      <c r="M72" s="60">
        <f t="shared" ca="1" si="25"/>
        <v>0</v>
      </c>
      <c r="N72" s="60">
        <f t="shared" ca="1" si="25"/>
        <v>0</v>
      </c>
      <c r="O72" s="60">
        <f t="shared" ca="1" si="25"/>
        <v>0</v>
      </c>
      <c r="P72" s="60">
        <f t="shared" ca="1" si="25"/>
        <v>0</v>
      </c>
      <c r="Q72" s="60">
        <f t="shared" ca="1" si="25"/>
        <v>0</v>
      </c>
      <c r="R72" s="60">
        <f t="shared" ca="1" si="25"/>
        <v>0</v>
      </c>
      <c r="S72" s="60">
        <f t="shared" ca="1" si="25"/>
        <v>0</v>
      </c>
      <c r="T72" s="60">
        <f t="shared" ca="1" si="25"/>
        <v>0</v>
      </c>
      <c r="U72" s="60">
        <f t="shared" ca="1" si="25"/>
        <v>0</v>
      </c>
      <c r="V72" s="60">
        <f t="shared" ca="1" si="25"/>
        <v>0</v>
      </c>
      <c r="W72" s="60">
        <f t="shared" ca="1" si="25"/>
        <v>0</v>
      </c>
      <c r="X72" s="60">
        <f t="shared" ca="1" si="25"/>
        <v>0</v>
      </c>
      <c r="Y72" s="60">
        <f t="shared" ca="1" si="25"/>
        <v>0</v>
      </c>
      <c r="Z72" s="60">
        <f t="shared" ca="1" si="25"/>
        <v>0</v>
      </c>
      <c r="AA72" s="60">
        <f t="shared" ca="1" si="25"/>
        <v>0</v>
      </c>
      <c r="AB72" s="60">
        <f t="shared" ca="1" si="25"/>
        <v>0</v>
      </c>
      <c r="AC72" s="60">
        <f t="shared" ca="1" si="25"/>
        <v>0</v>
      </c>
      <c r="AD72" s="60">
        <f t="shared" ca="1" si="25"/>
        <v>0</v>
      </c>
      <c r="AE72" s="60">
        <f t="shared" ca="1" si="25"/>
        <v>0</v>
      </c>
      <c r="AF72" s="60">
        <f t="shared" ca="1" si="25"/>
        <v>0</v>
      </c>
      <c r="AG72" s="60">
        <f t="shared" ca="1" si="25"/>
        <v>0</v>
      </c>
      <c r="AH72" s="60">
        <f t="shared" ca="1" si="25"/>
        <v>0</v>
      </c>
    </row>
    <row r="73" spans="1:34" ht="14.4" customHeight="1" thickBot="1" x14ac:dyDescent="0.35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210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42" t="s">
        <v>403</v>
      </c>
      <c r="B75" s="41" t="s">
        <v>220</v>
      </c>
      <c r="C75" s="41" t="s">
        <v>203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29">
        <f ca="1">E76+NPV(HLOOKUP($C$3,$C$7:$E$9,2,FALSE),F76:AH76)</f>
        <v>0</v>
      </c>
      <c r="C76" s="229">
        <f ca="1">SUM(E76:AH76)</f>
        <v>0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0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 ca="1">HLOOKUP($C$4,$C$7:$E$9,3,FALSE)*'2.3.1 Cost_Sum'!M83</f>
        <v>0</v>
      </c>
      <c r="M76" s="60">
        <f ca="1">HLOOKUP($C$4,$C$7:$E$9,3,FALSE)*'2.3.1 Cost_Sum'!N83</f>
        <v>0</v>
      </c>
      <c r="N76" s="60">
        <f ca="1">HLOOKUP($C$4,$C$7:$E$9,3,FALSE)*'2.3.1 Cost_Sum'!O83</f>
        <v>0</v>
      </c>
      <c r="O76" s="60">
        <f ca="1">HLOOKUP($C$4,$C$7:$E$9,3,FALSE)*'2.3.1 Cost_Sum'!P83</f>
        <v>0</v>
      </c>
      <c r="P76" s="60">
        <f ca="1">HLOOKUP($C$4,$C$7:$E$9,3,FALSE)*'2.3.1 Cost_Sum'!Q83</f>
        <v>0</v>
      </c>
      <c r="Q76" s="60">
        <f ca="1">HLOOKUP($C$4,$C$7:$E$9,3,FALSE)*'2.3.1 Cost_Sum'!R83</f>
        <v>0</v>
      </c>
      <c r="R76" s="60">
        <f ca="1">HLOOKUP($C$4,$C$7:$E$9,3,FALSE)*'2.3.1 Cost_Sum'!S83</f>
        <v>0</v>
      </c>
      <c r="S76" s="60">
        <f ca="1">HLOOKUP($C$4,$C$7:$E$9,3,FALSE)*'2.3.1 Cost_Sum'!T83</f>
        <v>0</v>
      </c>
      <c r="T76" s="60">
        <f ca="1">HLOOKUP($C$4,$C$7:$E$9,3,FALSE)*'2.3.1 Cost_Sum'!U83</f>
        <v>0</v>
      </c>
      <c r="U76" s="60">
        <f ca="1">HLOOKUP($C$4,$C$7:$E$9,3,FALSE)*'2.3.1 Cost_Sum'!V83</f>
        <v>0</v>
      </c>
      <c r="V76" s="60">
        <f ca="1">HLOOKUP($C$4,$C$7:$E$9,3,FALSE)*'2.3.1 Cost_Sum'!W83</f>
        <v>0</v>
      </c>
      <c r="W76" s="60">
        <f ca="1">HLOOKUP($C$4,$C$7:$E$9,3,FALSE)*'2.3.1 Cost_Sum'!X83</f>
        <v>0</v>
      </c>
      <c r="X76" s="60">
        <f ca="1">HLOOKUP($C$4,$C$7:$E$9,3,FALSE)*'2.3.1 Cost_Sum'!Y83</f>
        <v>0</v>
      </c>
      <c r="Y76" s="60">
        <f ca="1">HLOOKUP($C$4,$C$7:$E$9,3,FALSE)*'2.3.1 Cost_Sum'!Z83</f>
        <v>0</v>
      </c>
      <c r="Z76" s="60">
        <f ca="1">HLOOKUP($C$4,$C$7:$E$9,3,FALSE)*'2.3.1 Cost_Sum'!AA83</f>
        <v>0</v>
      </c>
      <c r="AA76" s="60">
        <f ca="1">HLOOKUP($C$4,$C$7:$E$9,3,FALSE)*'2.3.1 Cost_Sum'!AB83</f>
        <v>0</v>
      </c>
      <c r="AB76" s="60">
        <f ca="1">HLOOKUP($C$4,$C$7:$E$9,3,FALSE)*'2.3.1 Cost_Sum'!AC83</f>
        <v>0</v>
      </c>
      <c r="AC76" s="60">
        <f ca="1">HLOOKUP($C$4,$C$7:$E$9,3,FALSE)*'2.3.1 Cost_Sum'!AD83</f>
        <v>0</v>
      </c>
      <c r="AD76" s="60">
        <f ca="1">HLOOKUP($C$4,$C$7:$E$9,3,FALSE)*'2.3.1 Cost_Sum'!AE83</f>
        <v>0</v>
      </c>
      <c r="AE76" s="60">
        <f ca="1">HLOOKUP($C$4,$C$7:$E$9,3,FALSE)*'2.3.1 Cost_Sum'!AF83</f>
        <v>0</v>
      </c>
      <c r="AF76" s="60">
        <f ca="1">HLOOKUP($C$4,$C$7:$E$9,3,FALSE)*'2.3.1 Cost_Sum'!AG83</f>
        <v>0</v>
      </c>
      <c r="AG76" s="60">
        <f ca="1">HLOOKUP($C$4,$C$7:$E$9,3,FALSE)*'2.3.1 Cost_Sum'!AH83</f>
        <v>0</v>
      </c>
      <c r="AH76" s="60">
        <f ca="1">HLOOKUP($C$4,$C$7:$E$9,3,FALSE)*'2.3.1 Cost_Sum'!AI83</f>
        <v>0</v>
      </c>
    </row>
    <row r="77" spans="1:34" ht="14.4" customHeight="1" x14ac:dyDescent="0.3">
      <c r="B77" s="229">
        <f t="shared" ref="B77:B78" si="26">E77+NPV(HLOOKUP($C$3,$C$7:$E$9,2,FALSE),F77:AH77)</f>
        <v>0</v>
      </c>
      <c r="C77" s="229">
        <f t="shared" ref="C77:C78" si="27">SUM(E77:AH77)</f>
        <v>0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</v>
      </c>
      <c r="I77" s="55">
        <f>HLOOKUP($C$4,$C$7:$E$9,3,FALSE)*'2.3.1 Cost_Sum'!J84</f>
        <v>0</v>
      </c>
      <c r="J77" s="55">
        <f>HLOOKUP($C$4,$C$7:$E$9,3,FALSE)*'2.3.1 Cost_Sum'!K84</f>
        <v>0</v>
      </c>
      <c r="K77" s="56">
        <f>HLOOKUP($C$4,$C$7:$E$9,3,FALSE)*'2.3.1 Cost_Sum'!L84</f>
        <v>0</v>
      </c>
      <c r="L77" s="60">
        <f>HLOOKUP($C$4,$C$7:$E$9,3,FALSE)*'2.3.1 Cost_Sum'!M84</f>
        <v>0</v>
      </c>
      <c r="M77" s="60">
        <f>HLOOKUP($C$4,$C$7:$E$9,3,FALSE)*'2.3.1 Cost_Sum'!N84</f>
        <v>0</v>
      </c>
      <c r="N77" s="60">
        <f>HLOOKUP($C$4,$C$7:$E$9,3,FALSE)*'2.3.1 Cost_Sum'!O84</f>
        <v>0</v>
      </c>
      <c r="O77" s="60">
        <f>HLOOKUP($C$4,$C$7:$E$9,3,FALSE)*'2.3.1 Cost_Sum'!P84</f>
        <v>0</v>
      </c>
      <c r="P77" s="60">
        <f>HLOOKUP($C$4,$C$7:$E$9,3,FALSE)*'2.3.1 Cost_Sum'!Q84</f>
        <v>0</v>
      </c>
      <c r="Q77" s="60">
        <f>HLOOKUP($C$4,$C$7:$E$9,3,FALSE)*'2.3.1 Cost_Sum'!R84</f>
        <v>0</v>
      </c>
      <c r="R77" s="60">
        <f>HLOOKUP($C$4,$C$7:$E$9,3,FALSE)*'2.3.1 Cost_Sum'!S84</f>
        <v>0</v>
      </c>
      <c r="S77" s="60">
        <f>HLOOKUP($C$4,$C$7:$E$9,3,FALSE)*'2.3.1 Cost_Sum'!T84</f>
        <v>0</v>
      </c>
      <c r="T77" s="60">
        <f>HLOOKUP($C$4,$C$7:$E$9,3,FALSE)*'2.3.1 Cost_Sum'!U84</f>
        <v>0</v>
      </c>
      <c r="U77" s="60">
        <f>HLOOKUP($C$4,$C$7:$E$9,3,FALSE)*'2.3.1 Cost_Sum'!V84</f>
        <v>0</v>
      </c>
      <c r="V77" s="60">
        <f>HLOOKUP($C$4,$C$7:$E$9,3,FALSE)*'2.3.1 Cost_Sum'!W84</f>
        <v>0</v>
      </c>
      <c r="W77" s="60">
        <f>HLOOKUP($C$4,$C$7:$E$9,3,FALSE)*'2.3.1 Cost_Sum'!X84</f>
        <v>0</v>
      </c>
      <c r="X77" s="60">
        <f>HLOOKUP($C$4,$C$7:$E$9,3,FALSE)*'2.3.1 Cost_Sum'!Y84</f>
        <v>0</v>
      </c>
      <c r="Y77" s="60">
        <f>HLOOKUP($C$4,$C$7:$E$9,3,FALSE)*'2.3.1 Cost_Sum'!Z84</f>
        <v>0</v>
      </c>
      <c r="Z77" s="60">
        <f>HLOOKUP($C$4,$C$7:$E$9,3,FALSE)*'2.3.1 Cost_Sum'!AA84</f>
        <v>0</v>
      </c>
      <c r="AA77" s="60">
        <f>HLOOKUP($C$4,$C$7:$E$9,3,FALSE)*'2.3.1 Cost_Sum'!AB84</f>
        <v>0</v>
      </c>
      <c r="AB77" s="60">
        <f>HLOOKUP($C$4,$C$7:$E$9,3,FALSE)*'2.3.1 Cost_Sum'!AC84</f>
        <v>0</v>
      </c>
      <c r="AC77" s="60">
        <f>HLOOKUP($C$4,$C$7:$E$9,3,FALSE)*'2.3.1 Cost_Sum'!AD84</f>
        <v>0</v>
      </c>
      <c r="AD77" s="60">
        <f>HLOOKUP($C$4,$C$7:$E$9,3,FALSE)*'2.3.1 Cost_Sum'!AE84</f>
        <v>0</v>
      </c>
      <c r="AE77" s="60">
        <f>HLOOKUP($C$4,$C$7:$E$9,3,FALSE)*'2.3.1 Cost_Sum'!AF84</f>
        <v>0</v>
      </c>
      <c r="AF77" s="60">
        <f>HLOOKUP($C$4,$C$7:$E$9,3,FALSE)*'2.3.1 Cost_Sum'!AG84</f>
        <v>0</v>
      </c>
      <c r="AG77" s="60">
        <f>HLOOKUP($C$4,$C$7:$E$9,3,FALSE)*'2.3.1 Cost_Sum'!AH84</f>
        <v>0</v>
      </c>
      <c r="AH77" s="60">
        <f>HLOOKUP($C$4,$C$7:$E$9,3,FALSE)*'2.3.1 Cost_Sum'!AI84</f>
        <v>0</v>
      </c>
    </row>
    <row r="78" spans="1:34" ht="14.4" customHeight="1" x14ac:dyDescent="0.3">
      <c r="B78" s="229">
        <f t="shared" si="26"/>
        <v>0</v>
      </c>
      <c r="C78" s="229">
        <f t="shared" si="27"/>
        <v>0</v>
      </c>
      <c r="D78" t="s">
        <v>401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</v>
      </c>
      <c r="I78" s="55">
        <f t="shared" si="28"/>
        <v>0</v>
      </c>
      <c r="J78" s="55">
        <f t="shared" si="28"/>
        <v>0</v>
      </c>
      <c r="K78" s="56">
        <f t="shared" si="28"/>
        <v>0</v>
      </c>
      <c r="L78" s="60">
        <f t="shared" si="28"/>
        <v>0</v>
      </c>
      <c r="M78" s="60">
        <f t="shared" si="28"/>
        <v>0</v>
      </c>
      <c r="N78" s="60">
        <f t="shared" si="28"/>
        <v>0</v>
      </c>
      <c r="O78" s="60">
        <f t="shared" si="28"/>
        <v>0</v>
      </c>
      <c r="P78" s="60">
        <f t="shared" si="28"/>
        <v>0</v>
      </c>
      <c r="Q78" s="60">
        <f t="shared" si="28"/>
        <v>0</v>
      </c>
      <c r="R78" s="60">
        <f t="shared" si="28"/>
        <v>0</v>
      </c>
      <c r="S78" s="60">
        <f t="shared" si="28"/>
        <v>0</v>
      </c>
      <c r="T78" s="60">
        <f t="shared" si="28"/>
        <v>0</v>
      </c>
      <c r="U78" s="60">
        <f t="shared" si="28"/>
        <v>0</v>
      </c>
      <c r="V78" s="60">
        <f t="shared" si="28"/>
        <v>0</v>
      </c>
      <c r="W78" s="60">
        <f t="shared" si="28"/>
        <v>0</v>
      </c>
      <c r="X78" s="60">
        <f t="shared" si="28"/>
        <v>0</v>
      </c>
      <c r="Y78" s="60">
        <f t="shared" si="28"/>
        <v>0</v>
      </c>
      <c r="Z78" s="60">
        <f t="shared" si="28"/>
        <v>0</v>
      </c>
      <c r="AA78" s="60">
        <f t="shared" si="28"/>
        <v>0</v>
      </c>
      <c r="AB78" s="60">
        <f t="shared" si="28"/>
        <v>0</v>
      </c>
      <c r="AC78" s="60">
        <f t="shared" si="28"/>
        <v>0</v>
      </c>
      <c r="AD78" s="60">
        <f t="shared" si="28"/>
        <v>0</v>
      </c>
      <c r="AE78" s="60">
        <f t="shared" si="28"/>
        <v>0</v>
      </c>
      <c r="AF78" s="60">
        <f t="shared" si="28"/>
        <v>0</v>
      </c>
      <c r="AG78" s="60">
        <f t="shared" si="28"/>
        <v>0</v>
      </c>
      <c r="AH78" s="60">
        <f t="shared" si="28"/>
        <v>0</v>
      </c>
    </row>
    <row r="79" spans="1:34" ht="14.4" customHeight="1" x14ac:dyDescent="0.3">
      <c r="B79" s="229">
        <f ca="1">E79+NPV(HLOOKUP($C$3,$C$7:$E$9,2,FALSE),F79:AH79)</f>
        <v>0</v>
      </c>
      <c r="C79" s="229">
        <f ca="1">SUM(E79:AH79)</f>
        <v>0</v>
      </c>
      <c r="D79" t="s">
        <v>402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0</v>
      </c>
      <c r="H79" s="55">
        <f t="shared" si="29"/>
        <v>0</v>
      </c>
      <c r="I79" s="55">
        <f t="shared" si="29"/>
        <v>0</v>
      </c>
      <c r="J79" s="55">
        <f t="shared" si="29"/>
        <v>0</v>
      </c>
      <c r="K79" s="56">
        <f t="shared" si="29"/>
        <v>0</v>
      </c>
      <c r="L79" s="60">
        <f t="shared" ca="1" si="29"/>
        <v>0</v>
      </c>
      <c r="M79" s="60">
        <f t="shared" ca="1" si="29"/>
        <v>0</v>
      </c>
      <c r="N79" s="60">
        <f t="shared" ca="1" si="29"/>
        <v>0</v>
      </c>
      <c r="O79" s="60">
        <f t="shared" ca="1" si="29"/>
        <v>0</v>
      </c>
      <c r="P79" s="60">
        <f t="shared" ca="1" si="29"/>
        <v>0</v>
      </c>
      <c r="Q79" s="60">
        <f t="shared" ca="1" si="29"/>
        <v>0</v>
      </c>
      <c r="R79" s="60">
        <f t="shared" ca="1" si="29"/>
        <v>0</v>
      </c>
      <c r="S79" s="60">
        <f t="shared" ca="1" si="29"/>
        <v>0</v>
      </c>
      <c r="T79" s="60">
        <f t="shared" ca="1" si="29"/>
        <v>0</v>
      </c>
      <c r="U79" s="60">
        <f t="shared" ca="1" si="29"/>
        <v>0</v>
      </c>
      <c r="V79" s="60">
        <f t="shared" ca="1" si="29"/>
        <v>0</v>
      </c>
      <c r="W79" s="60">
        <f t="shared" ca="1" si="29"/>
        <v>0</v>
      </c>
      <c r="X79" s="60">
        <f t="shared" ca="1" si="29"/>
        <v>0</v>
      </c>
      <c r="Y79" s="60">
        <f t="shared" ca="1" si="29"/>
        <v>0</v>
      </c>
      <c r="Z79" s="60">
        <f t="shared" ca="1" si="29"/>
        <v>0</v>
      </c>
      <c r="AA79" s="60">
        <f t="shared" ca="1" si="29"/>
        <v>0</v>
      </c>
      <c r="AB79" s="60">
        <f t="shared" ca="1" si="29"/>
        <v>0</v>
      </c>
      <c r="AC79" s="60">
        <f t="shared" ca="1" si="29"/>
        <v>0</v>
      </c>
      <c r="AD79" s="60">
        <f t="shared" ca="1" si="29"/>
        <v>0</v>
      </c>
      <c r="AE79" s="60">
        <f t="shared" ca="1" si="29"/>
        <v>0</v>
      </c>
      <c r="AF79" s="60">
        <f t="shared" ca="1" si="29"/>
        <v>0</v>
      </c>
      <c r="AG79" s="60">
        <f t="shared" ca="1" si="29"/>
        <v>0</v>
      </c>
      <c r="AH79" s="60">
        <f t="shared" ca="1" si="29"/>
        <v>0</v>
      </c>
    </row>
    <row r="80" spans="1:34" ht="14.4" customHeight="1" x14ac:dyDescent="0.3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29"/>
      <c r="C82" s="229"/>
      <c r="D82" t="s">
        <v>204</v>
      </c>
      <c r="E82" s="53" cm="1">
        <f t="array" ref="E82:AH82">TRANSPOSE(Option_4_SR_Low)*HLOOKUP($C$5,$C$7:$E$10,4,FALSE)</f>
        <v>0</v>
      </c>
      <c r="F82" s="53">
        <v>0</v>
      </c>
      <c r="G82" s="54">
        <v>0</v>
      </c>
      <c r="H82" s="55">
        <v>0</v>
      </c>
      <c r="I82" s="55">
        <v>0</v>
      </c>
      <c r="J82" s="55">
        <v>0</v>
      </c>
      <c r="K82" s="56">
        <v>0</v>
      </c>
      <c r="L82" s="60">
        <v>0</v>
      </c>
      <c r="M82" s="60">
        <v>0</v>
      </c>
      <c r="N82" s="60">
        <v>0</v>
      </c>
      <c r="O82" s="60">
        <v>0</v>
      </c>
      <c r="P82" s="60">
        <v>0</v>
      </c>
      <c r="Q82" s="60">
        <v>0</v>
      </c>
      <c r="R82" s="60">
        <v>0</v>
      </c>
      <c r="S82" s="60">
        <v>0</v>
      </c>
      <c r="T82" s="60">
        <v>0</v>
      </c>
      <c r="U82" s="60">
        <v>0</v>
      </c>
      <c r="V82" s="60">
        <v>0</v>
      </c>
      <c r="W82" s="60">
        <v>0</v>
      </c>
      <c r="X82" s="60">
        <v>0</v>
      </c>
      <c r="Y82" s="60">
        <v>0</v>
      </c>
      <c r="Z82" s="60">
        <v>0</v>
      </c>
      <c r="AA82" s="60">
        <v>0</v>
      </c>
      <c r="AB82" s="60">
        <v>0</v>
      </c>
      <c r="AC82" s="60">
        <v>0</v>
      </c>
      <c r="AD82" s="60">
        <v>0</v>
      </c>
      <c r="AE82" s="60">
        <v>0</v>
      </c>
      <c r="AF82" s="60">
        <v>0</v>
      </c>
      <c r="AG82" s="60">
        <v>0</v>
      </c>
      <c r="AH82" s="60">
        <v>0</v>
      </c>
    </row>
    <row r="83" spans="1:34" ht="14.4" customHeight="1" x14ac:dyDescent="0.3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29"/>
      <c r="C84" s="229"/>
      <c r="D84" t="s">
        <v>404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0</v>
      </c>
      <c r="H84" s="230">
        <f>IF(SUM($E76:H76)&lt;=0,0,-PMT($C$8,VLOOKUP($B74,$B$11:$C$16,2,FALSE),$B76))</f>
        <v>0</v>
      </c>
      <c r="I84" s="230">
        <f>IF(SUM($E76:I76)&lt;=0,0,-PMT($C$8,VLOOKUP($B74,$B$11:$C$16,2,FALSE),$B76))</f>
        <v>0</v>
      </c>
      <c r="J84" s="230">
        <f>IF(SUM($E76:J76)&lt;=0,0,-PMT($C$8,VLOOKUP($B74,$B$11:$C$16,2,FALSE),$B76))</f>
        <v>0</v>
      </c>
      <c r="K84" s="56">
        <f>IF(SUM($E76:K76)&lt;=0,0,-PMT($C$8,VLOOKUP($B74,$B$11:$C$16,2,FALSE),$B76))</f>
        <v>0</v>
      </c>
      <c r="L84" s="60">
        <f ca="1">IF(SUM($E76:L76)&lt;=0,0,-PMT($C$8,VLOOKUP($B74,$B$11:$C$16,2,FALSE),$B76))</f>
        <v>0</v>
      </c>
      <c r="M84" s="60">
        <f ca="1">IF(SUM($E76:M76)&lt;=0,0,-PMT($C$8,VLOOKUP($B74,$B$11:$C$16,2,FALSE),$B76))</f>
        <v>0</v>
      </c>
      <c r="N84" s="60">
        <f ca="1">IF(SUM($E76:N76)&lt;=0,0,-PMT($C$8,VLOOKUP($B74,$B$11:$C$16,2,FALSE),$B76))</f>
        <v>0</v>
      </c>
      <c r="O84" s="60">
        <f ca="1">IF(SUM($E76:O76)&lt;=0,0,-PMT($C$8,VLOOKUP($B74,$B$11:$C$16,2,FALSE),$B76))</f>
        <v>0</v>
      </c>
      <c r="P84" s="60">
        <f ca="1">IF(SUM($E76:P76)&lt;=0,0,-PMT($C$8,VLOOKUP($B74,$B$11:$C$16,2,FALSE),$B76))</f>
        <v>0</v>
      </c>
      <c r="Q84" s="60">
        <f ca="1">IF(SUM($E76:Q76)&lt;=0,0,-PMT($C$8,VLOOKUP($B74,$B$11:$C$16,2,FALSE),$B76))</f>
        <v>0</v>
      </c>
      <c r="R84" s="60">
        <f ca="1">IF(SUM($E76:R76)&lt;=0,0,-PMT($C$8,VLOOKUP($B74,$B$11:$C$16,2,FALSE),$B76))</f>
        <v>0</v>
      </c>
      <c r="S84" s="60">
        <f ca="1">IF(SUM($E76:S76)&lt;=0,0,-PMT($C$8,VLOOKUP($B74,$B$11:$C$16,2,FALSE),$B76))</f>
        <v>0</v>
      </c>
      <c r="T84" s="60">
        <f ca="1">IF(SUM($E76:T76)&lt;=0,0,-PMT($C$8,VLOOKUP($B74,$B$11:$C$16,2,FALSE),$B76))</f>
        <v>0</v>
      </c>
      <c r="U84" s="60">
        <f ca="1">IF(SUM($E76:U76)&lt;=0,0,-PMT($C$8,VLOOKUP($B74,$B$11:$C$16,2,FALSE),$B76))</f>
        <v>0</v>
      </c>
      <c r="V84" s="60">
        <f ca="1">IF(SUM($E76:V76)&lt;=0,0,-PMT($C$8,VLOOKUP($B74,$B$11:$C$16,2,FALSE),$B76))</f>
        <v>0</v>
      </c>
      <c r="W84" s="60">
        <f ca="1">IF(SUM($E76:W76)&lt;=0,0,-PMT($C$8,VLOOKUP($B74,$B$11:$C$16,2,FALSE),$B76))</f>
        <v>0</v>
      </c>
      <c r="X84" s="60">
        <f ca="1">IF(SUM($E76:X76)&lt;=0,0,-PMT($C$8,VLOOKUP($B74,$B$11:$C$16,2,FALSE),$B76))</f>
        <v>0</v>
      </c>
      <c r="Y84" s="60">
        <f ca="1">IF(SUM($E76:Y76)&lt;=0,0,-PMT($C$8,VLOOKUP($B74,$B$11:$C$16,2,FALSE),$B76))</f>
        <v>0</v>
      </c>
      <c r="Z84" s="60">
        <f ca="1">IF(SUM($E76:Z76)&lt;=0,0,-PMT($C$8,VLOOKUP($B74,$B$11:$C$16,2,FALSE),$B76))</f>
        <v>0</v>
      </c>
      <c r="AA84" s="60">
        <f ca="1">IF(SUM($E76:AA76)&lt;=0,0,-PMT($C$8,VLOOKUP($B74,$B$11:$C$16,2,FALSE),$B76))</f>
        <v>0</v>
      </c>
      <c r="AB84" s="60">
        <f ca="1">IF(SUM($E76:AB76)&lt;=0,0,-PMT($C$8,VLOOKUP($B74,$B$11:$C$16,2,FALSE),$B76))</f>
        <v>0</v>
      </c>
      <c r="AC84" s="60">
        <f ca="1">IF(SUM($E76:AC76)&lt;=0,0,-PMT($C$8,VLOOKUP($B74,$B$11:$C$16,2,FALSE),$B76))</f>
        <v>0</v>
      </c>
      <c r="AD84" s="60">
        <f ca="1">IF(SUM($E76:AD76)&lt;=0,0,-PMT($C$8,VLOOKUP($B74,$B$11:$C$16,2,FALSE),$B76))</f>
        <v>0</v>
      </c>
      <c r="AE84" s="60">
        <f ca="1">IF(SUM($E76:AE76)&lt;=0,0,-PMT($C$8,VLOOKUP($B74,$B$11:$C$16,2,FALSE),$B76))</f>
        <v>0</v>
      </c>
      <c r="AF84" s="60">
        <f ca="1">IF(SUM($E76:AF76)&lt;=0,0,-PMT($C$8,VLOOKUP($B74,$B$11:$C$16,2,FALSE),$B76))</f>
        <v>0</v>
      </c>
      <c r="AG84" s="60">
        <f ca="1">IF(SUM($E76:AG76)&lt;=0,0,-PMT($C$8,VLOOKUP($B74,$B$11:$C$16,2,FALSE),$B76))</f>
        <v>0</v>
      </c>
      <c r="AH84" s="60">
        <f ca="1">IF(SUM($E76:AH76)&lt;=0,0,-PMT($C$8,VLOOKUP($B74,$B$11:$C$16,2,FALSE),$B76))</f>
        <v>0</v>
      </c>
    </row>
    <row r="85" spans="1:34" ht="14.4" customHeight="1" x14ac:dyDescent="0.3">
      <c r="B85" s="229"/>
      <c r="C85" s="229"/>
      <c r="D85" t="s">
        <v>405</v>
      </c>
      <c r="E85" s="60">
        <f t="shared" ref="E85:AH85" si="30">E84+E77</f>
        <v>0</v>
      </c>
      <c r="F85" s="60">
        <f t="shared" si="30"/>
        <v>0</v>
      </c>
      <c r="G85" s="54">
        <f t="shared" si="30"/>
        <v>0</v>
      </c>
      <c r="H85" s="230">
        <f t="shared" si="30"/>
        <v>0</v>
      </c>
      <c r="I85" s="230">
        <f t="shared" si="30"/>
        <v>0</v>
      </c>
      <c r="J85" s="230">
        <f t="shared" si="30"/>
        <v>0</v>
      </c>
      <c r="K85" s="56">
        <f t="shared" si="30"/>
        <v>0</v>
      </c>
      <c r="L85" s="60">
        <f t="shared" ca="1" si="30"/>
        <v>0</v>
      </c>
      <c r="M85" s="60">
        <f t="shared" ca="1" si="30"/>
        <v>0</v>
      </c>
      <c r="N85" s="60">
        <f t="shared" ca="1" si="30"/>
        <v>0</v>
      </c>
      <c r="O85" s="60">
        <f t="shared" ca="1" si="30"/>
        <v>0</v>
      </c>
      <c r="P85" s="60">
        <f t="shared" ca="1" si="30"/>
        <v>0</v>
      </c>
      <c r="Q85" s="60">
        <f t="shared" ca="1" si="30"/>
        <v>0</v>
      </c>
      <c r="R85" s="60">
        <f t="shared" ca="1" si="30"/>
        <v>0</v>
      </c>
      <c r="S85" s="60">
        <f t="shared" ca="1" si="30"/>
        <v>0</v>
      </c>
      <c r="T85" s="60">
        <f t="shared" ca="1" si="30"/>
        <v>0</v>
      </c>
      <c r="U85" s="60">
        <f t="shared" ca="1" si="30"/>
        <v>0</v>
      </c>
      <c r="V85" s="60">
        <f t="shared" ca="1" si="30"/>
        <v>0</v>
      </c>
      <c r="W85" s="60">
        <f t="shared" ca="1" si="30"/>
        <v>0</v>
      </c>
      <c r="X85" s="60">
        <f t="shared" ca="1" si="30"/>
        <v>0</v>
      </c>
      <c r="Y85" s="60">
        <f t="shared" ca="1" si="30"/>
        <v>0</v>
      </c>
      <c r="Z85" s="60">
        <f t="shared" ca="1" si="30"/>
        <v>0</v>
      </c>
      <c r="AA85" s="60">
        <f t="shared" ca="1" si="30"/>
        <v>0</v>
      </c>
      <c r="AB85" s="60">
        <f t="shared" ca="1" si="30"/>
        <v>0</v>
      </c>
      <c r="AC85" s="60">
        <f t="shared" ca="1" si="30"/>
        <v>0</v>
      </c>
      <c r="AD85" s="60">
        <f t="shared" ca="1" si="30"/>
        <v>0</v>
      </c>
      <c r="AE85" s="60">
        <f t="shared" ca="1" si="30"/>
        <v>0</v>
      </c>
      <c r="AF85" s="60">
        <f t="shared" ca="1" si="30"/>
        <v>0</v>
      </c>
      <c r="AG85" s="60">
        <f t="shared" ca="1" si="30"/>
        <v>0</v>
      </c>
      <c r="AH85" s="60">
        <f t="shared" ca="1" si="30"/>
        <v>0</v>
      </c>
    </row>
    <row r="86" spans="1:34" ht="14.4" customHeight="1" x14ac:dyDescent="0.3">
      <c r="B86" s="229"/>
      <c r="C86" s="229"/>
      <c r="D86" t="s">
        <v>406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0</v>
      </c>
      <c r="J86" s="230">
        <f t="shared" si="31"/>
        <v>0</v>
      </c>
      <c r="K86" s="56">
        <f t="shared" si="31"/>
        <v>0</v>
      </c>
      <c r="L86" s="60">
        <f t="shared" ca="1" si="31"/>
        <v>0</v>
      </c>
      <c r="M86" s="60">
        <f t="shared" ca="1" si="31"/>
        <v>0</v>
      </c>
      <c r="N86" s="60">
        <f t="shared" ca="1" si="31"/>
        <v>0</v>
      </c>
      <c r="O86" s="60">
        <f t="shared" ca="1" si="31"/>
        <v>0</v>
      </c>
      <c r="P86" s="60">
        <f t="shared" ca="1" si="31"/>
        <v>0</v>
      </c>
      <c r="Q86" s="60">
        <f t="shared" ca="1" si="31"/>
        <v>0</v>
      </c>
      <c r="R86" s="60">
        <f t="shared" ca="1" si="31"/>
        <v>0</v>
      </c>
      <c r="S86" s="60">
        <f t="shared" ca="1" si="31"/>
        <v>0</v>
      </c>
      <c r="T86" s="60">
        <f t="shared" ca="1" si="31"/>
        <v>0</v>
      </c>
      <c r="U86" s="60">
        <f t="shared" ca="1" si="31"/>
        <v>0</v>
      </c>
      <c r="V86" s="60">
        <f t="shared" ca="1" si="31"/>
        <v>0</v>
      </c>
      <c r="W86" s="60">
        <f t="shared" ca="1" si="31"/>
        <v>0</v>
      </c>
      <c r="X86" s="60">
        <f t="shared" ca="1" si="31"/>
        <v>0</v>
      </c>
      <c r="Y86" s="60">
        <f t="shared" ca="1" si="31"/>
        <v>0</v>
      </c>
      <c r="Z86" s="60">
        <f t="shared" ca="1" si="31"/>
        <v>0</v>
      </c>
      <c r="AA86" s="60">
        <f t="shared" ca="1" si="31"/>
        <v>0</v>
      </c>
      <c r="AB86" s="60">
        <f t="shared" ca="1" si="31"/>
        <v>0</v>
      </c>
      <c r="AC86" s="60">
        <f t="shared" ca="1" si="31"/>
        <v>0</v>
      </c>
      <c r="AD86" s="60">
        <f t="shared" ca="1" si="31"/>
        <v>0</v>
      </c>
      <c r="AE86" s="60">
        <f t="shared" ca="1" si="31"/>
        <v>0</v>
      </c>
      <c r="AF86" s="60">
        <f t="shared" ca="1" si="31"/>
        <v>0</v>
      </c>
      <c r="AG86" s="60">
        <f t="shared" ca="1" si="31"/>
        <v>0</v>
      </c>
      <c r="AH86" s="60">
        <f t="shared" ca="1" si="31"/>
        <v>0</v>
      </c>
    </row>
    <row r="87" spans="1:34" x14ac:dyDescent="0.3">
      <c r="B87" s="229"/>
      <c r="C87" s="229"/>
      <c r="D87" t="s">
        <v>227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 ca="1">IF(AND(L86=1,SUM($E86:L86)=1),"Yes","-")</f>
        <v>-</v>
      </c>
      <c r="M87" s="232" t="str">
        <f ca="1">IF(AND(M86=1,SUM($E86:M86)=1),"Yes","-")</f>
        <v>-</v>
      </c>
      <c r="N87" s="232" t="str">
        <f ca="1">IF(AND(N86=1,SUM($E86:N86)=1),"Yes","-")</f>
        <v>-</v>
      </c>
      <c r="O87" s="232" t="str">
        <f ca="1">IF(AND(O86=1,SUM($E86:O86)=1),"Yes","-")</f>
        <v>-</v>
      </c>
      <c r="P87" s="232" t="str">
        <f ca="1">IF(AND(P86=1,SUM($E86:P86)=1),"Yes","-")</f>
        <v>-</v>
      </c>
      <c r="Q87" s="232" t="str">
        <f ca="1">IF(AND(Q86=1,SUM($E86:Q86)=1),"Yes","-")</f>
        <v>-</v>
      </c>
      <c r="R87" s="232" t="str">
        <f ca="1">IF(AND(R86=1,SUM($E86:R86)=1),"Yes","-")</f>
        <v>-</v>
      </c>
      <c r="S87" s="232" t="str">
        <f ca="1">IF(AND(S86=1,SUM($E86:S86)=1),"Yes","-")</f>
        <v>-</v>
      </c>
      <c r="T87" s="232" t="str">
        <f ca="1">IF(AND(T86=1,SUM($E86:T86)=1),"Yes","-")</f>
        <v>-</v>
      </c>
      <c r="U87" s="232" t="str">
        <f ca="1">IF(AND(U86=1,SUM($E86:U86)=1),"Yes","-")</f>
        <v>-</v>
      </c>
      <c r="V87" s="232" t="str">
        <f ca="1">IF(AND(V86=1,SUM($E86:V86)=1),"Yes","-")</f>
        <v>-</v>
      </c>
      <c r="W87" s="232" t="str">
        <f ca="1">IF(AND(W86=1,SUM($E86:W86)=1),"Yes","-")</f>
        <v>-</v>
      </c>
      <c r="X87" s="232" t="str">
        <f ca="1">IF(AND(X86=1,SUM($E86:X86)=1),"Yes","-")</f>
        <v>-</v>
      </c>
      <c r="Y87" s="232" t="str">
        <f ca="1">IF(AND(Y86=1,SUM($E86:Y86)=1),"Yes","-")</f>
        <v>-</v>
      </c>
      <c r="Z87" s="232" t="str">
        <f ca="1">IF(AND(Z86=1,SUM($E86:Z86)=1),"Yes","-")</f>
        <v>-</v>
      </c>
      <c r="AA87" s="232" t="str">
        <f ca="1">IF(AND(AA86=1,SUM($E86:AA86)=1),"Yes","-")</f>
        <v>-</v>
      </c>
      <c r="AB87" s="232" t="str">
        <f ca="1">IF(AND(AB86=1,SUM($E86:AB86)=1),"Yes","-")</f>
        <v>-</v>
      </c>
      <c r="AC87" s="232" t="str">
        <f ca="1">IF(AND(AC86=1,SUM($E86:AC86)=1),"Yes","-")</f>
        <v>-</v>
      </c>
      <c r="AD87" s="232" t="str">
        <f ca="1">IF(AND(AD86=1,SUM($E86:AD86)=1),"Yes","-")</f>
        <v>-</v>
      </c>
      <c r="AE87" s="232" t="str">
        <f ca="1">IF(AND(AE86=1,SUM($E86:AE86)=1),"Yes","-")</f>
        <v>-</v>
      </c>
      <c r="AF87" s="232" t="str">
        <f ca="1">IF(AND(AF86=1,SUM($E86:AF86)=1),"Yes","-")</f>
        <v>-</v>
      </c>
      <c r="AG87" s="232" t="str">
        <f ca="1">IF(AND(AG86=1,SUM($E86:AG86)=1),"Yes","-")</f>
        <v>-</v>
      </c>
      <c r="AH87" s="232" t="str">
        <f ca="1">IF(AND(AH86=1,SUM($E86:AH86)=1),"Yes","-")</f>
        <v>-</v>
      </c>
    </row>
    <row r="88" spans="1:34" ht="14.4" customHeight="1" x14ac:dyDescent="0.3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41" t="s">
        <v>407</v>
      </c>
      <c r="B89" s="229">
        <f ca="1">E89+NPV(HLOOKUP($C$3,$C$7:$E$9,2,FALSE),F89:AH89)</f>
        <v>0</v>
      </c>
      <c r="C89" s="229">
        <f ca="1">SUM(E89:AH89)</f>
        <v>0</v>
      </c>
      <c r="D89" t="s">
        <v>93</v>
      </c>
      <c r="E89" s="60" cm="1">
        <f t="array" aca="1" ref="E89" ca="1">IFERROR(INDEX($E76:$AH76, MAX(1,COLUMN(E89) - MATCH("Yes",$E87:$AH87,0))), 0)</f>
        <v>0</v>
      </c>
      <c r="F89" s="60" cm="1">
        <f t="array" aca="1" ref="F89" ca="1">IFERROR(INDEX($E76:$AH76, MAX(1,COLUMN(F89) - MATCH("Yes",$E87:$AH87,0))), 0)</f>
        <v>0</v>
      </c>
      <c r="G89" s="54" cm="1">
        <f t="array" aca="1" ref="G89" ca="1">IFERROR(INDEX($E76:$AH76, MAX(1,COLUMN(G89) - MATCH("Yes",$E87:$AH87,0))), 0)</f>
        <v>0</v>
      </c>
      <c r="H89" s="230" cm="1">
        <f t="array" aca="1" ref="H89" ca="1">IFERROR(INDEX($E76:$AH76, MAX(1,COLUMN(H89) - MATCH("Yes",$E87:$AH87,0))), 0)</f>
        <v>0</v>
      </c>
      <c r="I89" s="230" cm="1">
        <f t="array" aca="1" ref="I89" ca="1">IFERROR(INDEX($E76:$AH76, MAX(1,COLUMN(I89) - MATCH("Yes",$E87:$AH87,0))), 0)</f>
        <v>0</v>
      </c>
      <c r="J89" s="230" cm="1">
        <f t="array" aca="1" ref="J89" ca="1">IFERROR(INDEX($E76:$AH76, MAX(1,COLUMN(J89) - MATCH("Yes",$E87:$AH87,0))), 0)</f>
        <v>0</v>
      </c>
      <c r="K89" s="56" cm="1">
        <f t="array" aca="1" ref="K89" ca="1">IFERROR(INDEX($E76:$AH76, MAX(1,COLUMN(K89) - MATCH("Yes",$E87:$AH87,0))), 0)</f>
        <v>0</v>
      </c>
      <c r="L89" s="60" cm="1">
        <f t="array" aca="1" ref="L89" ca="1">IFERROR(INDEX($E76:$AH76, MAX(1,COLUMN(L89) - MATCH("Yes",$E87:$AH87,0))), 0)</f>
        <v>0</v>
      </c>
      <c r="M89" s="60" cm="1">
        <f t="array" aca="1" ref="M89" ca="1">IFERROR(INDEX($E76:$AH76, MAX(1,COLUMN(M89) - MATCH("Yes",$E87:$AH87,0))), 0)</f>
        <v>0</v>
      </c>
      <c r="N89" s="60" cm="1">
        <f t="array" aca="1" ref="N89" ca="1">IFERROR(INDEX($E76:$AH76, MAX(1,COLUMN(N89) - MATCH("Yes",$E87:$AH87,0))), 0)</f>
        <v>0</v>
      </c>
      <c r="O89" s="60" cm="1">
        <f t="array" aca="1" ref="O89" ca="1">IFERROR(INDEX($E76:$AH76, MAX(1,COLUMN(O89) - MATCH("Yes",$E87:$AH87,0))), 0)</f>
        <v>0</v>
      </c>
      <c r="P89" s="60" cm="1">
        <f t="array" aca="1" ref="P89" ca="1">IFERROR(INDEX($E76:$AH76, MAX(1,COLUMN(P89) - MATCH("Yes",$E87:$AH87,0))), 0)</f>
        <v>0</v>
      </c>
      <c r="Q89" s="60" cm="1">
        <f t="array" aca="1" ref="Q89" ca="1">IFERROR(INDEX($E76:$AH76, MAX(1,COLUMN(Q89) - MATCH("Yes",$E87:$AH87,0))), 0)</f>
        <v>0</v>
      </c>
      <c r="R89" s="60" cm="1">
        <f t="array" aca="1" ref="R89" ca="1">IFERROR(INDEX($E76:$AH76, MAX(1,COLUMN(R89) - MATCH("Yes",$E87:$AH87,0))), 0)</f>
        <v>0</v>
      </c>
      <c r="S89" s="60" cm="1">
        <f t="array" aca="1" ref="S89" ca="1">IFERROR(INDEX($E76:$AH76, MAX(1,COLUMN(S89) - MATCH("Yes",$E87:$AH87,0))), 0)</f>
        <v>0</v>
      </c>
      <c r="T89" s="60" cm="1">
        <f t="array" aca="1" ref="T89" ca="1">IFERROR(INDEX($E76:$AH76, MAX(1,COLUMN(T89) - MATCH("Yes",$E87:$AH87,0))), 0)</f>
        <v>0</v>
      </c>
      <c r="U89" s="60" cm="1">
        <f t="array" aca="1" ref="U89" ca="1">IFERROR(INDEX($E76:$AH76, MAX(1,COLUMN(U89) - MATCH("Yes",$E87:$AH87,0))), 0)</f>
        <v>0</v>
      </c>
      <c r="V89" s="60" cm="1">
        <f t="array" aca="1" ref="V89" ca="1">IFERROR(INDEX($E76:$AH76, MAX(1,COLUMN(V89) - MATCH("Yes",$E87:$AH87,0))), 0)</f>
        <v>0</v>
      </c>
      <c r="W89" s="60" cm="1">
        <f t="array" aca="1" ref="W89" ca="1">IFERROR(INDEX($E76:$AH76, MAX(1,COLUMN(W89) - MATCH("Yes",$E87:$AH87,0))), 0)</f>
        <v>0</v>
      </c>
      <c r="X89" s="60" cm="1">
        <f t="array" aca="1" ref="X89" ca="1">IFERROR(INDEX($E76:$AH76, MAX(1,COLUMN(X89) - MATCH("Yes",$E87:$AH87,0))), 0)</f>
        <v>0</v>
      </c>
      <c r="Y89" s="60" cm="1">
        <f t="array" aca="1" ref="Y89" ca="1">IFERROR(INDEX($E76:$AH76, MAX(1,COLUMN(Y89) - MATCH("Yes",$E87:$AH87,0))), 0)</f>
        <v>0</v>
      </c>
      <c r="Z89" s="60" cm="1">
        <f t="array" aca="1" ref="Z89" ca="1">IFERROR(INDEX($E76:$AH76, MAX(1,COLUMN(Z89) - MATCH("Yes",$E87:$AH87,0))), 0)</f>
        <v>0</v>
      </c>
      <c r="AA89" s="60" cm="1">
        <f t="array" aca="1" ref="AA89" ca="1">IFERROR(INDEX($E76:$AH76, MAX(1,COLUMN(AA89) - MATCH("Yes",$E87:$AH87,0))), 0)</f>
        <v>0</v>
      </c>
      <c r="AB89" s="60" cm="1">
        <f t="array" aca="1" ref="AB89" ca="1">IFERROR(INDEX($E76:$AH76, MAX(1,COLUMN(AB89) - MATCH("Yes",$E87:$AH87,0))), 0)</f>
        <v>0</v>
      </c>
      <c r="AC89" s="60" cm="1">
        <f t="array" aca="1" ref="AC89" ca="1">IFERROR(INDEX($E76:$AH76, MAX(1,COLUMN(AC89) - MATCH("Yes",$E87:$AH87,0))), 0)</f>
        <v>0</v>
      </c>
      <c r="AD89" s="60" cm="1">
        <f t="array" aca="1" ref="AD89" ca="1">IFERROR(INDEX($E76:$AH76, MAX(1,COLUMN(AD89) - MATCH("Yes",$E87:$AH87,0))), 0)</f>
        <v>0</v>
      </c>
      <c r="AE89" s="60" cm="1">
        <f t="array" aca="1" ref="AE89" ca="1">IFERROR(INDEX($E76:$AH76, MAX(1,COLUMN(AE89) - MATCH("Yes",$E87:$AH87,0))), 0)</f>
        <v>0</v>
      </c>
      <c r="AF89" s="60" cm="1">
        <f t="array" aca="1" ref="AF89" ca="1">IFERROR(INDEX($E76:$AH76, MAX(1,COLUMN(AF89) - MATCH("Yes",$E87:$AH87,0))), 0)</f>
        <v>0</v>
      </c>
      <c r="AG89" s="60" cm="1">
        <f t="array" aca="1" ref="AG89" ca="1">IFERROR(INDEX($E76:$AH76, MAX(1,COLUMN(AG89) - MATCH("Yes",$E87:$AH87,0))), 0)</f>
        <v>0</v>
      </c>
      <c r="AH89" s="60" cm="1">
        <f t="array" aca="1" ref="AH89" ca="1">IFERROR(INDEX($E76:$AH76, MAX(1,COLUMN(AH89) - MATCH("Yes",$E87:$AH87,0))), 0)</f>
        <v>0</v>
      </c>
    </row>
    <row r="90" spans="1:34" ht="14.4" customHeight="1" x14ac:dyDescent="0.3">
      <c r="A90" s="241"/>
      <c r="B90" s="229">
        <f t="shared" ref="B90:B91" ca="1" si="32">E90+NPV(HLOOKUP($C$3,$C$7:$E$9,2,FALSE),F90:AH90)</f>
        <v>0</v>
      </c>
      <c r="C90" s="229">
        <f t="shared" ref="C90:C91" ca="1" si="33">SUM(E90:AH90)</f>
        <v>0</v>
      </c>
      <c r="D90" t="s">
        <v>97</v>
      </c>
      <c r="E90" s="60">
        <f t="shared" ref="E90:AH90" ca="1" si="34">IF(SUM(E86:AH86)=0, E77, PRODUCT(E77*E86))</f>
        <v>0</v>
      </c>
      <c r="F90" s="60">
        <f t="shared" ca="1" si="34"/>
        <v>0</v>
      </c>
      <c r="G90" s="54">
        <f t="shared" ca="1" si="34"/>
        <v>0</v>
      </c>
      <c r="H90" s="230">
        <f t="shared" ca="1" si="34"/>
        <v>0</v>
      </c>
      <c r="I90" s="230">
        <f t="shared" ca="1" si="34"/>
        <v>0</v>
      </c>
      <c r="J90" s="230">
        <f t="shared" ca="1" si="34"/>
        <v>0</v>
      </c>
      <c r="K90" s="56">
        <f t="shared" ca="1" si="34"/>
        <v>0</v>
      </c>
      <c r="L90" s="60">
        <f ca="1">IF(SUM(L86:AO86)=0, L77, PRODUCT(L77*L86))</f>
        <v>0</v>
      </c>
      <c r="M90" s="60">
        <f t="shared" ca="1" si="34"/>
        <v>0</v>
      </c>
      <c r="N90" s="60">
        <f t="shared" ca="1" si="34"/>
        <v>0</v>
      </c>
      <c r="O90" s="60">
        <f t="shared" ca="1" si="34"/>
        <v>0</v>
      </c>
      <c r="P90" s="60">
        <f t="shared" ca="1" si="34"/>
        <v>0</v>
      </c>
      <c r="Q90" s="60">
        <f t="shared" ca="1" si="34"/>
        <v>0</v>
      </c>
      <c r="R90" s="60">
        <f t="shared" ca="1" si="34"/>
        <v>0</v>
      </c>
      <c r="S90" s="60">
        <f t="shared" ca="1" si="34"/>
        <v>0</v>
      </c>
      <c r="T90" s="60">
        <f t="shared" ca="1" si="34"/>
        <v>0</v>
      </c>
      <c r="U90" s="60">
        <f t="shared" ca="1" si="34"/>
        <v>0</v>
      </c>
      <c r="V90" s="60">
        <f t="shared" ca="1" si="34"/>
        <v>0</v>
      </c>
      <c r="W90" s="60">
        <f t="shared" ca="1" si="34"/>
        <v>0</v>
      </c>
      <c r="X90" s="60">
        <f t="shared" ca="1" si="34"/>
        <v>0</v>
      </c>
      <c r="Y90" s="60">
        <f t="shared" ca="1" si="34"/>
        <v>0</v>
      </c>
      <c r="Z90" s="60">
        <f t="shared" ca="1" si="34"/>
        <v>0</v>
      </c>
      <c r="AA90" s="60">
        <f t="shared" ca="1" si="34"/>
        <v>0</v>
      </c>
      <c r="AB90" s="60">
        <f t="shared" ca="1" si="34"/>
        <v>0</v>
      </c>
      <c r="AC90" s="60">
        <f t="shared" ca="1" si="34"/>
        <v>0</v>
      </c>
      <c r="AD90" s="60">
        <f t="shared" ca="1" si="34"/>
        <v>0</v>
      </c>
      <c r="AE90" s="60">
        <f t="shared" ca="1" si="34"/>
        <v>0</v>
      </c>
      <c r="AF90" s="60">
        <f t="shared" ca="1" si="34"/>
        <v>0</v>
      </c>
      <c r="AG90" s="60">
        <f t="shared" ca="1" si="34"/>
        <v>0</v>
      </c>
      <c r="AH90" s="60">
        <f t="shared" ca="1" si="34"/>
        <v>0</v>
      </c>
    </row>
    <row r="91" spans="1:34" ht="14.4" customHeight="1" x14ac:dyDescent="0.3">
      <c r="A91" s="241"/>
      <c r="B91" s="229">
        <f t="shared" ca="1" si="32"/>
        <v>0</v>
      </c>
      <c r="C91" s="229">
        <f t="shared" ca="1" si="33"/>
        <v>0</v>
      </c>
      <c r="D91" t="s">
        <v>401</v>
      </c>
      <c r="E91" s="60">
        <f t="shared" ref="E91:AH91" ca="1" si="35">IF(SUM(E86:AH86)=0, E77, PRODUCT(E78*E86))</f>
        <v>0</v>
      </c>
      <c r="F91" s="60">
        <f t="shared" ca="1" si="35"/>
        <v>0</v>
      </c>
      <c r="G91" s="54">
        <f t="shared" ca="1" si="35"/>
        <v>0</v>
      </c>
      <c r="H91" s="230">
        <f t="shared" ca="1" si="35"/>
        <v>0</v>
      </c>
      <c r="I91" s="230">
        <f t="shared" ca="1" si="35"/>
        <v>0</v>
      </c>
      <c r="J91" s="230">
        <f t="shared" ca="1" si="35"/>
        <v>0</v>
      </c>
      <c r="K91" s="56">
        <f t="shared" ca="1" si="35"/>
        <v>0</v>
      </c>
      <c r="L91" s="60">
        <f t="shared" ca="1" si="35"/>
        <v>0</v>
      </c>
      <c r="M91" s="60">
        <f t="shared" ca="1" si="35"/>
        <v>0</v>
      </c>
      <c r="N91" s="60">
        <f t="shared" ca="1" si="35"/>
        <v>0</v>
      </c>
      <c r="O91" s="60">
        <f t="shared" ca="1" si="35"/>
        <v>0</v>
      </c>
      <c r="P91" s="60">
        <f t="shared" ca="1" si="35"/>
        <v>0</v>
      </c>
      <c r="Q91" s="60">
        <f t="shared" ca="1" si="35"/>
        <v>0</v>
      </c>
      <c r="R91" s="60">
        <f t="shared" ca="1" si="35"/>
        <v>0</v>
      </c>
      <c r="S91" s="60">
        <f t="shared" ca="1" si="35"/>
        <v>0</v>
      </c>
      <c r="T91" s="60">
        <f t="shared" ca="1" si="35"/>
        <v>0</v>
      </c>
      <c r="U91" s="60">
        <f t="shared" ca="1" si="35"/>
        <v>0</v>
      </c>
      <c r="V91" s="60">
        <f t="shared" ca="1" si="35"/>
        <v>0</v>
      </c>
      <c r="W91" s="60">
        <f t="shared" ca="1" si="35"/>
        <v>0</v>
      </c>
      <c r="X91" s="60">
        <f t="shared" ca="1" si="35"/>
        <v>0</v>
      </c>
      <c r="Y91" s="60">
        <f t="shared" ca="1" si="35"/>
        <v>0</v>
      </c>
      <c r="Z91" s="60">
        <f t="shared" ca="1" si="35"/>
        <v>0</v>
      </c>
      <c r="AA91" s="60">
        <f t="shared" ca="1" si="35"/>
        <v>0</v>
      </c>
      <c r="AB91" s="60">
        <f t="shared" ca="1" si="35"/>
        <v>0</v>
      </c>
      <c r="AC91" s="60">
        <f t="shared" ca="1" si="35"/>
        <v>0</v>
      </c>
      <c r="AD91" s="60">
        <f t="shared" ca="1" si="35"/>
        <v>0</v>
      </c>
      <c r="AE91" s="60">
        <f t="shared" ca="1" si="35"/>
        <v>0</v>
      </c>
      <c r="AF91" s="60">
        <f t="shared" ca="1" si="35"/>
        <v>0</v>
      </c>
      <c r="AG91" s="60">
        <f t="shared" ca="1" si="35"/>
        <v>0</v>
      </c>
      <c r="AH91" s="60">
        <f t="shared" ca="1" si="35"/>
        <v>0</v>
      </c>
    </row>
    <row r="92" spans="1:34" ht="14.4" customHeight="1" x14ac:dyDescent="0.3">
      <c r="A92" s="241"/>
      <c r="B92" s="229">
        <f ca="1">E92+NPV(HLOOKUP($C$3,$C$7:$E$9,2,FALSE),F92:AH92)</f>
        <v>0</v>
      </c>
      <c r="C92" s="229">
        <f ca="1">SUM(E92:AH92)</f>
        <v>0</v>
      </c>
      <c r="D92" t="s">
        <v>402</v>
      </c>
      <c r="E92" s="45">
        <f t="shared" ref="E92:AH92" ca="1" si="36">E91-SUM(E89:E90)</f>
        <v>0</v>
      </c>
      <c r="F92" s="45">
        <f t="shared" ca="1" si="36"/>
        <v>0</v>
      </c>
      <c r="G92" s="54">
        <f t="shared" ca="1" si="36"/>
        <v>0</v>
      </c>
      <c r="H92" s="55">
        <f t="shared" ca="1" si="36"/>
        <v>0</v>
      </c>
      <c r="I92" s="55">
        <f t="shared" ca="1" si="36"/>
        <v>0</v>
      </c>
      <c r="J92" s="55">
        <f t="shared" ca="1" si="36"/>
        <v>0</v>
      </c>
      <c r="K92" s="56">
        <f t="shared" ca="1" si="36"/>
        <v>0</v>
      </c>
      <c r="L92" s="45">
        <f t="shared" ca="1" si="36"/>
        <v>0</v>
      </c>
      <c r="M92" s="60">
        <f t="shared" ca="1" si="36"/>
        <v>0</v>
      </c>
      <c r="N92" s="60">
        <f t="shared" ca="1" si="36"/>
        <v>0</v>
      </c>
      <c r="O92" s="60">
        <f t="shared" ca="1" si="36"/>
        <v>0</v>
      </c>
      <c r="P92" s="60">
        <f t="shared" ca="1" si="36"/>
        <v>0</v>
      </c>
      <c r="Q92" s="60">
        <f t="shared" ca="1" si="36"/>
        <v>0</v>
      </c>
      <c r="R92" s="60">
        <f t="shared" ca="1" si="36"/>
        <v>0</v>
      </c>
      <c r="S92" s="60">
        <f t="shared" ca="1" si="36"/>
        <v>0</v>
      </c>
      <c r="T92" s="60">
        <f t="shared" ca="1" si="36"/>
        <v>0</v>
      </c>
      <c r="U92" s="60">
        <f t="shared" ca="1" si="36"/>
        <v>0</v>
      </c>
      <c r="V92" s="60">
        <f t="shared" ca="1" si="36"/>
        <v>0</v>
      </c>
      <c r="W92" s="60">
        <f t="shared" ca="1" si="36"/>
        <v>0</v>
      </c>
      <c r="X92" s="60">
        <f t="shared" ca="1" si="36"/>
        <v>0</v>
      </c>
      <c r="Y92" s="60">
        <f t="shared" ca="1" si="36"/>
        <v>0</v>
      </c>
      <c r="Z92" s="60">
        <f t="shared" ca="1" si="36"/>
        <v>0</v>
      </c>
      <c r="AA92" s="60">
        <f t="shared" ca="1" si="36"/>
        <v>0</v>
      </c>
      <c r="AB92" s="60">
        <f t="shared" ca="1" si="36"/>
        <v>0</v>
      </c>
      <c r="AC92" s="60">
        <f t="shared" ca="1" si="36"/>
        <v>0</v>
      </c>
      <c r="AD92" s="60">
        <f t="shared" ca="1" si="36"/>
        <v>0</v>
      </c>
      <c r="AE92" s="60">
        <f t="shared" ca="1" si="36"/>
        <v>0</v>
      </c>
      <c r="AF92" s="60">
        <f t="shared" ca="1" si="36"/>
        <v>0</v>
      </c>
      <c r="AG92" s="60">
        <f t="shared" ca="1" si="36"/>
        <v>0</v>
      </c>
      <c r="AH92" s="60">
        <f t="shared" ca="1" si="36"/>
        <v>0</v>
      </c>
    </row>
    <row r="93" spans="1:34" ht="14.4" customHeight="1" thickBot="1" x14ac:dyDescent="0.35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211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42" t="s">
        <v>403</v>
      </c>
      <c r="B95" s="41" t="s">
        <v>220</v>
      </c>
      <c r="C95" s="41" t="s">
        <v>203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33">
        <f ca="1">E96+NPV(HLOOKUP($C$3,$C$7:$E$9,2,FALSE),F96:AH96)</f>
        <v>0</v>
      </c>
      <c r="C96" s="233">
        <f ca="1">SUM(E96:AH96)</f>
        <v>0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0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 ca="1">HLOOKUP($C$4,$C$7:$E$9,3,FALSE)*'2.3.1 Cost_Sum'!M108</f>
        <v>0</v>
      </c>
      <c r="M96" s="60">
        <f ca="1">HLOOKUP($C$4,$C$7:$E$9,3,FALSE)*'2.3.1 Cost_Sum'!N108</f>
        <v>0</v>
      </c>
      <c r="N96" s="60">
        <f ca="1">HLOOKUP($C$4,$C$7:$E$9,3,FALSE)*'2.3.1 Cost_Sum'!O108</f>
        <v>0</v>
      </c>
      <c r="O96" s="60">
        <f ca="1">HLOOKUP($C$4,$C$7:$E$9,3,FALSE)*'2.3.1 Cost_Sum'!P108</f>
        <v>0</v>
      </c>
      <c r="P96" s="60">
        <f ca="1">HLOOKUP($C$4,$C$7:$E$9,3,FALSE)*'2.3.1 Cost_Sum'!Q108</f>
        <v>0</v>
      </c>
      <c r="Q96" s="60">
        <f ca="1">HLOOKUP($C$4,$C$7:$E$9,3,FALSE)*'2.3.1 Cost_Sum'!R108</f>
        <v>0</v>
      </c>
      <c r="R96" s="60">
        <f ca="1">HLOOKUP($C$4,$C$7:$E$9,3,FALSE)*'2.3.1 Cost_Sum'!S108</f>
        <v>0</v>
      </c>
      <c r="S96" s="60">
        <f ca="1">HLOOKUP($C$4,$C$7:$E$9,3,FALSE)*'2.3.1 Cost_Sum'!T108</f>
        <v>0</v>
      </c>
      <c r="T96" s="60">
        <f ca="1">HLOOKUP($C$4,$C$7:$E$9,3,FALSE)*'2.3.1 Cost_Sum'!U108</f>
        <v>0</v>
      </c>
      <c r="U96" s="60">
        <f ca="1">HLOOKUP($C$4,$C$7:$E$9,3,FALSE)*'2.3.1 Cost_Sum'!V108</f>
        <v>0</v>
      </c>
      <c r="V96" s="60">
        <f ca="1">HLOOKUP($C$4,$C$7:$E$9,3,FALSE)*'2.3.1 Cost_Sum'!W108</f>
        <v>0</v>
      </c>
      <c r="W96" s="60">
        <f ca="1">HLOOKUP($C$4,$C$7:$E$9,3,FALSE)*'2.3.1 Cost_Sum'!X108</f>
        <v>0</v>
      </c>
      <c r="X96" s="60">
        <f ca="1">HLOOKUP($C$4,$C$7:$E$9,3,FALSE)*'2.3.1 Cost_Sum'!Y108</f>
        <v>0</v>
      </c>
      <c r="Y96" s="60">
        <f ca="1">HLOOKUP($C$4,$C$7:$E$9,3,FALSE)*'2.3.1 Cost_Sum'!Z108</f>
        <v>0</v>
      </c>
      <c r="Z96" s="60">
        <f ca="1">HLOOKUP($C$4,$C$7:$E$9,3,FALSE)*'2.3.1 Cost_Sum'!AA108</f>
        <v>0</v>
      </c>
      <c r="AA96" s="60">
        <f ca="1">HLOOKUP($C$4,$C$7:$E$9,3,FALSE)*'2.3.1 Cost_Sum'!AB108</f>
        <v>0</v>
      </c>
      <c r="AB96" s="60">
        <f ca="1">HLOOKUP($C$4,$C$7:$E$9,3,FALSE)*'2.3.1 Cost_Sum'!AC108</f>
        <v>0</v>
      </c>
      <c r="AC96" s="60">
        <f ca="1">HLOOKUP($C$4,$C$7:$E$9,3,FALSE)*'2.3.1 Cost_Sum'!AD108</f>
        <v>0</v>
      </c>
      <c r="AD96" s="60">
        <f ca="1">HLOOKUP($C$4,$C$7:$E$9,3,FALSE)*'2.3.1 Cost_Sum'!AE108</f>
        <v>0</v>
      </c>
      <c r="AE96" s="60">
        <f ca="1">HLOOKUP($C$4,$C$7:$E$9,3,FALSE)*'2.3.1 Cost_Sum'!AF108</f>
        <v>0</v>
      </c>
      <c r="AF96" s="60">
        <f ca="1">HLOOKUP($C$4,$C$7:$E$9,3,FALSE)*'2.3.1 Cost_Sum'!AG108</f>
        <v>0</v>
      </c>
      <c r="AG96" s="60">
        <f ca="1">HLOOKUP($C$4,$C$7:$E$9,3,FALSE)*'2.3.1 Cost_Sum'!AH108</f>
        <v>0</v>
      </c>
      <c r="AH96" s="60">
        <f ca="1">HLOOKUP($C$4,$C$7:$E$9,3,FALSE)*'2.3.1 Cost_Sum'!AI108</f>
        <v>0</v>
      </c>
    </row>
    <row r="97" spans="1:34" ht="14.4" customHeight="1" x14ac:dyDescent="0.3">
      <c r="B97" s="229">
        <f t="shared" ref="B97:B98" si="37">E97+NPV(HLOOKUP($C$3,$C$7:$E$9,2,FALSE),F97:AH97)</f>
        <v>15.12255411609255</v>
      </c>
      <c r="C97" s="229">
        <f t="shared" ref="C97:C98" si="38">SUM(E97:AH97)</f>
        <v>29.767466711874071</v>
      </c>
      <c r="D97" t="s">
        <v>97</v>
      </c>
      <c r="E97" s="60">
        <f>HLOOKUP($C$4,$C$7:$E$9,3,FALSE)*'2.3.1 Cost_Sum'!F109</f>
        <v>0.992248890395802</v>
      </c>
      <c r="F97" s="53">
        <f>HLOOKUP($C$4,$C$7:$E$9,3,FALSE)*'2.3.1 Cost_Sum'!G109</f>
        <v>0.992248890395802</v>
      </c>
      <c r="G97" s="54">
        <f>HLOOKUP($C$4,$C$7:$E$9,3,FALSE)*'2.3.1 Cost_Sum'!H109</f>
        <v>0.992248890395802</v>
      </c>
      <c r="H97" s="55">
        <f>HLOOKUP($C$4,$C$7:$E$9,3,FALSE)*'2.3.1 Cost_Sum'!I109</f>
        <v>0.992248890395802</v>
      </c>
      <c r="I97" s="55">
        <f>HLOOKUP($C$4,$C$7:$E$9,3,FALSE)*'2.3.1 Cost_Sum'!J109</f>
        <v>0.992248890395802</v>
      </c>
      <c r="J97" s="55">
        <f>HLOOKUP($C$4,$C$7:$E$9,3,FALSE)*'2.3.1 Cost_Sum'!K109</f>
        <v>0.992248890395802</v>
      </c>
      <c r="K97" s="56">
        <f>HLOOKUP($C$4,$C$7:$E$9,3,FALSE)*'2.3.1 Cost_Sum'!L109</f>
        <v>0.992248890395802</v>
      </c>
      <c r="L97" s="60">
        <f>HLOOKUP($C$4,$C$7:$E$9,3,FALSE)*'2.3.1 Cost_Sum'!M109</f>
        <v>0.992248890395802</v>
      </c>
      <c r="M97" s="60">
        <f>HLOOKUP($C$4,$C$7:$E$9,3,FALSE)*'2.3.1 Cost_Sum'!N109</f>
        <v>0.992248890395802</v>
      </c>
      <c r="N97" s="60">
        <f>HLOOKUP($C$4,$C$7:$E$9,3,FALSE)*'2.3.1 Cost_Sum'!O109</f>
        <v>0.992248890395802</v>
      </c>
      <c r="O97" s="60">
        <f>HLOOKUP($C$4,$C$7:$E$9,3,FALSE)*'2.3.1 Cost_Sum'!P109</f>
        <v>0.992248890395802</v>
      </c>
      <c r="P97" s="60">
        <f>HLOOKUP($C$4,$C$7:$E$9,3,FALSE)*'2.3.1 Cost_Sum'!Q109</f>
        <v>0.992248890395802</v>
      </c>
      <c r="Q97" s="60">
        <f>HLOOKUP($C$4,$C$7:$E$9,3,FALSE)*'2.3.1 Cost_Sum'!R109</f>
        <v>0.992248890395802</v>
      </c>
      <c r="R97" s="60">
        <f>HLOOKUP($C$4,$C$7:$E$9,3,FALSE)*'2.3.1 Cost_Sum'!S109</f>
        <v>0.992248890395802</v>
      </c>
      <c r="S97" s="60">
        <f>HLOOKUP($C$4,$C$7:$E$9,3,FALSE)*'2.3.1 Cost_Sum'!T109</f>
        <v>0.992248890395802</v>
      </c>
      <c r="T97" s="60">
        <f>HLOOKUP($C$4,$C$7:$E$9,3,FALSE)*'2.3.1 Cost_Sum'!U109</f>
        <v>0.992248890395802</v>
      </c>
      <c r="U97" s="60">
        <f>HLOOKUP($C$4,$C$7:$E$9,3,FALSE)*'2.3.1 Cost_Sum'!V109</f>
        <v>0.992248890395802</v>
      </c>
      <c r="V97" s="60">
        <f>HLOOKUP($C$4,$C$7:$E$9,3,FALSE)*'2.3.1 Cost_Sum'!W109</f>
        <v>0.992248890395802</v>
      </c>
      <c r="W97" s="60">
        <f>HLOOKUP($C$4,$C$7:$E$9,3,FALSE)*'2.3.1 Cost_Sum'!X109</f>
        <v>0.992248890395802</v>
      </c>
      <c r="X97" s="60">
        <f>HLOOKUP($C$4,$C$7:$E$9,3,FALSE)*'2.3.1 Cost_Sum'!Y109</f>
        <v>0.992248890395802</v>
      </c>
      <c r="Y97" s="60">
        <f>HLOOKUP($C$4,$C$7:$E$9,3,FALSE)*'2.3.1 Cost_Sum'!Z109</f>
        <v>0.992248890395802</v>
      </c>
      <c r="Z97" s="60">
        <f>HLOOKUP($C$4,$C$7:$E$9,3,FALSE)*'2.3.1 Cost_Sum'!AA109</f>
        <v>0.992248890395802</v>
      </c>
      <c r="AA97" s="60">
        <f>HLOOKUP($C$4,$C$7:$E$9,3,FALSE)*'2.3.1 Cost_Sum'!AB109</f>
        <v>0.992248890395802</v>
      </c>
      <c r="AB97" s="60">
        <f>HLOOKUP($C$4,$C$7:$E$9,3,FALSE)*'2.3.1 Cost_Sum'!AC109</f>
        <v>0.992248890395802</v>
      </c>
      <c r="AC97" s="60">
        <f>HLOOKUP($C$4,$C$7:$E$9,3,FALSE)*'2.3.1 Cost_Sum'!AD109</f>
        <v>0.992248890395802</v>
      </c>
      <c r="AD97" s="60">
        <f>HLOOKUP($C$4,$C$7:$E$9,3,FALSE)*'2.3.1 Cost_Sum'!AE109</f>
        <v>0.992248890395802</v>
      </c>
      <c r="AE97" s="60">
        <f>HLOOKUP($C$4,$C$7:$E$9,3,FALSE)*'2.3.1 Cost_Sum'!AF109</f>
        <v>0.992248890395802</v>
      </c>
      <c r="AF97" s="60">
        <f>HLOOKUP($C$4,$C$7:$E$9,3,FALSE)*'2.3.1 Cost_Sum'!AG109</f>
        <v>0.992248890395802</v>
      </c>
      <c r="AG97" s="60">
        <f>HLOOKUP($C$4,$C$7:$E$9,3,FALSE)*'2.3.1 Cost_Sum'!AH109</f>
        <v>0.992248890395802</v>
      </c>
      <c r="AH97" s="60">
        <f>HLOOKUP($C$4,$C$7:$E$9,3,FALSE)*'2.3.1 Cost_Sum'!AI109</f>
        <v>0.992248890395802</v>
      </c>
    </row>
    <row r="98" spans="1:34" ht="14.4" customHeight="1" x14ac:dyDescent="0.3">
      <c r="B98" s="229">
        <f t="shared" si="37"/>
        <v>0</v>
      </c>
      <c r="C98" s="229">
        <f t="shared" si="38"/>
        <v>0</v>
      </c>
      <c r="D98" t="s">
        <v>401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0</v>
      </c>
      <c r="I98" s="55">
        <f t="shared" si="39"/>
        <v>0</v>
      </c>
      <c r="J98" s="55">
        <f t="shared" si="39"/>
        <v>0</v>
      </c>
      <c r="K98" s="56">
        <f t="shared" si="39"/>
        <v>0</v>
      </c>
      <c r="L98" s="60">
        <f t="shared" si="39"/>
        <v>0</v>
      </c>
      <c r="M98" s="60">
        <f t="shared" si="39"/>
        <v>0</v>
      </c>
      <c r="N98" s="60">
        <f t="shared" si="39"/>
        <v>0</v>
      </c>
      <c r="O98" s="60">
        <f t="shared" si="39"/>
        <v>0</v>
      </c>
      <c r="P98" s="60">
        <f t="shared" si="39"/>
        <v>0</v>
      </c>
      <c r="Q98" s="60">
        <f t="shared" si="39"/>
        <v>0</v>
      </c>
      <c r="R98" s="60">
        <f t="shared" si="39"/>
        <v>0</v>
      </c>
      <c r="S98" s="60">
        <f t="shared" si="39"/>
        <v>0</v>
      </c>
      <c r="T98" s="60">
        <f t="shared" si="39"/>
        <v>0</v>
      </c>
      <c r="U98" s="60">
        <f t="shared" si="39"/>
        <v>0</v>
      </c>
      <c r="V98" s="60">
        <f t="shared" si="39"/>
        <v>0</v>
      </c>
      <c r="W98" s="60">
        <f t="shared" si="39"/>
        <v>0</v>
      </c>
      <c r="X98" s="60">
        <f t="shared" si="39"/>
        <v>0</v>
      </c>
      <c r="Y98" s="60">
        <f t="shared" si="39"/>
        <v>0</v>
      </c>
      <c r="Z98" s="60">
        <f t="shared" si="39"/>
        <v>0</v>
      </c>
      <c r="AA98" s="60">
        <f t="shared" si="39"/>
        <v>0</v>
      </c>
      <c r="AB98" s="60">
        <f t="shared" si="39"/>
        <v>0</v>
      </c>
      <c r="AC98" s="60">
        <f t="shared" si="39"/>
        <v>0</v>
      </c>
      <c r="AD98" s="60">
        <f t="shared" si="39"/>
        <v>0</v>
      </c>
      <c r="AE98" s="60">
        <f t="shared" si="39"/>
        <v>0</v>
      </c>
      <c r="AF98" s="60">
        <f t="shared" si="39"/>
        <v>0</v>
      </c>
      <c r="AG98" s="60">
        <f t="shared" si="39"/>
        <v>0</v>
      </c>
      <c r="AH98" s="60">
        <f t="shared" si="39"/>
        <v>0</v>
      </c>
    </row>
    <row r="99" spans="1:34" ht="14.4" customHeight="1" x14ac:dyDescent="0.3">
      <c r="B99" s="229">
        <f ca="1">E99+NPV(HLOOKUP($C$3,$C$7:$E$9,2,FALSE),F99:AH99)</f>
        <v>-15.12255411609255</v>
      </c>
      <c r="C99" s="229">
        <f ca="1">SUM(E99:AH99)</f>
        <v>-29.767466711874071</v>
      </c>
      <c r="D99" t="s">
        <v>402</v>
      </c>
      <c r="E99" s="45">
        <f>E98-SUM(E96:E97)</f>
        <v>-0.992248890395802</v>
      </c>
      <c r="F99" s="45">
        <f t="shared" ref="F99:AH99" si="40">F98-SUM(F96:F97)</f>
        <v>-0.992248890395802</v>
      </c>
      <c r="G99" s="46">
        <f t="shared" si="40"/>
        <v>-0.992248890395802</v>
      </c>
      <c r="H99" s="55">
        <f>H98-SUM(H96:H97)</f>
        <v>-0.992248890395802</v>
      </c>
      <c r="I99" s="55">
        <f t="shared" si="40"/>
        <v>-0.992248890395802</v>
      </c>
      <c r="J99" s="55">
        <f t="shared" si="40"/>
        <v>-0.992248890395802</v>
      </c>
      <c r="K99" s="56">
        <f t="shared" si="40"/>
        <v>-0.992248890395802</v>
      </c>
      <c r="L99" s="45">
        <f t="shared" ca="1" si="40"/>
        <v>-0.992248890395802</v>
      </c>
      <c r="M99" s="45">
        <f t="shared" ca="1" si="40"/>
        <v>-0.992248890395802</v>
      </c>
      <c r="N99" s="45">
        <f t="shared" ca="1" si="40"/>
        <v>-0.992248890395802</v>
      </c>
      <c r="O99" s="45">
        <f t="shared" ca="1" si="40"/>
        <v>-0.992248890395802</v>
      </c>
      <c r="P99" s="45">
        <f t="shared" ca="1" si="40"/>
        <v>-0.992248890395802</v>
      </c>
      <c r="Q99" s="45">
        <f t="shared" ca="1" si="40"/>
        <v>-0.992248890395802</v>
      </c>
      <c r="R99" s="45">
        <f t="shared" ca="1" si="40"/>
        <v>-0.992248890395802</v>
      </c>
      <c r="S99" s="45">
        <f t="shared" ca="1" si="40"/>
        <v>-0.992248890395802</v>
      </c>
      <c r="T99" s="45">
        <f t="shared" ca="1" si="40"/>
        <v>-0.992248890395802</v>
      </c>
      <c r="U99" s="45">
        <f t="shared" ca="1" si="40"/>
        <v>-0.992248890395802</v>
      </c>
      <c r="V99" s="45">
        <f t="shared" ca="1" si="40"/>
        <v>-0.992248890395802</v>
      </c>
      <c r="W99" s="45">
        <f t="shared" ca="1" si="40"/>
        <v>-0.992248890395802</v>
      </c>
      <c r="X99" s="45">
        <f t="shared" ca="1" si="40"/>
        <v>-0.992248890395802</v>
      </c>
      <c r="Y99" s="45">
        <f t="shared" ca="1" si="40"/>
        <v>-0.992248890395802</v>
      </c>
      <c r="Z99" s="45">
        <f t="shared" ca="1" si="40"/>
        <v>-0.992248890395802</v>
      </c>
      <c r="AA99" s="45">
        <f t="shared" ca="1" si="40"/>
        <v>-0.992248890395802</v>
      </c>
      <c r="AB99" s="45">
        <f t="shared" ca="1" si="40"/>
        <v>-0.992248890395802</v>
      </c>
      <c r="AC99" s="45">
        <f t="shared" ca="1" si="40"/>
        <v>-0.992248890395802</v>
      </c>
      <c r="AD99" s="45">
        <f t="shared" ca="1" si="40"/>
        <v>-0.992248890395802</v>
      </c>
      <c r="AE99" s="45">
        <f t="shared" ca="1" si="40"/>
        <v>-0.992248890395802</v>
      </c>
      <c r="AF99" s="45">
        <f t="shared" ca="1" si="40"/>
        <v>-0.992248890395802</v>
      </c>
      <c r="AG99" s="45">
        <f t="shared" ca="1" si="40"/>
        <v>-0.992248890395802</v>
      </c>
      <c r="AH99" s="45">
        <f t="shared" ca="1" si="40"/>
        <v>-0.992248890395802</v>
      </c>
    </row>
    <row r="100" spans="1:34" ht="14.4" customHeight="1" x14ac:dyDescent="0.3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29"/>
      <c r="C102" s="229"/>
      <c r="D102" t="s">
        <v>204</v>
      </c>
      <c r="E102" s="53" cm="1">
        <f t="array" ref="E102:AH102">TRANSPOSE(Option_5_SR_Low)*HLOOKUP($C$5,$C$7:$E$10,4,FALSE)</f>
        <v>0</v>
      </c>
      <c r="F102" s="53">
        <v>0</v>
      </c>
      <c r="G102" s="54">
        <v>0</v>
      </c>
      <c r="H102" s="55">
        <v>0</v>
      </c>
      <c r="I102" s="55">
        <v>0</v>
      </c>
      <c r="J102" s="55">
        <v>0</v>
      </c>
      <c r="K102" s="56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v>0</v>
      </c>
      <c r="Y102" s="45">
        <v>0</v>
      </c>
      <c r="Z102" s="45">
        <v>0</v>
      </c>
      <c r="AA102" s="45">
        <v>0</v>
      </c>
      <c r="AB102" s="45">
        <v>0</v>
      </c>
      <c r="AC102" s="45">
        <v>0</v>
      </c>
      <c r="AD102" s="45">
        <v>0</v>
      </c>
      <c r="AE102" s="45">
        <v>0</v>
      </c>
      <c r="AF102" s="45">
        <v>0</v>
      </c>
      <c r="AG102" s="45">
        <v>0</v>
      </c>
      <c r="AH102" s="45">
        <v>0</v>
      </c>
    </row>
    <row r="103" spans="1:34" ht="14.4" customHeight="1" x14ac:dyDescent="0.3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29"/>
      <c r="C104" s="229"/>
      <c r="D104" t="s">
        <v>404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</v>
      </c>
      <c r="H104" s="230">
        <f>IF(SUM($E96:H96)&lt;=0,0,-PMT($C$8,VLOOKUP($B94,$B$11:$C$16,2,FALSE),$B96))</f>
        <v>0</v>
      </c>
      <c r="I104" s="230">
        <f>IF(SUM($E96:I96)&lt;=0,0,-PMT($C$8,VLOOKUP($B94,$B$11:$C$16,2,FALSE),$B96))</f>
        <v>0</v>
      </c>
      <c r="J104" s="230">
        <f>IF(SUM($E96:J96)&lt;=0,0,-PMT($C$8,VLOOKUP($B94,$B$11:$C$16,2,FALSE),$B96))</f>
        <v>0</v>
      </c>
      <c r="K104" s="56">
        <f>IF(SUM($E96:K96)&lt;=0,0,-PMT($C$8,VLOOKUP($B94,$B$11:$C$16,2,FALSE),$B96))</f>
        <v>0</v>
      </c>
      <c r="L104" s="60">
        <f ca="1">IF(SUM($E96:L96)&lt;=0,0,-PMT($C$8,VLOOKUP($B94,$B$11:$C$16,2,FALSE),$B96))</f>
        <v>0</v>
      </c>
      <c r="M104" s="60">
        <f ca="1">IF(SUM($E96:M96)&lt;=0,0,-PMT($C$8,VLOOKUP($B94,$B$11:$C$16,2,FALSE),$B96))</f>
        <v>0</v>
      </c>
      <c r="N104" s="60">
        <f ca="1">IF(SUM($E96:N96)&lt;=0,0,-PMT($C$8,VLOOKUP($B94,$B$11:$C$16,2,FALSE),$B96))</f>
        <v>0</v>
      </c>
      <c r="O104" s="60">
        <f ca="1">IF(SUM($E96:O96)&lt;=0,0,-PMT($C$8,VLOOKUP($B94,$B$11:$C$16,2,FALSE),$B96))</f>
        <v>0</v>
      </c>
      <c r="P104" s="60">
        <f ca="1">IF(SUM($E96:P96)&lt;=0,0,-PMT($C$8,VLOOKUP($B94,$B$11:$C$16,2,FALSE),$B96))</f>
        <v>0</v>
      </c>
      <c r="Q104" s="60">
        <f ca="1">IF(SUM($E96:Q96)&lt;=0,0,-PMT($C$8,VLOOKUP($B94,$B$11:$C$16,2,FALSE),$B96))</f>
        <v>0</v>
      </c>
      <c r="R104" s="60">
        <f ca="1">IF(SUM($E96:R96)&lt;=0,0,-PMT($C$8,VLOOKUP($B94,$B$11:$C$16,2,FALSE),$B96))</f>
        <v>0</v>
      </c>
      <c r="S104" s="60">
        <f ca="1">IF(SUM($E96:S96)&lt;=0,0,-PMT($C$8,VLOOKUP($B94,$B$11:$C$16,2,FALSE),$B96))</f>
        <v>0</v>
      </c>
      <c r="T104" s="60">
        <f ca="1">IF(SUM($E96:T96)&lt;=0,0,-PMT($C$8,VLOOKUP($B94,$B$11:$C$16,2,FALSE),$B96))</f>
        <v>0</v>
      </c>
      <c r="U104" s="60">
        <f ca="1">IF(SUM($E96:U96)&lt;=0,0,-PMT($C$8,VLOOKUP($B94,$B$11:$C$16,2,FALSE),$B96))</f>
        <v>0</v>
      </c>
      <c r="V104" s="60">
        <f ca="1">IF(SUM($E96:V96)&lt;=0,0,-PMT($C$8,VLOOKUP($B94,$B$11:$C$16,2,FALSE),$B96))</f>
        <v>0</v>
      </c>
      <c r="W104" s="60">
        <f ca="1">IF(SUM($E96:W96)&lt;=0,0,-PMT($C$8,VLOOKUP($B94,$B$11:$C$16,2,FALSE),$B96))</f>
        <v>0</v>
      </c>
      <c r="X104" s="60">
        <f ca="1">IF(SUM($E96:X96)&lt;=0,0,-PMT($C$8,VLOOKUP($B94,$B$11:$C$16,2,FALSE),$B96))</f>
        <v>0</v>
      </c>
      <c r="Y104" s="60">
        <f ca="1">IF(SUM($E96:Y96)&lt;=0,0,-PMT($C$8,VLOOKUP($B94,$B$11:$C$16,2,FALSE),$B96))</f>
        <v>0</v>
      </c>
      <c r="Z104" s="60">
        <f ca="1">IF(SUM($E96:Z96)&lt;=0,0,-PMT($C$8,VLOOKUP($B94,$B$11:$C$16,2,FALSE),$B96))</f>
        <v>0</v>
      </c>
      <c r="AA104" s="60">
        <f ca="1">IF(SUM($E96:AA96)&lt;=0,0,-PMT($C$8,VLOOKUP($B94,$B$11:$C$16,2,FALSE),$B96))</f>
        <v>0</v>
      </c>
      <c r="AB104" s="60">
        <f ca="1">IF(SUM($E96:AB96)&lt;=0,0,-PMT($C$8,VLOOKUP($B94,$B$11:$C$16,2,FALSE),$B96))</f>
        <v>0</v>
      </c>
      <c r="AC104" s="60">
        <f ca="1">IF(SUM($E96:AC96)&lt;=0,0,-PMT($C$8,VLOOKUP($B94,$B$11:$C$16,2,FALSE),$B96))</f>
        <v>0</v>
      </c>
      <c r="AD104" s="60">
        <f ca="1">IF(SUM($E96:AD96)&lt;=0,0,-PMT($C$8,VLOOKUP($B94,$B$11:$C$16,2,FALSE),$B96))</f>
        <v>0</v>
      </c>
      <c r="AE104" s="60">
        <f ca="1">IF(SUM($E96:AE96)&lt;=0,0,-PMT($C$8,VLOOKUP($B94,$B$11:$C$16,2,FALSE),$B96))</f>
        <v>0</v>
      </c>
      <c r="AF104" s="60">
        <f ca="1">IF(SUM($E96:AF96)&lt;=0,0,-PMT($C$8,VLOOKUP($B94,$B$11:$C$16,2,FALSE),$B96))</f>
        <v>0</v>
      </c>
      <c r="AG104" s="60">
        <f ca="1">IF(SUM($E96:AG96)&lt;=0,0,-PMT($C$8,VLOOKUP($B94,$B$11:$C$16,2,FALSE),$B96))</f>
        <v>0</v>
      </c>
      <c r="AH104" s="60">
        <f ca="1">IF(SUM($E96:AH96)&lt;=0,0,-PMT($C$8,VLOOKUP($B94,$B$11:$C$16,2,FALSE),$B96))</f>
        <v>0</v>
      </c>
    </row>
    <row r="105" spans="1:34" ht="14.4" customHeight="1" x14ac:dyDescent="0.3">
      <c r="B105" s="229"/>
      <c r="C105" s="229"/>
      <c r="D105" t="s">
        <v>405</v>
      </c>
      <c r="E105" s="60">
        <f t="shared" ref="E105:AH105" si="41">E104+E97</f>
        <v>0.992248890395802</v>
      </c>
      <c r="F105" s="60">
        <f t="shared" si="41"/>
        <v>0.992248890395802</v>
      </c>
      <c r="G105" s="54">
        <f t="shared" si="41"/>
        <v>0.992248890395802</v>
      </c>
      <c r="H105" s="230">
        <f t="shared" si="41"/>
        <v>0.992248890395802</v>
      </c>
      <c r="I105" s="230">
        <f t="shared" si="41"/>
        <v>0.992248890395802</v>
      </c>
      <c r="J105" s="230">
        <f t="shared" si="41"/>
        <v>0.992248890395802</v>
      </c>
      <c r="K105" s="56">
        <f t="shared" si="41"/>
        <v>0.992248890395802</v>
      </c>
      <c r="L105" s="60">
        <f t="shared" ca="1" si="41"/>
        <v>0.992248890395802</v>
      </c>
      <c r="M105" s="60">
        <f t="shared" ca="1" si="41"/>
        <v>0.992248890395802</v>
      </c>
      <c r="N105" s="60">
        <f t="shared" ca="1" si="41"/>
        <v>0.992248890395802</v>
      </c>
      <c r="O105" s="60">
        <f t="shared" ca="1" si="41"/>
        <v>0.992248890395802</v>
      </c>
      <c r="P105" s="60">
        <f t="shared" ca="1" si="41"/>
        <v>0.992248890395802</v>
      </c>
      <c r="Q105" s="60">
        <f t="shared" ca="1" si="41"/>
        <v>0.992248890395802</v>
      </c>
      <c r="R105" s="60">
        <f t="shared" ca="1" si="41"/>
        <v>0.992248890395802</v>
      </c>
      <c r="S105" s="60">
        <f t="shared" ca="1" si="41"/>
        <v>0.992248890395802</v>
      </c>
      <c r="T105" s="60">
        <f t="shared" ca="1" si="41"/>
        <v>0.992248890395802</v>
      </c>
      <c r="U105" s="60">
        <f t="shared" ca="1" si="41"/>
        <v>0.992248890395802</v>
      </c>
      <c r="V105" s="60">
        <f t="shared" ca="1" si="41"/>
        <v>0.992248890395802</v>
      </c>
      <c r="W105" s="60">
        <f t="shared" ca="1" si="41"/>
        <v>0.992248890395802</v>
      </c>
      <c r="X105" s="60">
        <f t="shared" ca="1" si="41"/>
        <v>0.992248890395802</v>
      </c>
      <c r="Y105" s="60">
        <f t="shared" ca="1" si="41"/>
        <v>0.992248890395802</v>
      </c>
      <c r="Z105" s="60">
        <f t="shared" ca="1" si="41"/>
        <v>0.992248890395802</v>
      </c>
      <c r="AA105" s="60">
        <f t="shared" ca="1" si="41"/>
        <v>0.992248890395802</v>
      </c>
      <c r="AB105" s="60">
        <f t="shared" ca="1" si="41"/>
        <v>0.992248890395802</v>
      </c>
      <c r="AC105" s="60">
        <f t="shared" ca="1" si="41"/>
        <v>0.992248890395802</v>
      </c>
      <c r="AD105" s="60">
        <f t="shared" ca="1" si="41"/>
        <v>0.992248890395802</v>
      </c>
      <c r="AE105" s="60">
        <f t="shared" ca="1" si="41"/>
        <v>0.992248890395802</v>
      </c>
      <c r="AF105" s="60">
        <f t="shared" ca="1" si="41"/>
        <v>0.992248890395802</v>
      </c>
      <c r="AG105" s="60">
        <f t="shared" ca="1" si="41"/>
        <v>0.992248890395802</v>
      </c>
      <c r="AH105" s="60">
        <f t="shared" ca="1" si="41"/>
        <v>0.992248890395802</v>
      </c>
    </row>
    <row r="106" spans="1:34" ht="14.4" customHeight="1" x14ac:dyDescent="0.3">
      <c r="B106" s="229"/>
      <c r="C106" s="229"/>
      <c r="D106" t="s">
        <v>406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0</v>
      </c>
      <c r="I106" s="230">
        <f t="shared" si="42"/>
        <v>0</v>
      </c>
      <c r="J106" s="230">
        <f t="shared" si="42"/>
        <v>0</v>
      </c>
      <c r="K106" s="56">
        <f t="shared" si="42"/>
        <v>0</v>
      </c>
      <c r="L106" s="60">
        <f t="shared" ca="1" si="42"/>
        <v>0</v>
      </c>
      <c r="M106" s="60">
        <f t="shared" ca="1" si="42"/>
        <v>0</v>
      </c>
      <c r="N106" s="60">
        <f t="shared" ca="1" si="42"/>
        <v>0</v>
      </c>
      <c r="O106" s="60">
        <f t="shared" ca="1" si="42"/>
        <v>0</v>
      </c>
      <c r="P106" s="60">
        <f t="shared" ca="1" si="42"/>
        <v>0</v>
      </c>
      <c r="Q106" s="60">
        <f t="shared" ca="1" si="42"/>
        <v>0</v>
      </c>
      <c r="R106" s="60">
        <f t="shared" ca="1" si="42"/>
        <v>0</v>
      </c>
      <c r="S106" s="60">
        <f t="shared" ca="1" si="42"/>
        <v>0</v>
      </c>
      <c r="T106" s="60">
        <f t="shared" ca="1" si="42"/>
        <v>0</v>
      </c>
      <c r="U106" s="60">
        <f t="shared" ca="1" si="42"/>
        <v>0</v>
      </c>
      <c r="V106" s="60">
        <f t="shared" ca="1" si="42"/>
        <v>0</v>
      </c>
      <c r="W106" s="60">
        <f t="shared" ca="1" si="42"/>
        <v>0</v>
      </c>
      <c r="X106" s="60">
        <f t="shared" ca="1" si="42"/>
        <v>0</v>
      </c>
      <c r="Y106" s="60">
        <f t="shared" ca="1" si="42"/>
        <v>0</v>
      </c>
      <c r="Z106" s="60">
        <f t="shared" ca="1" si="42"/>
        <v>0</v>
      </c>
      <c r="AA106" s="60">
        <f t="shared" ca="1" si="42"/>
        <v>0</v>
      </c>
      <c r="AB106" s="60">
        <f t="shared" ca="1" si="42"/>
        <v>0</v>
      </c>
      <c r="AC106" s="60">
        <f t="shared" ca="1" si="42"/>
        <v>0</v>
      </c>
      <c r="AD106" s="60">
        <f t="shared" ca="1" si="42"/>
        <v>0</v>
      </c>
      <c r="AE106" s="60">
        <f t="shared" ca="1" si="42"/>
        <v>0</v>
      </c>
      <c r="AF106" s="60">
        <f t="shared" ca="1" si="42"/>
        <v>0</v>
      </c>
      <c r="AG106" s="60">
        <f t="shared" ca="1" si="42"/>
        <v>0</v>
      </c>
      <c r="AH106" s="60">
        <f t="shared" ca="1" si="42"/>
        <v>0</v>
      </c>
    </row>
    <row r="107" spans="1:34" x14ac:dyDescent="0.3">
      <c r="B107" s="229"/>
      <c r="C107" s="229"/>
      <c r="D107" t="s">
        <v>227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-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 ca="1">IF(AND(L106=1,SUM($E106:L106)=1),"Yes","-")</f>
        <v>-</v>
      </c>
      <c r="M107" s="232" t="str">
        <f ca="1">IF(AND(M106=1,SUM($E106:M106)=1),"Yes","-")</f>
        <v>-</v>
      </c>
      <c r="N107" s="232" t="str">
        <f ca="1">IF(AND(N106=1,SUM($E106:N106)=1),"Yes","-")</f>
        <v>-</v>
      </c>
      <c r="O107" s="232" t="str">
        <f ca="1">IF(AND(O106=1,SUM($E106:O106)=1),"Yes","-")</f>
        <v>-</v>
      </c>
      <c r="P107" s="232" t="str">
        <f ca="1">IF(AND(P106=1,SUM($E106:P106)=1),"Yes","-")</f>
        <v>-</v>
      </c>
      <c r="Q107" s="232" t="str">
        <f ca="1">IF(AND(Q106=1,SUM($E106:Q106)=1),"Yes","-")</f>
        <v>-</v>
      </c>
      <c r="R107" s="232" t="str">
        <f ca="1">IF(AND(R106=1,SUM($E106:R106)=1),"Yes","-")</f>
        <v>-</v>
      </c>
      <c r="S107" s="232" t="str">
        <f ca="1">IF(AND(S106=1,SUM($E106:S106)=1),"Yes","-")</f>
        <v>-</v>
      </c>
      <c r="T107" s="232" t="str">
        <f ca="1">IF(AND(T106=1,SUM($E106:T106)=1),"Yes","-")</f>
        <v>-</v>
      </c>
      <c r="U107" s="232" t="str">
        <f ca="1">IF(AND(U106=1,SUM($E106:U106)=1),"Yes","-")</f>
        <v>-</v>
      </c>
      <c r="V107" s="232" t="str">
        <f ca="1">IF(AND(V106=1,SUM($E106:V106)=1),"Yes","-")</f>
        <v>-</v>
      </c>
      <c r="W107" s="232" t="str">
        <f ca="1">IF(AND(W106=1,SUM($E106:W106)=1),"Yes","-")</f>
        <v>-</v>
      </c>
      <c r="X107" s="232" t="str">
        <f ca="1">IF(AND(X106=1,SUM($E106:X106)=1),"Yes","-")</f>
        <v>-</v>
      </c>
      <c r="Y107" s="232" t="str">
        <f ca="1">IF(AND(Y106=1,SUM($E106:Y106)=1),"Yes","-")</f>
        <v>-</v>
      </c>
      <c r="Z107" s="232" t="str">
        <f ca="1">IF(AND(Z106=1,SUM($E106:Z106)=1),"Yes","-")</f>
        <v>-</v>
      </c>
      <c r="AA107" s="232" t="str">
        <f ca="1">IF(AND(AA106=1,SUM($E106:AA106)=1),"Yes","-")</f>
        <v>-</v>
      </c>
      <c r="AB107" s="232" t="str">
        <f ca="1">IF(AND(AB106=1,SUM($E106:AB106)=1),"Yes","-")</f>
        <v>-</v>
      </c>
      <c r="AC107" s="232" t="str">
        <f ca="1">IF(AND(AC106=1,SUM($E106:AC106)=1),"Yes","-")</f>
        <v>-</v>
      </c>
      <c r="AD107" s="232" t="str">
        <f ca="1">IF(AND(AD106=1,SUM($E106:AD106)=1),"Yes","-")</f>
        <v>-</v>
      </c>
      <c r="AE107" s="232" t="str">
        <f ca="1">IF(AND(AE106=1,SUM($E106:AE106)=1),"Yes","-")</f>
        <v>-</v>
      </c>
      <c r="AF107" s="232" t="str">
        <f ca="1">IF(AND(AF106=1,SUM($E106:AF106)=1),"Yes","-")</f>
        <v>-</v>
      </c>
      <c r="AG107" s="232" t="str">
        <f ca="1">IF(AND(AG106=1,SUM($E106:AG106)=1),"Yes","-")</f>
        <v>-</v>
      </c>
      <c r="AH107" s="232" t="str">
        <f ca="1">IF(AND(AH106=1,SUM($E106:AH106)=1),"Yes","-")</f>
        <v>-</v>
      </c>
    </row>
    <row r="108" spans="1:34" ht="14.4" customHeight="1" x14ac:dyDescent="0.3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41" t="s">
        <v>407</v>
      </c>
      <c r="B109" s="229">
        <f ca="1">E109+NPV(HLOOKUP($C$3,$C$7:$E$9,2,FALSE),F109:AH109)</f>
        <v>0</v>
      </c>
      <c r="C109" s="229">
        <f ca="1">SUM(E109:AH109)</f>
        <v>0</v>
      </c>
      <c r="D109" t="s">
        <v>93</v>
      </c>
      <c r="E109" s="60" cm="1">
        <f t="array" aca="1" ref="E109" ca="1">IFERROR(INDEX($E96:$AH96, MAX(1,COLUMN(E109) - MATCH("Yes",$E107:$AH107,0))), 0)</f>
        <v>0</v>
      </c>
      <c r="F109" s="60" cm="1">
        <f t="array" aca="1" ref="F109" ca="1">IFERROR(INDEX($E96:$AH96, MAX(1,COLUMN(F109) - MATCH("Yes",$E107:$AH107,0))), 0)</f>
        <v>0</v>
      </c>
      <c r="G109" s="54" cm="1">
        <f t="array" aca="1" ref="G109" ca="1">IFERROR(INDEX($E96:$AH96, MAX(1,COLUMN(G109) - MATCH("Yes",$E107:$AH107,0))), 0)</f>
        <v>0</v>
      </c>
      <c r="H109" s="230" cm="1">
        <f t="array" aca="1" ref="H109" ca="1">IFERROR(INDEX($E96:$AH96, MAX(1,COLUMN(H109) - MATCH("Yes",$E107:$AH107,0))), 0)</f>
        <v>0</v>
      </c>
      <c r="I109" s="230" cm="1">
        <f t="array" aca="1" ref="I109" ca="1">IFERROR(INDEX($E96:$AH96, MAX(1,COLUMN(I109) - MATCH("Yes",$E107:$AH107,0))), 0)</f>
        <v>0</v>
      </c>
      <c r="J109" s="230" cm="1">
        <f t="array" aca="1" ref="J109" ca="1">IFERROR(INDEX($E96:$AH96, MAX(1,COLUMN(J109) - MATCH("Yes",$E107:$AH107,0))), 0)</f>
        <v>0</v>
      </c>
      <c r="K109" s="56" cm="1">
        <f t="array" aca="1" ref="K109" ca="1">IFERROR(INDEX($E96:$AH96, MAX(1,COLUMN(K109) - MATCH("Yes",$E107:$AH107,0))), 0)</f>
        <v>0</v>
      </c>
      <c r="L109" s="60" cm="1">
        <f t="array" aca="1" ref="L109" ca="1">IFERROR(INDEX($E96:$AH96, MAX(1,COLUMN(L109) - MATCH("Yes",$E107:$AH107,0))), 0)</f>
        <v>0</v>
      </c>
      <c r="M109" s="60" cm="1">
        <f t="array" aca="1" ref="M109" ca="1">IFERROR(INDEX($E96:$AH96, MAX(1,COLUMN(M109) - MATCH("Yes",$E107:$AH107,0))), 0)</f>
        <v>0</v>
      </c>
      <c r="N109" s="60" cm="1">
        <f t="array" aca="1" ref="N109" ca="1">IFERROR(INDEX($E96:$AH96, MAX(1,COLUMN(N109) - MATCH("Yes",$E107:$AH107,0))), 0)</f>
        <v>0</v>
      </c>
      <c r="O109" s="60" cm="1">
        <f t="array" aca="1" ref="O109" ca="1">IFERROR(INDEX($E96:$AH96, MAX(1,COLUMN(O109) - MATCH("Yes",$E107:$AH107,0))), 0)</f>
        <v>0</v>
      </c>
      <c r="P109" s="60" cm="1">
        <f t="array" aca="1" ref="P109" ca="1">IFERROR(INDEX($E96:$AH96, MAX(1,COLUMN(P109) - MATCH("Yes",$E107:$AH107,0))), 0)</f>
        <v>0</v>
      </c>
      <c r="Q109" s="60" cm="1">
        <f t="array" aca="1" ref="Q109" ca="1">IFERROR(INDEX($E96:$AH96, MAX(1,COLUMN(Q109) - MATCH("Yes",$E107:$AH107,0))), 0)</f>
        <v>0</v>
      </c>
      <c r="R109" s="60" cm="1">
        <f t="array" aca="1" ref="R109" ca="1">IFERROR(INDEX($E96:$AH96, MAX(1,COLUMN(R109) - MATCH("Yes",$E107:$AH107,0))), 0)</f>
        <v>0</v>
      </c>
      <c r="S109" s="60" cm="1">
        <f t="array" aca="1" ref="S109" ca="1">IFERROR(INDEX($E96:$AH96, MAX(1,COLUMN(S109) - MATCH("Yes",$E107:$AH107,0))), 0)</f>
        <v>0</v>
      </c>
      <c r="T109" s="60" cm="1">
        <f t="array" aca="1" ref="T109" ca="1">IFERROR(INDEX($E96:$AH96, MAX(1,COLUMN(T109) - MATCH("Yes",$E107:$AH107,0))), 0)</f>
        <v>0</v>
      </c>
      <c r="U109" s="60" cm="1">
        <f t="array" aca="1" ref="U109" ca="1">IFERROR(INDEX($E96:$AH96, MAX(1,COLUMN(U109) - MATCH("Yes",$E107:$AH107,0))), 0)</f>
        <v>0</v>
      </c>
      <c r="V109" s="60" cm="1">
        <f t="array" aca="1" ref="V109" ca="1">IFERROR(INDEX($E96:$AH96, MAX(1,COLUMN(V109) - MATCH("Yes",$E107:$AH107,0))), 0)</f>
        <v>0</v>
      </c>
      <c r="W109" s="60" cm="1">
        <f t="array" aca="1" ref="W109" ca="1">IFERROR(INDEX($E96:$AH96, MAX(1,COLUMN(W109) - MATCH("Yes",$E107:$AH107,0))), 0)</f>
        <v>0</v>
      </c>
      <c r="X109" s="60" cm="1">
        <f t="array" aca="1" ref="X109" ca="1">IFERROR(INDEX($E96:$AH96, MAX(1,COLUMN(X109) - MATCH("Yes",$E107:$AH107,0))), 0)</f>
        <v>0</v>
      </c>
      <c r="Y109" s="60" cm="1">
        <f t="array" aca="1" ref="Y109" ca="1">IFERROR(INDEX($E96:$AH96, MAX(1,COLUMN(Y109) - MATCH("Yes",$E107:$AH107,0))), 0)</f>
        <v>0</v>
      </c>
      <c r="Z109" s="60" cm="1">
        <f t="array" aca="1" ref="Z109" ca="1">IFERROR(INDEX($E96:$AH96, MAX(1,COLUMN(Z109) - MATCH("Yes",$E107:$AH107,0))), 0)</f>
        <v>0</v>
      </c>
      <c r="AA109" s="60" cm="1">
        <f t="array" aca="1" ref="AA109" ca="1">IFERROR(INDEX($E96:$AH96, MAX(1,COLUMN(AA109) - MATCH("Yes",$E107:$AH107,0))), 0)</f>
        <v>0</v>
      </c>
      <c r="AB109" s="60" cm="1">
        <f t="array" aca="1" ref="AB109" ca="1">IFERROR(INDEX($E96:$AH96, MAX(1,COLUMN(AB109) - MATCH("Yes",$E107:$AH107,0))), 0)</f>
        <v>0</v>
      </c>
      <c r="AC109" s="60" cm="1">
        <f t="array" aca="1" ref="AC109" ca="1">IFERROR(INDEX($E96:$AH96, MAX(1,COLUMN(AC109) - MATCH("Yes",$E107:$AH107,0))), 0)</f>
        <v>0</v>
      </c>
      <c r="AD109" s="60" cm="1">
        <f t="array" aca="1" ref="AD109" ca="1">IFERROR(INDEX($E96:$AH96, MAX(1,COLUMN(AD109) - MATCH("Yes",$E107:$AH107,0))), 0)</f>
        <v>0</v>
      </c>
      <c r="AE109" s="60" cm="1">
        <f t="array" aca="1" ref="AE109" ca="1">IFERROR(INDEX($E96:$AH96, MAX(1,COLUMN(AE109) - MATCH("Yes",$E107:$AH107,0))), 0)</f>
        <v>0</v>
      </c>
      <c r="AF109" s="60" cm="1">
        <f t="array" aca="1" ref="AF109" ca="1">IFERROR(INDEX($E96:$AH96, MAX(1,COLUMN(AF109) - MATCH("Yes",$E107:$AH107,0))), 0)</f>
        <v>0</v>
      </c>
      <c r="AG109" s="60" cm="1">
        <f t="array" aca="1" ref="AG109" ca="1">IFERROR(INDEX($E96:$AH96, MAX(1,COLUMN(AG109) - MATCH("Yes",$E107:$AH107,0))), 0)</f>
        <v>0</v>
      </c>
      <c r="AH109" s="60" cm="1">
        <f t="array" aca="1" ref="AH109" ca="1">IFERROR(INDEX($E96:$AH96, MAX(1,COLUMN(AH109) - MATCH("Yes",$E107:$AH107,0))), 0)</f>
        <v>0</v>
      </c>
    </row>
    <row r="110" spans="1:34" ht="14.4" customHeight="1" x14ac:dyDescent="0.3">
      <c r="A110" s="241"/>
      <c r="B110" s="229">
        <f t="shared" ref="B110:B111" ca="1" si="43">E110+NPV(HLOOKUP($C$3,$C$7:$E$9,2,FALSE),F110:AH110)</f>
        <v>15.12255411609255</v>
      </c>
      <c r="C110" s="229">
        <f t="shared" ref="C110:C111" ca="1" si="44">SUM(E110:AH110)</f>
        <v>29.767466711874071</v>
      </c>
      <c r="D110" t="s">
        <v>97</v>
      </c>
      <c r="E110" s="60">
        <f t="shared" ref="E110:AH110" ca="1" si="45">IF(SUM(E106:AH106)=0, E97, PRODUCT(E97*E106))</f>
        <v>0.992248890395802</v>
      </c>
      <c r="F110" s="60">
        <f t="shared" ca="1" si="45"/>
        <v>0.992248890395802</v>
      </c>
      <c r="G110" s="54">
        <f t="shared" ca="1" si="45"/>
        <v>0.992248890395802</v>
      </c>
      <c r="H110" s="230">
        <f t="shared" ca="1" si="45"/>
        <v>0.992248890395802</v>
      </c>
      <c r="I110" s="230">
        <f t="shared" ca="1" si="45"/>
        <v>0.992248890395802</v>
      </c>
      <c r="J110" s="230">
        <f t="shared" ca="1" si="45"/>
        <v>0.992248890395802</v>
      </c>
      <c r="K110" s="56">
        <f t="shared" ca="1" si="45"/>
        <v>0.992248890395802</v>
      </c>
      <c r="L110" s="60">
        <f t="shared" ca="1" si="45"/>
        <v>0.992248890395802</v>
      </c>
      <c r="M110" s="60">
        <f t="shared" ca="1" si="45"/>
        <v>0.992248890395802</v>
      </c>
      <c r="N110" s="60">
        <f t="shared" ca="1" si="45"/>
        <v>0.992248890395802</v>
      </c>
      <c r="O110" s="60">
        <f t="shared" ca="1" si="45"/>
        <v>0.992248890395802</v>
      </c>
      <c r="P110" s="60">
        <f t="shared" ca="1" si="45"/>
        <v>0.992248890395802</v>
      </c>
      <c r="Q110" s="60">
        <f t="shared" ca="1" si="45"/>
        <v>0.992248890395802</v>
      </c>
      <c r="R110" s="60">
        <f t="shared" ca="1" si="45"/>
        <v>0.992248890395802</v>
      </c>
      <c r="S110" s="60">
        <f t="shared" ca="1" si="45"/>
        <v>0.992248890395802</v>
      </c>
      <c r="T110" s="60">
        <f t="shared" ca="1" si="45"/>
        <v>0.992248890395802</v>
      </c>
      <c r="U110" s="60">
        <f t="shared" ca="1" si="45"/>
        <v>0.992248890395802</v>
      </c>
      <c r="V110" s="60">
        <f t="shared" ca="1" si="45"/>
        <v>0.992248890395802</v>
      </c>
      <c r="W110" s="60">
        <f t="shared" ca="1" si="45"/>
        <v>0.992248890395802</v>
      </c>
      <c r="X110" s="60">
        <f t="shared" ca="1" si="45"/>
        <v>0.992248890395802</v>
      </c>
      <c r="Y110" s="60">
        <f t="shared" ca="1" si="45"/>
        <v>0.992248890395802</v>
      </c>
      <c r="Z110" s="60">
        <f t="shared" ca="1" si="45"/>
        <v>0.992248890395802</v>
      </c>
      <c r="AA110" s="60">
        <f t="shared" ca="1" si="45"/>
        <v>0.992248890395802</v>
      </c>
      <c r="AB110" s="60">
        <f t="shared" ca="1" si="45"/>
        <v>0.992248890395802</v>
      </c>
      <c r="AC110" s="60">
        <f t="shared" ca="1" si="45"/>
        <v>0.992248890395802</v>
      </c>
      <c r="AD110" s="60">
        <f t="shared" ca="1" si="45"/>
        <v>0.992248890395802</v>
      </c>
      <c r="AE110" s="60">
        <f t="shared" ca="1" si="45"/>
        <v>0.992248890395802</v>
      </c>
      <c r="AF110" s="60">
        <f t="shared" ca="1" si="45"/>
        <v>0.992248890395802</v>
      </c>
      <c r="AG110" s="60">
        <f t="shared" ca="1" si="45"/>
        <v>0.992248890395802</v>
      </c>
      <c r="AH110" s="60">
        <f t="shared" ca="1" si="45"/>
        <v>0.992248890395802</v>
      </c>
    </row>
    <row r="111" spans="1:34" ht="14.4" customHeight="1" x14ac:dyDescent="0.3">
      <c r="A111" s="241"/>
      <c r="B111" s="229">
        <f t="shared" ca="1" si="43"/>
        <v>15.12255411609255</v>
      </c>
      <c r="C111" s="229">
        <f t="shared" ca="1" si="44"/>
        <v>29.767466711874071</v>
      </c>
      <c r="D111" t="s">
        <v>401</v>
      </c>
      <c r="E111" s="60">
        <f t="shared" ref="E111:AH111" ca="1" si="46">IF(SUM(E106:AH106)=0, E97, PRODUCT(E98*E106))</f>
        <v>0.992248890395802</v>
      </c>
      <c r="F111" s="60">
        <f t="shared" ca="1" si="46"/>
        <v>0.992248890395802</v>
      </c>
      <c r="G111" s="54">
        <f t="shared" ca="1" si="46"/>
        <v>0.992248890395802</v>
      </c>
      <c r="H111" s="230">
        <f t="shared" ca="1" si="46"/>
        <v>0.992248890395802</v>
      </c>
      <c r="I111" s="230">
        <f t="shared" ca="1" si="46"/>
        <v>0.992248890395802</v>
      </c>
      <c r="J111" s="230">
        <f t="shared" ca="1" si="46"/>
        <v>0.992248890395802</v>
      </c>
      <c r="K111" s="56">
        <f t="shared" ca="1" si="46"/>
        <v>0.992248890395802</v>
      </c>
      <c r="L111" s="60">
        <f t="shared" ca="1" si="46"/>
        <v>0.992248890395802</v>
      </c>
      <c r="M111" s="60">
        <f t="shared" ca="1" si="46"/>
        <v>0.992248890395802</v>
      </c>
      <c r="N111" s="60">
        <f t="shared" ca="1" si="46"/>
        <v>0.992248890395802</v>
      </c>
      <c r="O111" s="60">
        <f t="shared" ca="1" si="46"/>
        <v>0.992248890395802</v>
      </c>
      <c r="P111" s="60">
        <f t="shared" ca="1" si="46"/>
        <v>0.992248890395802</v>
      </c>
      <c r="Q111" s="60">
        <f t="shared" ca="1" si="46"/>
        <v>0.992248890395802</v>
      </c>
      <c r="R111" s="60">
        <f t="shared" ca="1" si="46"/>
        <v>0.992248890395802</v>
      </c>
      <c r="S111" s="60">
        <f t="shared" ca="1" si="46"/>
        <v>0.992248890395802</v>
      </c>
      <c r="T111" s="60">
        <f t="shared" ca="1" si="46"/>
        <v>0.992248890395802</v>
      </c>
      <c r="U111" s="60">
        <f t="shared" ca="1" si="46"/>
        <v>0.992248890395802</v>
      </c>
      <c r="V111" s="60">
        <f t="shared" ca="1" si="46"/>
        <v>0.992248890395802</v>
      </c>
      <c r="W111" s="60">
        <f t="shared" ca="1" si="46"/>
        <v>0.992248890395802</v>
      </c>
      <c r="X111" s="60">
        <f t="shared" ca="1" si="46"/>
        <v>0.992248890395802</v>
      </c>
      <c r="Y111" s="60">
        <f t="shared" ca="1" si="46"/>
        <v>0.992248890395802</v>
      </c>
      <c r="Z111" s="60">
        <f t="shared" ca="1" si="46"/>
        <v>0.992248890395802</v>
      </c>
      <c r="AA111" s="60">
        <f t="shared" ca="1" si="46"/>
        <v>0.992248890395802</v>
      </c>
      <c r="AB111" s="60">
        <f t="shared" ca="1" si="46"/>
        <v>0.992248890395802</v>
      </c>
      <c r="AC111" s="60">
        <f t="shared" ca="1" si="46"/>
        <v>0.992248890395802</v>
      </c>
      <c r="AD111" s="60">
        <f t="shared" ca="1" si="46"/>
        <v>0.992248890395802</v>
      </c>
      <c r="AE111" s="60">
        <f t="shared" ca="1" si="46"/>
        <v>0.992248890395802</v>
      </c>
      <c r="AF111" s="60">
        <f t="shared" ca="1" si="46"/>
        <v>0.992248890395802</v>
      </c>
      <c r="AG111" s="60">
        <f t="shared" ca="1" si="46"/>
        <v>0.992248890395802</v>
      </c>
      <c r="AH111" s="60">
        <f t="shared" ca="1" si="46"/>
        <v>0.992248890395802</v>
      </c>
    </row>
    <row r="112" spans="1:34" ht="14.4" customHeight="1" x14ac:dyDescent="0.3">
      <c r="A112" s="241"/>
      <c r="B112" s="229">
        <f ca="1">E112+NPV(HLOOKUP($C$3,$C$7:$E$9,2,FALSE),F112:AH112)</f>
        <v>0</v>
      </c>
      <c r="C112" s="229">
        <f ca="1">SUM(E112:AH112)</f>
        <v>0</v>
      </c>
      <c r="D112" t="s">
        <v>402</v>
      </c>
      <c r="E112" s="45">
        <f t="shared" ref="E112:AH112" ca="1" si="47">E111-SUM(E109:E110)</f>
        <v>0</v>
      </c>
      <c r="F112" s="45">
        <f t="shared" ca="1" si="47"/>
        <v>0</v>
      </c>
      <c r="G112" s="54">
        <f t="shared" ca="1" si="47"/>
        <v>0</v>
      </c>
      <c r="H112" s="230">
        <f t="shared" ca="1" si="47"/>
        <v>0</v>
      </c>
      <c r="I112" s="230">
        <f t="shared" ca="1" si="47"/>
        <v>0</v>
      </c>
      <c r="J112" s="230">
        <f t="shared" ca="1" si="47"/>
        <v>0</v>
      </c>
      <c r="K112" s="56">
        <f t="shared" ca="1" si="47"/>
        <v>0</v>
      </c>
      <c r="L112" s="45">
        <f t="shared" ca="1" si="47"/>
        <v>0</v>
      </c>
      <c r="M112" s="60">
        <f t="shared" ca="1" si="47"/>
        <v>0</v>
      </c>
      <c r="N112" s="60">
        <f t="shared" ca="1" si="47"/>
        <v>0</v>
      </c>
      <c r="O112" s="60">
        <f t="shared" ca="1" si="47"/>
        <v>0</v>
      </c>
      <c r="P112" s="60">
        <f t="shared" ca="1" si="47"/>
        <v>0</v>
      </c>
      <c r="Q112" s="60">
        <f t="shared" ca="1" si="47"/>
        <v>0</v>
      </c>
      <c r="R112" s="60">
        <f t="shared" ca="1" si="47"/>
        <v>0</v>
      </c>
      <c r="S112" s="60">
        <f t="shared" ca="1" si="47"/>
        <v>0</v>
      </c>
      <c r="T112" s="60">
        <f t="shared" ca="1" si="47"/>
        <v>0</v>
      </c>
      <c r="U112" s="60">
        <f t="shared" ca="1" si="47"/>
        <v>0</v>
      </c>
      <c r="V112" s="60">
        <f t="shared" ca="1" si="47"/>
        <v>0</v>
      </c>
      <c r="W112" s="60">
        <f t="shared" ca="1" si="47"/>
        <v>0</v>
      </c>
      <c r="X112" s="60">
        <f t="shared" ca="1" si="47"/>
        <v>0</v>
      </c>
      <c r="Y112" s="60">
        <f t="shared" ca="1" si="47"/>
        <v>0</v>
      </c>
      <c r="Z112" s="60">
        <f t="shared" ca="1" si="47"/>
        <v>0</v>
      </c>
      <c r="AA112" s="60">
        <f t="shared" ca="1" si="47"/>
        <v>0</v>
      </c>
      <c r="AB112" s="60">
        <f t="shared" ca="1" si="47"/>
        <v>0</v>
      </c>
      <c r="AC112" s="60">
        <f t="shared" ca="1" si="47"/>
        <v>0</v>
      </c>
      <c r="AD112" s="60">
        <f t="shared" ca="1" si="47"/>
        <v>0</v>
      </c>
      <c r="AE112" s="60">
        <f t="shared" ca="1" si="47"/>
        <v>0</v>
      </c>
      <c r="AF112" s="60">
        <f t="shared" ca="1" si="47"/>
        <v>0</v>
      </c>
      <c r="AG112" s="60">
        <f t="shared" ca="1" si="47"/>
        <v>0</v>
      </c>
      <c r="AH112" s="60">
        <f t="shared" ca="1" si="47"/>
        <v>0</v>
      </c>
    </row>
    <row r="113" spans="1:34" ht="14.4" customHeight="1" thickBot="1" x14ac:dyDescent="0.35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213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42" t="s">
        <v>403</v>
      </c>
      <c r="B115" s="41" t="s">
        <v>220</v>
      </c>
      <c r="C115" s="41" t="s">
        <v>203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33">
        <f ca="1">E116+NPV(HLOOKUP($C$3,$C$7:$E$9,2,FALSE),F116:AH116)</f>
        <v>0</v>
      </c>
      <c r="C116" s="233">
        <f ca="1"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 ca="1">HLOOKUP($C$4,$C$7:$E$9,3,FALSE)*'2.3.1 Cost_Sum'!M133</f>
        <v>0</v>
      </c>
      <c r="M116" s="60">
        <f ca="1">HLOOKUP($C$4,$C$7:$E$9,3,FALSE)*'2.3.1 Cost_Sum'!N133</f>
        <v>0</v>
      </c>
      <c r="N116" s="60">
        <f ca="1">HLOOKUP($C$4,$C$7:$E$9,3,FALSE)*'2.3.1 Cost_Sum'!O133</f>
        <v>0</v>
      </c>
      <c r="O116" s="60">
        <f ca="1">HLOOKUP($C$4,$C$7:$E$9,3,FALSE)*'2.3.1 Cost_Sum'!P133</f>
        <v>0</v>
      </c>
      <c r="P116" s="60">
        <f ca="1">HLOOKUP($C$4,$C$7:$E$9,3,FALSE)*'2.3.1 Cost_Sum'!Q133</f>
        <v>0</v>
      </c>
      <c r="Q116" s="60">
        <f ca="1">HLOOKUP($C$4,$C$7:$E$9,3,FALSE)*'2.3.1 Cost_Sum'!R133</f>
        <v>0</v>
      </c>
      <c r="R116" s="60">
        <f ca="1">HLOOKUP($C$4,$C$7:$E$9,3,FALSE)*'2.3.1 Cost_Sum'!S133</f>
        <v>0</v>
      </c>
      <c r="S116" s="60">
        <f ca="1">HLOOKUP($C$4,$C$7:$E$9,3,FALSE)*'2.3.1 Cost_Sum'!T133</f>
        <v>0</v>
      </c>
      <c r="T116" s="60">
        <f ca="1">HLOOKUP($C$4,$C$7:$E$9,3,FALSE)*'2.3.1 Cost_Sum'!U133</f>
        <v>0</v>
      </c>
      <c r="U116" s="60">
        <f ca="1">HLOOKUP($C$4,$C$7:$E$9,3,FALSE)*'2.3.1 Cost_Sum'!V133</f>
        <v>0</v>
      </c>
      <c r="V116" s="60">
        <f ca="1">HLOOKUP($C$4,$C$7:$E$9,3,FALSE)*'2.3.1 Cost_Sum'!W133</f>
        <v>0</v>
      </c>
      <c r="W116" s="60">
        <f ca="1">HLOOKUP($C$4,$C$7:$E$9,3,FALSE)*'2.3.1 Cost_Sum'!X133</f>
        <v>0</v>
      </c>
      <c r="X116" s="60">
        <f ca="1">HLOOKUP($C$4,$C$7:$E$9,3,FALSE)*'2.3.1 Cost_Sum'!Y133</f>
        <v>0</v>
      </c>
      <c r="Y116" s="60">
        <f ca="1">HLOOKUP($C$4,$C$7:$E$9,3,FALSE)*'2.3.1 Cost_Sum'!Z133</f>
        <v>0</v>
      </c>
      <c r="Z116" s="60">
        <f ca="1">HLOOKUP($C$4,$C$7:$E$9,3,FALSE)*'2.3.1 Cost_Sum'!AA133</f>
        <v>0</v>
      </c>
      <c r="AA116" s="60">
        <f ca="1">HLOOKUP($C$4,$C$7:$E$9,3,FALSE)*'2.3.1 Cost_Sum'!AB133</f>
        <v>0</v>
      </c>
      <c r="AB116" s="60">
        <f ca="1">HLOOKUP($C$4,$C$7:$E$9,3,FALSE)*'2.3.1 Cost_Sum'!AC133</f>
        <v>0</v>
      </c>
      <c r="AC116" s="60">
        <f ca="1">HLOOKUP($C$4,$C$7:$E$9,3,FALSE)*'2.3.1 Cost_Sum'!AD133</f>
        <v>0</v>
      </c>
      <c r="AD116" s="60">
        <f ca="1">HLOOKUP($C$4,$C$7:$E$9,3,FALSE)*'2.3.1 Cost_Sum'!AE133</f>
        <v>0</v>
      </c>
      <c r="AE116" s="60">
        <f ca="1">HLOOKUP($C$4,$C$7:$E$9,3,FALSE)*'2.3.1 Cost_Sum'!AF133</f>
        <v>0</v>
      </c>
      <c r="AF116" s="60">
        <f ca="1">HLOOKUP($C$4,$C$7:$E$9,3,FALSE)*'2.3.1 Cost_Sum'!AG133</f>
        <v>0</v>
      </c>
      <c r="AG116" s="60">
        <f ca="1">HLOOKUP($C$4,$C$7:$E$9,3,FALSE)*'2.3.1 Cost_Sum'!AH133</f>
        <v>0</v>
      </c>
      <c r="AH116" s="60">
        <f ca="1">HLOOKUP($C$4,$C$7:$E$9,3,FALSE)*'2.3.1 Cost_Sum'!AI133</f>
        <v>0</v>
      </c>
    </row>
    <row r="117" spans="1:34" s="40" customFormat="1" ht="14.4" customHeight="1" x14ac:dyDescent="0.3">
      <c r="A117"/>
      <c r="B117" s="229">
        <f t="shared" ref="B117:B118" si="48">E117+NPV(HLOOKUP($C$3,$C$7:$E$9,2,FALSE),F117:AH117)</f>
        <v>0</v>
      </c>
      <c r="C117" s="229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" customHeight="1" x14ac:dyDescent="0.3">
      <c r="B118" s="229">
        <f t="shared" si="48"/>
        <v>0</v>
      </c>
      <c r="C118" s="229">
        <f t="shared" si="49"/>
        <v>0</v>
      </c>
      <c r="D118" t="s">
        <v>401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" customHeight="1" x14ac:dyDescent="0.3">
      <c r="B119" s="229">
        <f ca="1">E119+NPV(HLOOKUP($C$3,$C$7:$E$9,2,FALSE),F119:AH119)</f>
        <v>0</v>
      </c>
      <c r="C119" s="229">
        <f ca="1">SUM(E119:AH119)</f>
        <v>0</v>
      </c>
      <c r="D119" t="s">
        <v>402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ca="1" si="52"/>
        <v>0</v>
      </c>
      <c r="M119" s="60">
        <f t="shared" ca="1" si="52"/>
        <v>0</v>
      </c>
      <c r="N119" s="60">
        <f t="shared" ca="1" si="52"/>
        <v>0</v>
      </c>
      <c r="O119" s="60">
        <f t="shared" ca="1" si="52"/>
        <v>0</v>
      </c>
      <c r="P119" s="60">
        <f t="shared" ca="1" si="52"/>
        <v>0</v>
      </c>
      <c r="Q119" s="60">
        <f t="shared" ca="1" si="52"/>
        <v>0</v>
      </c>
      <c r="R119" s="60">
        <f t="shared" ca="1" si="52"/>
        <v>0</v>
      </c>
      <c r="S119" s="60">
        <f t="shared" ca="1" si="52"/>
        <v>0</v>
      </c>
      <c r="T119" s="60">
        <f t="shared" ca="1" si="52"/>
        <v>0</v>
      </c>
      <c r="U119" s="60">
        <f t="shared" ca="1" si="52"/>
        <v>0</v>
      </c>
      <c r="V119" s="60">
        <f t="shared" ca="1" si="52"/>
        <v>0</v>
      </c>
      <c r="W119" s="60">
        <f t="shared" ca="1" si="52"/>
        <v>0</v>
      </c>
      <c r="X119" s="60">
        <f t="shared" ca="1" si="52"/>
        <v>0</v>
      </c>
      <c r="Y119" s="60">
        <f t="shared" ca="1" si="52"/>
        <v>0</v>
      </c>
      <c r="Z119" s="60">
        <f t="shared" ca="1" si="52"/>
        <v>0</v>
      </c>
      <c r="AA119" s="60">
        <f t="shared" ca="1" si="52"/>
        <v>0</v>
      </c>
      <c r="AB119" s="60">
        <f t="shared" ca="1" si="52"/>
        <v>0</v>
      </c>
      <c r="AC119" s="60">
        <f t="shared" ca="1" si="52"/>
        <v>0</v>
      </c>
      <c r="AD119" s="60">
        <f t="shared" ca="1" si="52"/>
        <v>0</v>
      </c>
      <c r="AE119" s="60">
        <f t="shared" ca="1" si="52"/>
        <v>0</v>
      </c>
      <c r="AF119" s="60">
        <f t="shared" ca="1" si="52"/>
        <v>0</v>
      </c>
      <c r="AG119" s="60">
        <f t="shared" ca="1" si="52"/>
        <v>0</v>
      </c>
      <c r="AH119" s="60">
        <f t="shared" ca="1" si="52"/>
        <v>0</v>
      </c>
    </row>
    <row r="120" spans="1:34" ht="14.4" customHeight="1" x14ac:dyDescent="0.3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29"/>
      <c r="C122" s="229"/>
      <c r="D122" t="s">
        <v>204</v>
      </c>
      <c r="E122" s="53" cm="1">
        <f t="array" ref="E122:AH122">TRANSPOSE(Option_6_SR_Low)*HLOOKUP($C$5,$C$7:$E$10,4,FALSE)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" customHeight="1" x14ac:dyDescent="0.3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29"/>
      <c r="C124" s="229"/>
      <c r="D124" t="s">
        <v>404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38">
        <f>IF(SUM($E116:G116)&lt;=0,0,-PMT($C$8,VLOOKUP($B114,$B$11:$C$20,2,FALSE),$B116))</f>
        <v>0</v>
      </c>
      <c r="H124" s="239">
        <f>IF(SUM($E116:H116)&lt;=0,0,-PMT($C$8,VLOOKUP($B114,$B$11:$C$20,2,FALSE),$B116))</f>
        <v>0</v>
      </c>
      <c r="I124" s="239">
        <f>IF(SUM($E116:I116)&lt;=0,0,-PMT($C$8,VLOOKUP($B114,$B$11:$C$20,2,FALSE),$B116))</f>
        <v>0</v>
      </c>
      <c r="J124" s="239">
        <f>IF(SUM($E116:J116)&lt;=0,0,-PMT($C$8,VLOOKUP($B114,$B$11:$C$20,2,FALSE),$B116))</f>
        <v>0</v>
      </c>
      <c r="K124" s="240">
        <f>IF(SUM($E116:K116)&lt;=0,0,-PMT($C$8,VLOOKUP($B114,$B$11:$C$20,2,FALSE),$B116))</f>
        <v>0</v>
      </c>
      <c r="L124" s="53">
        <f ca="1">IF(SUM($E116:L116)&lt;=0,0,-PMT($C$8,VLOOKUP($B114,$B$11:$C$20,2,FALSE),$B116))</f>
        <v>0</v>
      </c>
      <c r="M124" s="53">
        <f ca="1">IF(SUM($E116:M116)&lt;=0,0,-PMT($C$8,VLOOKUP($B114,$B$11:$C$20,2,FALSE),$B116))</f>
        <v>0</v>
      </c>
      <c r="N124" s="53">
        <f ca="1">IF(SUM($E116:N116)&lt;=0,0,-PMT($C$8,VLOOKUP($B114,$B$11:$C$20,2,FALSE),$B116))</f>
        <v>0</v>
      </c>
      <c r="O124" s="53">
        <f ca="1">IF(SUM($E116:O116)&lt;=0,0,-PMT($C$8,VLOOKUP($B114,$B$11:$C$20,2,FALSE),$B116))</f>
        <v>0</v>
      </c>
      <c r="P124" s="53">
        <f ca="1">IF(SUM($E116:P116)&lt;=0,0,-PMT($C$8,VLOOKUP($B114,$B$11:$C$20,2,FALSE),$B116))</f>
        <v>0</v>
      </c>
      <c r="Q124" s="53">
        <f ca="1">IF(SUM($E116:Q116)&lt;=0,0,-PMT($C$8,VLOOKUP($B114,$B$11:$C$20,2,FALSE),$B116))</f>
        <v>0</v>
      </c>
      <c r="R124" s="53">
        <f ca="1">IF(SUM($E116:R116)&lt;=0,0,-PMT($C$8,VLOOKUP($B114,$B$11:$C$20,2,FALSE),$B116))</f>
        <v>0</v>
      </c>
      <c r="S124" s="53">
        <f ca="1">IF(SUM($E116:S116)&lt;=0,0,-PMT($C$8,VLOOKUP($B114,$B$11:$C$20,2,FALSE),$B116))</f>
        <v>0</v>
      </c>
      <c r="T124" s="53">
        <f ca="1">IF(SUM($E116:T116)&lt;=0,0,-PMT($C$8,VLOOKUP($B114,$B$11:$C$20,2,FALSE),$B116))</f>
        <v>0</v>
      </c>
      <c r="U124" s="53">
        <f ca="1">IF(SUM($E116:U116)&lt;=0,0,-PMT($C$8,VLOOKUP($B114,$B$11:$C$20,2,FALSE),$B116))</f>
        <v>0</v>
      </c>
      <c r="V124" s="53">
        <f ca="1">IF(SUM($E116:V116)&lt;=0,0,-PMT($C$8,VLOOKUP($B114,$B$11:$C$20,2,FALSE),$B116))</f>
        <v>0</v>
      </c>
      <c r="W124" s="53">
        <f ca="1">IF(SUM($E116:W116)&lt;=0,0,-PMT($C$8,VLOOKUP($B114,$B$11:$C$20,2,FALSE),$B116))</f>
        <v>0</v>
      </c>
      <c r="X124" s="53">
        <f ca="1">IF(SUM($E116:X116)&lt;=0,0,-PMT($C$8,VLOOKUP($B114,$B$11:$C$20,2,FALSE),$B116))</f>
        <v>0</v>
      </c>
      <c r="Y124" s="53">
        <f ca="1">IF(SUM($E116:Y116)&lt;=0,0,-PMT($C$8,VLOOKUP($B114,$B$11:$C$20,2,FALSE),$B116))</f>
        <v>0</v>
      </c>
      <c r="Z124" s="53">
        <f ca="1">IF(SUM($E116:Z116)&lt;=0,0,-PMT($C$8,VLOOKUP($B114,$B$11:$C$20,2,FALSE),$B116))</f>
        <v>0</v>
      </c>
      <c r="AA124" s="53">
        <f ca="1">IF(SUM($E116:AA116)&lt;=0,0,-PMT($C$8,VLOOKUP($B114,$B$11:$C$20,2,FALSE),$B116))</f>
        <v>0</v>
      </c>
      <c r="AB124" s="53">
        <f ca="1">IF(SUM($E116:AB116)&lt;=0,0,-PMT($C$8,VLOOKUP($B114,$B$11:$C$20,2,FALSE),$B116))</f>
        <v>0</v>
      </c>
      <c r="AC124" s="53">
        <f ca="1">IF(SUM($E116:AC116)&lt;=0,0,-PMT($C$8,VLOOKUP($B114,$B$11:$C$20,2,FALSE),$B116))</f>
        <v>0</v>
      </c>
      <c r="AD124" s="53">
        <f ca="1">IF(SUM($E116:AD116)&lt;=0,0,-PMT($C$8,VLOOKUP($B114,$B$11:$C$20,2,FALSE),$B116))</f>
        <v>0</v>
      </c>
      <c r="AE124" s="53">
        <f ca="1">IF(SUM($E116:AE116)&lt;=0,0,-PMT($C$8,VLOOKUP($B114,$B$11:$C$20,2,FALSE),$B116))</f>
        <v>0</v>
      </c>
      <c r="AF124" s="53">
        <f ca="1">IF(SUM($E116:AF116)&lt;=0,0,-PMT($C$8,VLOOKUP($B114,$B$11:$C$20,2,FALSE),$B116))</f>
        <v>0</v>
      </c>
      <c r="AG124" s="53">
        <f ca="1">IF(SUM($E116:AG116)&lt;=0,0,-PMT($C$8,VLOOKUP($B114,$B$11:$C$20,2,FALSE),$B116))</f>
        <v>0</v>
      </c>
      <c r="AH124" s="53">
        <f ca="1">IF(SUM($E116:AH116)&lt;=0,0,-PMT($C$8,VLOOKUP($B114,$B$11:$C$20,2,FALSE),$B116))</f>
        <v>0</v>
      </c>
    </row>
    <row r="125" spans="1:34" ht="14.4" customHeight="1" x14ac:dyDescent="0.3">
      <c r="B125" s="229"/>
      <c r="C125" s="229"/>
      <c r="D125" t="s">
        <v>405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0">
        <f t="shared" si="53"/>
        <v>0</v>
      </c>
      <c r="I125" s="230">
        <f t="shared" si="53"/>
        <v>0</v>
      </c>
      <c r="J125" s="230">
        <f t="shared" si="53"/>
        <v>0</v>
      </c>
      <c r="K125" s="56">
        <f t="shared" si="53"/>
        <v>0</v>
      </c>
      <c r="L125" s="53">
        <f t="shared" ca="1" si="53"/>
        <v>0</v>
      </c>
      <c r="M125" s="53">
        <f t="shared" ca="1" si="53"/>
        <v>0</v>
      </c>
      <c r="N125" s="53">
        <f t="shared" ca="1" si="53"/>
        <v>0</v>
      </c>
      <c r="O125" s="53">
        <f t="shared" ca="1" si="53"/>
        <v>0</v>
      </c>
      <c r="P125" s="53">
        <f t="shared" ca="1" si="53"/>
        <v>0</v>
      </c>
      <c r="Q125" s="53">
        <f t="shared" ca="1" si="53"/>
        <v>0</v>
      </c>
      <c r="R125" s="53">
        <f t="shared" ca="1" si="53"/>
        <v>0</v>
      </c>
      <c r="S125" s="53">
        <f t="shared" ca="1" si="53"/>
        <v>0</v>
      </c>
      <c r="T125" s="53">
        <f t="shared" ca="1" si="53"/>
        <v>0</v>
      </c>
      <c r="U125" s="53">
        <f t="shared" ca="1" si="53"/>
        <v>0</v>
      </c>
      <c r="V125" s="53">
        <f t="shared" ca="1" si="53"/>
        <v>0</v>
      </c>
      <c r="W125" s="53">
        <f t="shared" ca="1" si="53"/>
        <v>0</v>
      </c>
      <c r="X125" s="53">
        <f t="shared" ca="1" si="53"/>
        <v>0</v>
      </c>
      <c r="Y125" s="53">
        <f t="shared" ca="1" si="53"/>
        <v>0</v>
      </c>
      <c r="Z125" s="53">
        <f t="shared" ca="1" si="53"/>
        <v>0</v>
      </c>
      <c r="AA125" s="53">
        <f t="shared" ca="1" si="53"/>
        <v>0</v>
      </c>
      <c r="AB125" s="53">
        <f t="shared" ca="1" si="53"/>
        <v>0</v>
      </c>
      <c r="AC125" s="53">
        <f t="shared" ca="1" si="53"/>
        <v>0</v>
      </c>
      <c r="AD125" s="53">
        <f t="shared" ca="1" si="53"/>
        <v>0</v>
      </c>
      <c r="AE125" s="53">
        <f t="shared" ca="1" si="53"/>
        <v>0</v>
      </c>
      <c r="AF125" s="53">
        <f t="shared" ca="1" si="53"/>
        <v>0</v>
      </c>
      <c r="AG125" s="53">
        <f t="shared" ca="1" si="53"/>
        <v>0</v>
      </c>
      <c r="AH125" s="53">
        <f t="shared" ca="1" si="53"/>
        <v>0</v>
      </c>
    </row>
    <row r="126" spans="1:34" ht="14.4" customHeight="1" x14ac:dyDescent="0.3">
      <c r="B126" s="229"/>
      <c r="C126" s="229"/>
      <c r="D126" t="s">
        <v>406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0</v>
      </c>
      <c r="J126" s="230">
        <f t="shared" si="54"/>
        <v>0</v>
      </c>
      <c r="K126" s="56">
        <f t="shared" si="54"/>
        <v>0</v>
      </c>
      <c r="L126" s="53">
        <f t="shared" ca="1" si="54"/>
        <v>0</v>
      </c>
      <c r="M126" s="53">
        <f t="shared" ca="1" si="54"/>
        <v>0</v>
      </c>
      <c r="N126" s="53">
        <f t="shared" ca="1" si="54"/>
        <v>0</v>
      </c>
      <c r="O126" s="53">
        <f t="shared" ca="1" si="54"/>
        <v>0</v>
      </c>
      <c r="P126" s="53">
        <f t="shared" ca="1" si="54"/>
        <v>0</v>
      </c>
      <c r="Q126" s="53">
        <f t="shared" ca="1" si="54"/>
        <v>0</v>
      </c>
      <c r="R126" s="53">
        <f t="shared" ca="1" si="54"/>
        <v>0</v>
      </c>
      <c r="S126" s="53">
        <f t="shared" ca="1" si="54"/>
        <v>0</v>
      </c>
      <c r="T126" s="53">
        <f t="shared" ca="1" si="54"/>
        <v>0</v>
      </c>
      <c r="U126" s="53">
        <f t="shared" ca="1" si="54"/>
        <v>0</v>
      </c>
      <c r="V126" s="53">
        <f t="shared" ca="1" si="54"/>
        <v>0</v>
      </c>
      <c r="W126" s="53">
        <f t="shared" ca="1" si="54"/>
        <v>0</v>
      </c>
      <c r="X126" s="53">
        <f t="shared" ca="1" si="54"/>
        <v>0</v>
      </c>
      <c r="Y126" s="53">
        <f t="shared" ca="1" si="54"/>
        <v>0</v>
      </c>
      <c r="Z126" s="53">
        <f t="shared" ca="1" si="54"/>
        <v>0</v>
      </c>
      <c r="AA126" s="53">
        <f t="shared" ca="1" si="54"/>
        <v>0</v>
      </c>
      <c r="AB126" s="53">
        <f t="shared" ca="1" si="54"/>
        <v>0</v>
      </c>
      <c r="AC126" s="53">
        <f t="shared" ca="1" si="54"/>
        <v>0</v>
      </c>
      <c r="AD126" s="53">
        <f t="shared" ca="1" si="54"/>
        <v>0</v>
      </c>
      <c r="AE126" s="53">
        <f t="shared" ca="1" si="54"/>
        <v>0</v>
      </c>
      <c r="AF126" s="53">
        <f t="shared" ca="1" si="54"/>
        <v>0</v>
      </c>
      <c r="AG126" s="53">
        <f t="shared" ca="1" si="54"/>
        <v>0</v>
      </c>
      <c r="AH126" s="53">
        <f t="shared" ca="1" si="54"/>
        <v>0</v>
      </c>
    </row>
    <row r="127" spans="1:34" x14ac:dyDescent="0.3">
      <c r="B127" s="229"/>
      <c r="C127" s="229"/>
      <c r="D127" t="s">
        <v>227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 ca="1">IF(AND(L126=1,SUM($E126:L126)=1),"Yes","-")</f>
        <v>-</v>
      </c>
      <c r="M127" s="61" t="str">
        <f ca="1">IF(AND(M126=1,SUM($E126:M126)=1),"Yes","-")</f>
        <v>-</v>
      </c>
      <c r="N127" s="61" t="str">
        <f ca="1">IF(AND(N126=1,SUM($E126:N126)=1),"Yes","-")</f>
        <v>-</v>
      </c>
      <c r="O127" s="61" t="str">
        <f ca="1">IF(AND(O126=1,SUM($E126:O126)=1),"Yes","-")</f>
        <v>-</v>
      </c>
      <c r="P127" s="61" t="str">
        <f ca="1">IF(AND(P126=1,SUM($E126:P126)=1),"Yes","-")</f>
        <v>-</v>
      </c>
      <c r="Q127" s="61" t="str">
        <f ca="1">IF(AND(Q126=1,SUM($E126:Q126)=1),"Yes","-")</f>
        <v>-</v>
      </c>
      <c r="R127" s="61" t="str">
        <f ca="1">IF(AND(R126=1,SUM($E126:R126)=1),"Yes","-")</f>
        <v>-</v>
      </c>
      <c r="S127" s="61" t="str">
        <f ca="1">IF(AND(S126=1,SUM($E126:S126)=1),"Yes","-")</f>
        <v>-</v>
      </c>
      <c r="T127" s="61" t="str">
        <f ca="1">IF(AND(T126=1,SUM($E126:T126)=1),"Yes","-")</f>
        <v>-</v>
      </c>
      <c r="U127" s="61" t="str">
        <f ca="1">IF(AND(U126=1,SUM($E126:U126)=1),"Yes","-")</f>
        <v>-</v>
      </c>
      <c r="V127" s="61" t="str">
        <f ca="1">IF(AND(V126=1,SUM($E126:V126)=1),"Yes","-")</f>
        <v>-</v>
      </c>
      <c r="W127" s="61" t="str">
        <f ca="1">IF(AND(W126=1,SUM($E126:W126)=1),"Yes","-")</f>
        <v>-</v>
      </c>
      <c r="X127" s="61" t="str">
        <f ca="1">IF(AND(X126=1,SUM($E126:X126)=1),"Yes","-")</f>
        <v>-</v>
      </c>
      <c r="Y127" s="61" t="str">
        <f ca="1">IF(AND(Y126=1,SUM($E126:Y126)=1),"Yes","-")</f>
        <v>-</v>
      </c>
      <c r="Z127" s="61" t="str">
        <f ca="1">IF(AND(Z126=1,SUM($E126:Z126)=1),"Yes","-")</f>
        <v>-</v>
      </c>
      <c r="AA127" s="61" t="str">
        <f ca="1">IF(AND(AA126=1,SUM($E126:AA126)=1),"Yes","-")</f>
        <v>-</v>
      </c>
      <c r="AB127" s="61" t="str">
        <f ca="1">IF(AND(AB126=1,SUM($E126:AB126)=1),"Yes","-")</f>
        <v>-</v>
      </c>
      <c r="AC127" s="61" t="str">
        <f ca="1">IF(AND(AC126=1,SUM($E126:AC126)=1),"Yes","-")</f>
        <v>-</v>
      </c>
      <c r="AD127" s="61" t="str">
        <f ca="1">IF(AND(AD126=1,SUM($E126:AD126)=1),"Yes","-")</f>
        <v>-</v>
      </c>
      <c r="AE127" s="61" t="str">
        <f ca="1">IF(AND(AE126=1,SUM($E126:AE126)=1),"Yes","-")</f>
        <v>-</v>
      </c>
      <c r="AF127" s="61" t="str">
        <f ca="1">IF(AND(AF126=1,SUM($E126:AF126)=1),"Yes","-")</f>
        <v>-</v>
      </c>
      <c r="AG127" s="61" t="str">
        <f ca="1">IF(AND(AG126=1,SUM($E126:AG126)=1),"Yes","-")</f>
        <v>-</v>
      </c>
      <c r="AH127" s="61" t="str">
        <f ca="1">IF(AND(AH126=1,SUM($E126:AH126)=1),"Yes","-")</f>
        <v>-</v>
      </c>
    </row>
    <row r="128" spans="1:34" ht="14.4" customHeight="1" x14ac:dyDescent="0.3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41" t="s">
        <v>407</v>
      </c>
      <c r="B129" s="229">
        <f ca="1">E129+NPV(HLOOKUP($C$3,$C$7:$E$9,2,FALSE),F129:AH129)</f>
        <v>0</v>
      </c>
      <c r="C129" s="229">
        <f ca="1">SUM(E129:AH129)</f>
        <v>0</v>
      </c>
      <c r="D129" t="s">
        <v>93</v>
      </c>
      <c r="E129" s="60" cm="1">
        <f t="array" aca="1" ref="E129" ca="1">IFERROR(INDEX($E116:$AH116, MAX(1,COLUMN(E129) - MATCH("Yes",$E127:$AH127,0))), 0)</f>
        <v>0</v>
      </c>
      <c r="F129" s="60" cm="1">
        <f t="array" aca="1" ref="F129" ca="1">IFERROR(INDEX($E116:$AH116, MAX(1,COLUMN(F129) - MATCH("Yes",$E127:$AH127,0))), 0)</f>
        <v>0</v>
      </c>
      <c r="G129" s="62" cm="1">
        <f t="array" aca="1" ref="G129" ca="1">IFERROR(INDEX($E116:$AH116, MAX(1,COLUMN(G129) - MATCH("Yes",$E127:$AH127,0))), 0)</f>
        <v>0</v>
      </c>
      <c r="H129" s="231" cm="1">
        <f t="array" aca="1" ref="H129" ca="1">IFERROR(INDEX($E116:$AH116, MAX(1,COLUMN(H129) - MATCH("Yes",$E127:$AH127,0))), 0)</f>
        <v>0</v>
      </c>
      <c r="I129" s="231" cm="1">
        <f t="array" aca="1" ref="I129" ca="1">IFERROR(INDEX($E116:$AH116, MAX(1,COLUMN(I129) - MATCH("Yes",$E127:$AH127,0))), 0)</f>
        <v>0</v>
      </c>
      <c r="J129" s="231" cm="1">
        <f t="array" aca="1" ref="J129" ca="1">IFERROR(INDEX($E116:$AH116, MAX(1,COLUMN(J129) - MATCH("Yes",$E127:$AH127,0))), 0)</f>
        <v>0</v>
      </c>
      <c r="K129" s="64" cm="1">
        <f t="array" aca="1" ref="K129" ca="1">IFERROR(INDEX($E116:$AH116, MAX(1,COLUMN(K129) - MATCH("Yes",$E127:$AH127,0))), 0)</f>
        <v>0</v>
      </c>
      <c r="L129" s="60" cm="1">
        <f t="array" aca="1" ref="L129" ca="1">IFERROR(INDEX($E116:$AH116, MAX(1,COLUMN(L129) - MATCH("Yes",$E127:$AH127,0))), 0)</f>
        <v>0</v>
      </c>
      <c r="M129" s="60" cm="1">
        <f t="array" aca="1" ref="M129" ca="1">IFERROR(INDEX($E116:$AH116, MAX(1,COLUMN(M129) - MATCH("Yes",$E127:$AH127,0))), 0)</f>
        <v>0</v>
      </c>
      <c r="N129" s="60" cm="1">
        <f t="array" aca="1" ref="N129" ca="1">IFERROR(INDEX($E116:$AH116, MAX(1,COLUMN(N129) - MATCH("Yes",$E127:$AH127,0))), 0)</f>
        <v>0</v>
      </c>
      <c r="O129" s="60" cm="1">
        <f t="array" aca="1" ref="O129" ca="1">IFERROR(INDEX($E116:$AH116, MAX(1,COLUMN(O129) - MATCH("Yes",$E127:$AH127,0))), 0)</f>
        <v>0</v>
      </c>
      <c r="P129" s="60" cm="1">
        <f t="array" aca="1" ref="P129" ca="1">IFERROR(INDEX($E116:$AH116, MAX(1,COLUMN(P129) - MATCH("Yes",$E127:$AH127,0))), 0)</f>
        <v>0</v>
      </c>
      <c r="Q129" s="60" cm="1">
        <f t="array" aca="1" ref="Q129" ca="1">IFERROR(INDEX($E116:$AH116, MAX(1,COLUMN(Q129) - MATCH("Yes",$E127:$AH127,0))), 0)</f>
        <v>0</v>
      </c>
      <c r="R129" s="60" cm="1">
        <f t="array" aca="1" ref="R129" ca="1">IFERROR(INDEX($E116:$AH116, MAX(1,COLUMN(R129) - MATCH("Yes",$E127:$AH127,0))), 0)</f>
        <v>0</v>
      </c>
      <c r="S129" s="60" cm="1">
        <f t="array" aca="1" ref="S129" ca="1">IFERROR(INDEX($E116:$AH116, MAX(1,COLUMN(S129) - MATCH("Yes",$E127:$AH127,0))), 0)</f>
        <v>0</v>
      </c>
      <c r="T129" s="60" cm="1">
        <f t="array" aca="1" ref="T129" ca="1">IFERROR(INDEX($E116:$AH116, MAX(1,COLUMN(T129) - MATCH("Yes",$E127:$AH127,0))), 0)</f>
        <v>0</v>
      </c>
      <c r="U129" s="60" cm="1">
        <f t="array" aca="1" ref="U129" ca="1">IFERROR(INDEX($E116:$AH116, MAX(1,COLUMN(U129) - MATCH("Yes",$E127:$AH127,0))), 0)</f>
        <v>0</v>
      </c>
      <c r="V129" s="60" cm="1">
        <f t="array" aca="1" ref="V129" ca="1">IFERROR(INDEX($E116:$AH116, MAX(1,COLUMN(V129) - MATCH("Yes",$E127:$AH127,0))), 0)</f>
        <v>0</v>
      </c>
      <c r="W129" s="60" cm="1">
        <f t="array" aca="1" ref="W129" ca="1">IFERROR(INDEX($E116:$AH116, MAX(1,COLUMN(W129) - MATCH("Yes",$E127:$AH127,0))), 0)</f>
        <v>0</v>
      </c>
      <c r="X129" s="60" cm="1">
        <f t="array" aca="1" ref="X129" ca="1">IFERROR(INDEX($E116:$AH116, MAX(1,COLUMN(X129) - MATCH("Yes",$E127:$AH127,0))), 0)</f>
        <v>0</v>
      </c>
      <c r="Y129" s="60" cm="1">
        <f t="array" aca="1" ref="Y129" ca="1">IFERROR(INDEX($E116:$AH116, MAX(1,COLUMN(Y129) - MATCH("Yes",$E127:$AH127,0))), 0)</f>
        <v>0</v>
      </c>
      <c r="Z129" s="60" cm="1">
        <f t="array" aca="1" ref="Z129" ca="1">IFERROR(INDEX($E116:$AH116, MAX(1,COLUMN(Z129) - MATCH("Yes",$E127:$AH127,0))), 0)</f>
        <v>0</v>
      </c>
      <c r="AA129" s="60" cm="1">
        <f t="array" aca="1" ref="AA129" ca="1">IFERROR(INDEX($E116:$AH116, MAX(1,COLUMN(AA129) - MATCH("Yes",$E127:$AH127,0))), 0)</f>
        <v>0</v>
      </c>
      <c r="AB129" s="60" cm="1">
        <f t="array" aca="1" ref="AB129" ca="1">IFERROR(INDEX($E116:$AH116, MAX(1,COLUMN(AB129) - MATCH("Yes",$E127:$AH127,0))), 0)</f>
        <v>0</v>
      </c>
      <c r="AC129" s="60" cm="1">
        <f t="array" aca="1" ref="AC129" ca="1">IFERROR(INDEX($E116:$AH116, MAX(1,COLUMN(AC129) - MATCH("Yes",$E127:$AH127,0))), 0)</f>
        <v>0</v>
      </c>
      <c r="AD129" s="60" cm="1">
        <f t="array" aca="1" ref="AD129" ca="1">IFERROR(INDEX($E116:$AH116, MAX(1,COLUMN(AD129) - MATCH("Yes",$E127:$AH127,0))), 0)</f>
        <v>0</v>
      </c>
      <c r="AE129" s="60" cm="1">
        <f t="array" aca="1" ref="AE129" ca="1">IFERROR(INDEX($E116:$AH116, MAX(1,COLUMN(AE129) - MATCH("Yes",$E127:$AH127,0))), 0)</f>
        <v>0</v>
      </c>
      <c r="AF129" s="60" cm="1">
        <f t="array" aca="1" ref="AF129" ca="1">IFERROR(INDEX($E116:$AH116, MAX(1,COLUMN(AF129) - MATCH("Yes",$E127:$AH127,0))), 0)</f>
        <v>0</v>
      </c>
      <c r="AG129" s="60" cm="1">
        <f t="array" aca="1" ref="AG129" ca="1">IFERROR(INDEX($E116:$AH116, MAX(1,COLUMN(AG129) - MATCH("Yes",$E127:$AH127,0))), 0)</f>
        <v>0</v>
      </c>
      <c r="AH129" s="60" cm="1">
        <f t="array" aca="1" ref="AH129" ca="1">IFERROR(INDEX($E116:$AH116, MAX(1,COLUMN(AH129) - MATCH("Yes",$E127:$AH127,0))), 0)</f>
        <v>0</v>
      </c>
    </row>
    <row r="130" spans="1:34" ht="14.4" customHeight="1" x14ac:dyDescent="0.3">
      <c r="A130" s="241"/>
      <c r="B130" s="229">
        <f t="shared" ref="B130:B131" ca="1" si="55">E130+NPV(HLOOKUP($C$3,$C$7:$E$9,2,FALSE),F130:AH130)</f>
        <v>0</v>
      </c>
      <c r="C130" s="229">
        <f t="shared" ref="C130:C131" ca="1" si="56">SUM(E130:AH130)</f>
        <v>0</v>
      </c>
      <c r="D130" t="s">
        <v>97</v>
      </c>
      <c r="E130" s="60">
        <f t="shared" ref="E130:AH130" ca="1" si="57">IF(SUM(E126:AH126)=0, E117, PRODUCT(E117*E126))</f>
        <v>0</v>
      </c>
      <c r="F130" s="60">
        <f t="shared" ca="1" si="57"/>
        <v>0</v>
      </c>
      <c r="G130" s="62">
        <f t="shared" ca="1" si="57"/>
        <v>0</v>
      </c>
      <c r="H130" s="231">
        <f t="shared" ca="1" si="57"/>
        <v>0</v>
      </c>
      <c r="I130" s="231">
        <f t="shared" ca="1" si="57"/>
        <v>0</v>
      </c>
      <c r="J130" s="231">
        <f t="shared" ca="1" si="57"/>
        <v>0</v>
      </c>
      <c r="K130" s="64">
        <f t="shared" ca="1" si="57"/>
        <v>0</v>
      </c>
      <c r="L130" s="60">
        <f t="shared" ca="1" si="57"/>
        <v>0</v>
      </c>
      <c r="M130" s="60">
        <f t="shared" ca="1" si="57"/>
        <v>0</v>
      </c>
      <c r="N130" s="60">
        <f t="shared" ca="1" si="57"/>
        <v>0</v>
      </c>
      <c r="O130" s="60">
        <f t="shared" ca="1" si="57"/>
        <v>0</v>
      </c>
      <c r="P130" s="60">
        <f t="shared" ca="1" si="57"/>
        <v>0</v>
      </c>
      <c r="Q130" s="60">
        <f t="shared" ca="1" si="57"/>
        <v>0</v>
      </c>
      <c r="R130" s="60">
        <f t="shared" ca="1" si="57"/>
        <v>0</v>
      </c>
      <c r="S130" s="60">
        <f t="shared" ca="1" si="57"/>
        <v>0</v>
      </c>
      <c r="T130" s="60">
        <f t="shared" ca="1" si="57"/>
        <v>0</v>
      </c>
      <c r="U130" s="60">
        <f t="shared" ca="1" si="57"/>
        <v>0</v>
      </c>
      <c r="V130" s="60">
        <f t="shared" ca="1" si="57"/>
        <v>0</v>
      </c>
      <c r="W130" s="60">
        <f t="shared" ca="1" si="57"/>
        <v>0</v>
      </c>
      <c r="X130" s="60">
        <f t="shared" ca="1" si="57"/>
        <v>0</v>
      </c>
      <c r="Y130" s="60">
        <f t="shared" ca="1" si="57"/>
        <v>0</v>
      </c>
      <c r="Z130" s="60">
        <f t="shared" ca="1" si="57"/>
        <v>0</v>
      </c>
      <c r="AA130" s="60">
        <f t="shared" ca="1" si="57"/>
        <v>0</v>
      </c>
      <c r="AB130" s="60">
        <f t="shared" ca="1" si="57"/>
        <v>0</v>
      </c>
      <c r="AC130" s="60">
        <f t="shared" ca="1" si="57"/>
        <v>0</v>
      </c>
      <c r="AD130" s="60">
        <f t="shared" ca="1" si="57"/>
        <v>0</v>
      </c>
      <c r="AE130" s="60">
        <f t="shared" ca="1" si="57"/>
        <v>0</v>
      </c>
      <c r="AF130" s="60">
        <f t="shared" ca="1" si="57"/>
        <v>0</v>
      </c>
      <c r="AG130" s="60">
        <f t="shared" ca="1" si="57"/>
        <v>0</v>
      </c>
      <c r="AH130" s="60">
        <f t="shared" ca="1" si="57"/>
        <v>0</v>
      </c>
    </row>
    <row r="131" spans="1:34" ht="14.4" customHeight="1" x14ac:dyDescent="0.3">
      <c r="A131" s="241"/>
      <c r="B131" s="229">
        <f t="shared" ca="1" si="55"/>
        <v>0</v>
      </c>
      <c r="C131" s="229">
        <f t="shared" ca="1" si="56"/>
        <v>0</v>
      </c>
      <c r="D131" t="s">
        <v>401</v>
      </c>
      <c r="E131" s="60">
        <f t="shared" ref="E131:AH131" ca="1" si="58">IF(SUM(E126:AH126)=0, E117, PRODUCT(E118*E126))</f>
        <v>0</v>
      </c>
      <c r="F131" s="60">
        <f t="shared" ca="1" si="58"/>
        <v>0</v>
      </c>
      <c r="G131" s="62">
        <f t="shared" ca="1" si="58"/>
        <v>0</v>
      </c>
      <c r="H131" s="231">
        <f t="shared" ca="1" si="58"/>
        <v>0</v>
      </c>
      <c r="I131" s="231">
        <f t="shared" ca="1" si="58"/>
        <v>0</v>
      </c>
      <c r="J131" s="231">
        <f t="shared" ca="1" si="58"/>
        <v>0</v>
      </c>
      <c r="K131" s="64">
        <f t="shared" ca="1" si="58"/>
        <v>0</v>
      </c>
      <c r="L131" s="60">
        <f t="shared" ca="1" si="58"/>
        <v>0</v>
      </c>
      <c r="M131" s="60">
        <f t="shared" ca="1" si="58"/>
        <v>0</v>
      </c>
      <c r="N131" s="60">
        <f t="shared" ca="1" si="58"/>
        <v>0</v>
      </c>
      <c r="O131" s="60">
        <f t="shared" ca="1" si="58"/>
        <v>0</v>
      </c>
      <c r="P131" s="60">
        <f t="shared" ca="1" si="58"/>
        <v>0</v>
      </c>
      <c r="Q131" s="60">
        <f t="shared" ca="1" si="58"/>
        <v>0</v>
      </c>
      <c r="R131" s="60">
        <f t="shared" ca="1" si="58"/>
        <v>0</v>
      </c>
      <c r="S131" s="60">
        <f t="shared" ca="1" si="58"/>
        <v>0</v>
      </c>
      <c r="T131" s="60">
        <f t="shared" ca="1" si="58"/>
        <v>0</v>
      </c>
      <c r="U131" s="60">
        <f t="shared" ca="1" si="58"/>
        <v>0</v>
      </c>
      <c r="V131" s="60">
        <f t="shared" ca="1" si="58"/>
        <v>0</v>
      </c>
      <c r="W131" s="60">
        <f t="shared" ca="1" si="58"/>
        <v>0</v>
      </c>
      <c r="X131" s="60">
        <f t="shared" ca="1" si="58"/>
        <v>0</v>
      </c>
      <c r="Y131" s="60">
        <f t="shared" ca="1" si="58"/>
        <v>0</v>
      </c>
      <c r="Z131" s="60">
        <f t="shared" ca="1" si="58"/>
        <v>0</v>
      </c>
      <c r="AA131" s="60">
        <f t="shared" ca="1" si="58"/>
        <v>0</v>
      </c>
      <c r="AB131" s="60">
        <f t="shared" ca="1" si="58"/>
        <v>0</v>
      </c>
      <c r="AC131" s="60">
        <f t="shared" ca="1" si="58"/>
        <v>0</v>
      </c>
      <c r="AD131" s="60">
        <f t="shared" ca="1" si="58"/>
        <v>0</v>
      </c>
      <c r="AE131" s="60">
        <f t="shared" ca="1" si="58"/>
        <v>0</v>
      </c>
      <c r="AF131" s="60">
        <f t="shared" ca="1" si="58"/>
        <v>0</v>
      </c>
      <c r="AG131" s="60">
        <f t="shared" ca="1" si="58"/>
        <v>0</v>
      </c>
      <c r="AH131" s="60">
        <f t="shared" ca="1" si="58"/>
        <v>0</v>
      </c>
    </row>
    <row r="132" spans="1:34" ht="14.4" customHeight="1" x14ac:dyDescent="0.3">
      <c r="A132" s="241"/>
      <c r="B132" s="229">
        <f ca="1">E132+NPV(HLOOKUP($C$3,$C$7:$E$9,2,FALSE),F132:AH132)</f>
        <v>0</v>
      </c>
      <c r="C132" s="229">
        <f ca="1">SUM(E132:AH132)</f>
        <v>0</v>
      </c>
      <c r="D132" t="s">
        <v>402</v>
      </c>
      <c r="E132" s="45">
        <f t="shared" ref="E132:AH132" ca="1" si="59">E131-SUM(E129:E130)</f>
        <v>0</v>
      </c>
      <c r="F132" s="45">
        <f t="shared" ca="1" si="59"/>
        <v>0</v>
      </c>
      <c r="G132" s="54">
        <f t="shared" ca="1" si="59"/>
        <v>0</v>
      </c>
      <c r="H132" s="55">
        <f t="shared" ca="1" si="59"/>
        <v>0</v>
      </c>
      <c r="I132" s="55">
        <f t="shared" ca="1" si="59"/>
        <v>0</v>
      </c>
      <c r="J132" s="55">
        <f t="shared" ca="1" si="59"/>
        <v>0</v>
      </c>
      <c r="K132" s="56">
        <f t="shared" ca="1" si="59"/>
        <v>0</v>
      </c>
      <c r="L132" s="45">
        <f t="shared" ca="1" si="59"/>
        <v>0</v>
      </c>
      <c r="M132" s="60">
        <f t="shared" ca="1" si="59"/>
        <v>0</v>
      </c>
      <c r="N132" s="60">
        <f t="shared" ca="1" si="59"/>
        <v>0</v>
      </c>
      <c r="O132" s="60">
        <f t="shared" ca="1" si="59"/>
        <v>0</v>
      </c>
      <c r="P132" s="60">
        <f t="shared" ca="1" si="59"/>
        <v>0</v>
      </c>
      <c r="Q132" s="60">
        <f t="shared" ca="1" si="59"/>
        <v>0</v>
      </c>
      <c r="R132" s="60">
        <f t="shared" ca="1" si="59"/>
        <v>0</v>
      </c>
      <c r="S132" s="60">
        <f t="shared" ca="1" si="59"/>
        <v>0</v>
      </c>
      <c r="T132" s="60">
        <f t="shared" ca="1" si="59"/>
        <v>0</v>
      </c>
      <c r="U132" s="60">
        <f t="shared" ca="1" si="59"/>
        <v>0</v>
      </c>
      <c r="V132" s="60">
        <f t="shared" ca="1" si="59"/>
        <v>0</v>
      </c>
      <c r="W132" s="60">
        <f t="shared" ca="1" si="59"/>
        <v>0</v>
      </c>
      <c r="X132" s="60">
        <f t="shared" ca="1" si="59"/>
        <v>0</v>
      </c>
      <c r="Y132" s="60">
        <f t="shared" ca="1" si="59"/>
        <v>0</v>
      </c>
      <c r="Z132" s="60">
        <f t="shared" ca="1" si="59"/>
        <v>0</v>
      </c>
      <c r="AA132" s="60">
        <f t="shared" ca="1" si="59"/>
        <v>0</v>
      </c>
      <c r="AB132" s="60">
        <f t="shared" ca="1" si="59"/>
        <v>0</v>
      </c>
      <c r="AC132" s="60">
        <f t="shared" ca="1" si="59"/>
        <v>0</v>
      </c>
      <c r="AD132" s="60">
        <f t="shared" ca="1" si="59"/>
        <v>0</v>
      </c>
      <c r="AE132" s="60">
        <f t="shared" ca="1" si="59"/>
        <v>0</v>
      </c>
      <c r="AF132" s="60">
        <f t="shared" ca="1" si="59"/>
        <v>0</v>
      </c>
      <c r="AG132" s="60">
        <f t="shared" ca="1" si="59"/>
        <v>0</v>
      </c>
      <c r="AH132" s="60">
        <f t="shared" ca="1" si="59"/>
        <v>0</v>
      </c>
    </row>
    <row r="133" spans="1:34" ht="14.4" customHeight="1" thickBot="1" x14ac:dyDescent="0.35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214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42" t="s">
        <v>403</v>
      </c>
      <c r="B135" s="41" t="s">
        <v>220</v>
      </c>
      <c r="C135" s="41" t="s">
        <v>203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33">
        <f ca="1">E136+NPV(HLOOKUP($C$3,$C$7:$E$9,2,FALSE),F136:AH136)</f>
        <v>0</v>
      </c>
      <c r="C136" s="233">
        <f ca="1"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 ca="1">HLOOKUP($C$4,$C$7:$E$9,3,FALSE)*'2.3.1 Cost_Sum'!M158</f>
        <v>0</v>
      </c>
      <c r="M136" s="60">
        <f ca="1">HLOOKUP($C$4,$C$7:$E$9,3,FALSE)*'2.3.1 Cost_Sum'!N158</f>
        <v>0</v>
      </c>
      <c r="N136" s="60">
        <f ca="1">HLOOKUP($C$4,$C$7:$E$9,3,FALSE)*'2.3.1 Cost_Sum'!O158</f>
        <v>0</v>
      </c>
      <c r="O136" s="60">
        <f ca="1">HLOOKUP($C$4,$C$7:$E$9,3,FALSE)*'2.3.1 Cost_Sum'!P158</f>
        <v>0</v>
      </c>
      <c r="P136" s="60">
        <f ca="1">HLOOKUP($C$4,$C$7:$E$9,3,FALSE)*'2.3.1 Cost_Sum'!Q158</f>
        <v>0</v>
      </c>
      <c r="Q136" s="60">
        <f ca="1">HLOOKUP($C$4,$C$7:$E$9,3,FALSE)*'2.3.1 Cost_Sum'!R158</f>
        <v>0</v>
      </c>
      <c r="R136" s="60">
        <f ca="1">HLOOKUP($C$4,$C$7:$E$9,3,FALSE)*'2.3.1 Cost_Sum'!S158</f>
        <v>0</v>
      </c>
      <c r="S136" s="60">
        <f ca="1">HLOOKUP($C$4,$C$7:$E$9,3,FALSE)*'2.3.1 Cost_Sum'!T158</f>
        <v>0</v>
      </c>
      <c r="T136" s="60">
        <f ca="1">HLOOKUP($C$4,$C$7:$E$9,3,FALSE)*'2.3.1 Cost_Sum'!U158</f>
        <v>0</v>
      </c>
      <c r="U136" s="60">
        <f ca="1">HLOOKUP($C$4,$C$7:$E$9,3,FALSE)*'2.3.1 Cost_Sum'!V158</f>
        <v>0</v>
      </c>
      <c r="V136" s="60">
        <f ca="1">HLOOKUP($C$4,$C$7:$E$9,3,FALSE)*'2.3.1 Cost_Sum'!W158</f>
        <v>0</v>
      </c>
      <c r="W136" s="60">
        <f ca="1">HLOOKUP($C$4,$C$7:$E$9,3,FALSE)*'2.3.1 Cost_Sum'!X158</f>
        <v>0</v>
      </c>
      <c r="X136" s="60">
        <f ca="1">HLOOKUP($C$4,$C$7:$E$9,3,FALSE)*'2.3.1 Cost_Sum'!Y158</f>
        <v>0</v>
      </c>
      <c r="Y136" s="60">
        <f ca="1">HLOOKUP($C$4,$C$7:$E$9,3,FALSE)*'2.3.1 Cost_Sum'!Z158</f>
        <v>0</v>
      </c>
      <c r="Z136" s="60">
        <f ca="1">HLOOKUP($C$4,$C$7:$E$9,3,FALSE)*'2.3.1 Cost_Sum'!AA158</f>
        <v>0</v>
      </c>
      <c r="AA136" s="60">
        <f ca="1">HLOOKUP($C$4,$C$7:$E$9,3,FALSE)*'2.3.1 Cost_Sum'!AB158</f>
        <v>0</v>
      </c>
      <c r="AB136" s="60">
        <f ca="1">HLOOKUP($C$4,$C$7:$E$9,3,FALSE)*'2.3.1 Cost_Sum'!AC158</f>
        <v>0</v>
      </c>
      <c r="AC136" s="60">
        <f ca="1">HLOOKUP($C$4,$C$7:$E$9,3,FALSE)*'2.3.1 Cost_Sum'!AD158</f>
        <v>0</v>
      </c>
      <c r="AD136" s="60">
        <f ca="1">HLOOKUP($C$4,$C$7:$E$9,3,FALSE)*'2.3.1 Cost_Sum'!AE158</f>
        <v>0</v>
      </c>
      <c r="AE136" s="60">
        <f ca="1">HLOOKUP($C$4,$C$7:$E$9,3,FALSE)*'2.3.1 Cost_Sum'!AF158</f>
        <v>0</v>
      </c>
      <c r="AF136" s="60">
        <f ca="1">HLOOKUP($C$4,$C$7:$E$9,3,FALSE)*'2.3.1 Cost_Sum'!AG158</f>
        <v>0</v>
      </c>
      <c r="AG136" s="60">
        <f ca="1">HLOOKUP($C$4,$C$7:$E$9,3,FALSE)*'2.3.1 Cost_Sum'!AH158</f>
        <v>0</v>
      </c>
      <c r="AH136" s="60">
        <f ca="1">HLOOKUP($C$4,$C$7:$E$9,3,FALSE)*'2.3.1 Cost_Sum'!AI158</f>
        <v>0</v>
      </c>
    </row>
    <row r="137" spans="1:34" s="40" customFormat="1" ht="14.4" customHeight="1" x14ac:dyDescent="0.3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" customHeight="1" x14ac:dyDescent="0.3">
      <c r="B138" s="229">
        <f>E138+NPV(HLOOKUP($C$3,$C$7:$E$9,2,FALSE),F138:AH138)</f>
        <v>0</v>
      </c>
      <c r="C138" s="229">
        <f>SUM(E138:AH138)</f>
        <v>0</v>
      </c>
      <c r="D138" t="s">
        <v>401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" customHeight="1" x14ac:dyDescent="0.3">
      <c r="B139" s="229">
        <f ca="1">E139+NPV(HLOOKUP($C$3,$C$7:$E$9,2,FALSE),F139:AH139)</f>
        <v>0</v>
      </c>
      <c r="C139" s="229">
        <f ca="1">SUM(E139:AH139)</f>
        <v>0</v>
      </c>
      <c r="D139" t="s">
        <v>402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ca="1" si="62"/>
        <v>0</v>
      </c>
      <c r="M139" s="60">
        <f t="shared" ca="1" si="62"/>
        <v>0</v>
      </c>
      <c r="N139" s="60">
        <f t="shared" ca="1" si="62"/>
        <v>0</v>
      </c>
      <c r="O139" s="60">
        <f t="shared" ca="1" si="62"/>
        <v>0</v>
      </c>
      <c r="P139" s="60">
        <f t="shared" ca="1" si="62"/>
        <v>0</v>
      </c>
      <c r="Q139" s="60">
        <f t="shared" ca="1" si="62"/>
        <v>0</v>
      </c>
      <c r="R139" s="60">
        <f t="shared" ca="1" si="62"/>
        <v>0</v>
      </c>
      <c r="S139" s="60">
        <f t="shared" ca="1" si="62"/>
        <v>0</v>
      </c>
      <c r="T139" s="60">
        <f t="shared" ca="1" si="62"/>
        <v>0</v>
      </c>
      <c r="U139" s="60">
        <f t="shared" ca="1" si="62"/>
        <v>0</v>
      </c>
      <c r="V139" s="60">
        <f t="shared" ca="1" si="62"/>
        <v>0</v>
      </c>
      <c r="W139" s="60">
        <f t="shared" ca="1" si="62"/>
        <v>0</v>
      </c>
      <c r="X139" s="60">
        <f t="shared" ca="1" si="62"/>
        <v>0</v>
      </c>
      <c r="Y139" s="60">
        <f t="shared" ca="1" si="62"/>
        <v>0</v>
      </c>
      <c r="Z139" s="60">
        <f t="shared" ca="1" si="62"/>
        <v>0</v>
      </c>
      <c r="AA139" s="60">
        <f t="shared" ca="1" si="62"/>
        <v>0</v>
      </c>
      <c r="AB139" s="60">
        <f t="shared" ca="1" si="62"/>
        <v>0</v>
      </c>
      <c r="AC139" s="60">
        <f t="shared" ca="1" si="62"/>
        <v>0</v>
      </c>
      <c r="AD139" s="60">
        <f t="shared" ca="1" si="62"/>
        <v>0</v>
      </c>
      <c r="AE139" s="60">
        <f t="shared" ca="1" si="62"/>
        <v>0</v>
      </c>
      <c r="AF139" s="60">
        <f t="shared" ca="1" si="62"/>
        <v>0</v>
      </c>
      <c r="AG139" s="60">
        <f t="shared" ca="1" si="62"/>
        <v>0</v>
      </c>
      <c r="AH139" s="60">
        <f t="shared" ca="1" si="62"/>
        <v>0</v>
      </c>
    </row>
    <row r="140" spans="1:34" ht="14.4" customHeight="1" x14ac:dyDescent="0.3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29"/>
      <c r="C142" s="229"/>
      <c r="D142" t="s">
        <v>204</v>
      </c>
      <c r="E142" s="53" cm="1">
        <f t="array" ref="E142:AH142">TRANSPOSE(Option_7_SR_Low)*HLOOKUP($C$5,$C$7:$E$10,4,FALSE)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" customHeight="1" x14ac:dyDescent="0.3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29"/>
      <c r="C144" s="229"/>
      <c r="D144" t="s">
        <v>404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8">
        <f>IF(SUM($E136:G136)&lt;=0,0,-PMT($C$8,VLOOKUP($B134,$B$11:$C$20,2,FALSE),$B136))</f>
        <v>0</v>
      </c>
      <c r="H144" s="239">
        <f>IF(SUM($E136:H136)&lt;=0,0,-PMT($C$8,VLOOKUP($B134,$B$11:$C$20,2,FALSE),$B136))</f>
        <v>0</v>
      </c>
      <c r="I144" s="239">
        <f>IF(SUM($E136:I136)&lt;=0,0,-PMT($C$8,VLOOKUP($B134,$B$11:$C$20,2,FALSE),$B136))</f>
        <v>0</v>
      </c>
      <c r="J144" s="239">
        <f>IF(SUM($E136:J136)&lt;=0,0,-PMT($C$8,VLOOKUP($B134,$B$11:$C$20,2,FALSE),$B136))</f>
        <v>0</v>
      </c>
      <c r="K144" s="240">
        <f>IF(SUM($E136:K136)&lt;=0,0,-PMT($C$8,VLOOKUP($B134,$B$11:$C$20,2,FALSE),$B136))</f>
        <v>0</v>
      </c>
      <c r="L144" s="53">
        <f ca="1">IF(SUM($E136:L136)&lt;=0,0,-PMT($C$8,VLOOKUP($B134,$B$11:$C$20,2,FALSE),$B136))</f>
        <v>0</v>
      </c>
      <c r="M144" s="53">
        <f ca="1">IF(SUM($E136:M136)&lt;=0,0,-PMT($C$8,VLOOKUP($B134,$B$11:$C$20,2,FALSE),$B136))</f>
        <v>0</v>
      </c>
      <c r="N144" s="53">
        <f ca="1">IF(SUM($E136:N136)&lt;=0,0,-PMT($C$8,VLOOKUP($B134,$B$11:$C$20,2,FALSE),$B136))</f>
        <v>0</v>
      </c>
      <c r="O144" s="53">
        <f ca="1">IF(SUM($E136:O136)&lt;=0,0,-PMT($C$8,VLOOKUP($B134,$B$11:$C$20,2,FALSE),$B136))</f>
        <v>0</v>
      </c>
      <c r="P144" s="53">
        <f ca="1">IF(SUM($E136:P136)&lt;=0,0,-PMT($C$8,VLOOKUP($B134,$B$11:$C$20,2,FALSE),$B136))</f>
        <v>0</v>
      </c>
      <c r="Q144" s="53">
        <f ca="1">IF(SUM($E136:Q136)&lt;=0,0,-PMT($C$8,VLOOKUP($B134,$B$11:$C$20,2,FALSE),$B136))</f>
        <v>0</v>
      </c>
      <c r="R144" s="53">
        <f ca="1">IF(SUM($E136:R136)&lt;=0,0,-PMT($C$8,VLOOKUP($B134,$B$11:$C$20,2,FALSE),$B136))</f>
        <v>0</v>
      </c>
      <c r="S144" s="53">
        <f ca="1">IF(SUM($E136:S136)&lt;=0,0,-PMT($C$8,VLOOKUP($B134,$B$11:$C$20,2,FALSE),$B136))</f>
        <v>0</v>
      </c>
      <c r="T144" s="53">
        <f ca="1">IF(SUM($E136:T136)&lt;=0,0,-PMT($C$8,VLOOKUP($B134,$B$11:$C$20,2,FALSE),$B136))</f>
        <v>0</v>
      </c>
      <c r="U144" s="53">
        <f ca="1">IF(SUM($E136:U136)&lt;=0,0,-PMT($C$8,VLOOKUP($B134,$B$11:$C$20,2,FALSE),$B136))</f>
        <v>0</v>
      </c>
      <c r="V144" s="53">
        <f ca="1">IF(SUM($E136:V136)&lt;=0,0,-PMT($C$8,VLOOKUP($B134,$B$11:$C$20,2,FALSE),$B136))</f>
        <v>0</v>
      </c>
      <c r="W144" s="53">
        <f ca="1">IF(SUM($E136:W136)&lt;=0,0,-PMT($C$8,VLOOKUP($B134,$B$11:$C$20,2,FALSE),$B136))</f>
        <v>0</v>
      </c>
      <c r="X144" s="53">
        <f ca="1">IF(SUM($E136:X136)&lt;=0,0,-PMT($C$8,VLOOKUP($B134,$B$11:$C$20,2,FALSE),$B136))</f>
        <v>0</v>
      </c>
      <c r="Y144" s="53">
        <f ca="1">IF(SUM($E136:Y136)&lt;=0,0,-PMT($C$8,VLOOKUP($B134,$B$11:$C$20,2,FALSE),$B136))</f>
        <v>0</v>
      </c>
      <c r="Z144" s="53">
        <f ca="1">IF(SUM($E136:Z136)&lt;=0,0,-PMT($C$8,VLOOKUP($B134,$B$11:$C$20,2,FALSE),$B136))</f>
        <v>0</v>
      </c>
      <c r="AA144" s="53">
        <f ca="1">IF(SUM($E136:AA136)&lt;=0,0,-PMT($C$8,VLOOKUP($B134,$B$11:$C$20,2,FALSE),$B136))</f>
        <v>0</v>
      </c>
      <c r="AB144" s="53">
        <f ca="1">IF(SUM($E136:AB136)&lt;=0,0,-PMT($C$8,VLOOKUP($B134,$B$11:$C$20,2,FALSE),$B136))</f>
        <v>0</v>
      </c>
      <c r="AC144" s="53">
        <f ca="1">IF(SUM($E136:AC136)&lt;=0,0,-PMT($C$8,VLOOKUP($B134,$B$11:$C$20,2,FALSE),$B136))</f>
        <v>0</v>
      </c>
      <c r="AD144" s="53">
        <f ca="1">IF(SUM($E136:AD136)&lt;=0,0,-PMT($C$8,VLOOKUP($B134,$B$11:$C$20,2,FALSE),$B136))</f>
        <v>0</v>
      </c>
      <c r="AE144" s="53">
        <f ca="1">IF(SUM($E136:AE136)&lt;=0,0,-PMT($C$8,VLOOKUP($B134,$B$11:$C$20,2,FALSE),$B136))</f>
        <v>0</v>
      </c>
      <c r="AF144" s="53">
        <f ca="1">IF(SUM($E136:AF136)&lt;=0,0,-PMT($C$8,VLOOKUP($B134,$B$11:$C$20,2,FALSE),$B136))</f>
        <v>0</v>
      </c>
      <c r="AG144" s="53">
        <f ca="1">IF(SUM($E136:AG136)&lt;=0,0,-PMT($C$8,VLOOKUP($B134,$B$11:$C$20,2,FALSE),$B136))</f>
        <v>0</v>
      </c>
      <c r="AH144" s="53">
        <f ca="1">IF(SUM($E136:AH136)&lt;=0,0,-PMT($C$8,VLOOKUP($B134,$B$11:$C$20,2,FALSE),$B136))</f>
        <v>0</v>
      </c>
    </row>
    <row r="145" spans="1:34" ht="14.4" customHeight="1" x14ac:dyDescent="0.3">
      <c r="B145" s="229"/>
      <c r="C145" s="229"/>
      <c r="D145" t="s">
        <v>405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ca="1" si="63"/>
        <v>0</v>
      </c>
      <c r="M145" s="53">
        <f t="shared" ca="1" si="63"/>
        <v>0</v>
      </c>
      <c r="N145" s="53">
        <f t="shared" ca="1" si="63"/>
        <v>0</v>
      </c>
      <c r="O145" s="53">
        <f t="shared" ca="1" si="63"/>
        <v>0</v>
      </c>
      <c r="P145" s="53">
        <f t="shared" ca="1" si="63"/>
        <v>0</v>
      </c>
      <c r="Q145" s="53">
        <f t="shared" ca="1" si="63"/>
        <v>0</v>
      </c>
      <c r="R145" s="53">
        <f t="shared" ca="1" si="63"/>
        <v>0</v>
      </c>
      <c r="S145" s="53">
        <f t="shared" ca="1" si="63"/>
        <v>0</v>
      </c>
      <c r="T145" s="53">
        <f t="shared" ca="1" si="63"/>
        <v>0</v>
      </c>
      <c r="U145" s="53">
        <f t="shared" ca="1" si="63"/>
        <v>0</v>
      </c>
      <c r="V145" s="53">
        <f t="shared" ca="1" si="63"/>
        <v>0</v>
      </c>
      <c r="W145" s="53">
        <f t="shared" ca="1" si="63"/>
        <v>0</v>
      </c>
      <c r="X145" s="53">
        <f t="shared" ca="1" si="63"/>
        <v>0</v>
      </c>
      <c r="Y145" s="53">
        <f t="shared" ca="1" si="63"/>
        <v>0</v>
      </c>
      <c r="Z145" s="53">
        <f t="shared" ca="1" si="63"/>
        <v>0</v>
      </c>
      <c r="AA145" s="53">
        <f t="shared" ca="1" si="63"/>
        <v>0</v>
      </c>
      <c r="AB145" s="53">
        <f t="shared" ca="1" si="63"/>
        <v>0</v>
      </c>
      <c r="AC145" s="53">
        <f t="shared" ca="1" si="63"/>
        <v>0</v>
      </c>
      <c r="AD145" s="53">
        <f t="shared" ca="1" si="63"/>
        <v>0</v>
      </c>
      <c r="AE145" s="53">
        <f t="shared" ca="1" si="63"/>
        <v>0</v>
      </c>
      <c r="AF145" s="53">
        <f t="shared" ca="1" si="63"/>
        <v>0</v>
      </c>
      <c r="AG145" s="53">
        <f t="shared" ca="1" si="63"/>
        <v>0</v>
      </c>
      <c r="AH145" s="53">
        <f t="shared" ca="1" si="63"/>
        <v>0</v>
      </c>
    </row>
    <row r="146" spans="1:34" ht="14.4" customHeight="1" x14ac:dyDescent="0.3">
      <c r="B146" s="229"/>
      <c r="C146" s="229"/>
      <c r="D146" t="s">
        <v>406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ca="1" si="64"/>
        <v>0</v>
      </c>
      <c r="M146" s="53">
        <f t="shared" ca="1" si="64"/>
        <v>0</v>
      </c>
      <c r="N146" s="53">
        <f t="shared" ca="1" si="64"/>
        <v>0</v>
      </c>
      <c r="O146" s="53">
        <f t="shared" ca="1" si="64"/>
        <v>0</v>
      </c>
      <c r="P146" s="53">
        <f t="shared" ca="1" si="64"/>
        <v>0</v>
      </c>
      <c r="Q146" s="53">
        <f t="shared" ca="1" si="64"/>
        <v>0</v>
      </c>
      <c r="R146" s="53">
        <f t="shared" ca="1" si="64"/>
        <v>0</v>
      </c>
      <c r="S146" s="53">
        <f t="shared" ca="1" si="64"/>
        <v>0</v>
      </c>
      <c r="T146" s="53">
        <f t="shared" ca="1" si="64"/>
        <v>0</v>
      </c>
      <c r="U146" s="53">
        <f t="shared" ca="1" si="64"/>
        <v>0</v>
      </c>
      <c r="V146" s="53">
        <f t="shared" ca="1" si="64"/>
        <v>0</v>
      </c>
      <c r="W146" s="53">
        <f t="shared" ca="1" si="64"/>
        <v>0</v>
      </c>
      <c r="X146" s="53">
        <f t="shared" ca="1" si="64"/>
        <v>0</v>
      </c>
      <c r="Y146" s="53">
        <f t="shared" ca="1" si="64"/>
        <v>0</v>
      </c>
      <c r="Z146" s="53">
        <f t="shared" ca="1" si="64"/>
        <v>0</v>
      </c>
      <c r="AA146" s="53">
        <f t="shared" ca="1" si="64"/>
        <v>0</v>
      </c>
      <c r="AB146" s="53">
        <f t="shared" ca="1" si="64"/>
        <v>0</v>
      </c>
      <c r="AC146" s="53">
        <f t="shared" ca="1" si="64"/>
        <v>0</v>
      </c>
      <c r="AD146" s="53">
        <f t="shared" ca="1" si="64"/>
        <v>0</v>
      </c>
      <c r="AE146" s="53">
        <f t="shared" ca="1" si="64"/>
        <v>0</v>
      </c>
      <c r="AF146" s="53">
        <f t="shared" ca="1" si="64"/>
        <v>0</v>
      </c>
      <c r="AG146" s="53">
        <f t="shared" ca="1" si="64"/>
        <v>0</v>
      </c>
      <c r="AH146" s="53">
        <f t="shared" ca="1" si="64"/>
        <v>0</v>
      </c>
    </row>
    <row r="147" spans="1:34" x14ac:dyDescent="0.3">
      <c r="B147" s="229"/>
      <c r="C147" s="229"/>
      <c r="D147" t="s">
        <v>227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 ca="1">IF(AND(L146=1,SUM($E146:L146)=1),"Yes","-")</f>
        <v>-</v>
      </c>
      <c r="M147" s="61" t="str">
        <f ca="1">IF(AND(M146=1,SUM($E146:M146)=1),"Yes","-")</f>
        <v>-</v>
      </c>
      <c r="N147" s="61" t="str">
        <f ca="1">IF(AND(N146=1,SUM($E146:N146)=1),"Yes","-")</f>
        <v>-</v>
      </c>
      <c r="O147" s="61" t="str">
        <f ca="1">IF(AND(O146=1,SUM($E146:O146)=1),"Yes","-")</f>
        <v>-</v>
      </c>
      <c r="P147" s="61" t="str">
        <f ca="1">IF(AND(P146=1,SUM($E146:P146)=1),"Yes","-")</f>
        <v>-</v>
      </c>
      <c r="Q147" s="61" t="str">
        <f ca="1">IF(AND(Q146=1,SUM($E146:Q146)=1),"Yes","-")</f>
        <v>-</v>
      </c>
      <c r="R147" s="61" t="str">
        <f ca="1">IF(AND(R146=1,SUM($E146:R146)=1),"Yes","-")</f>
        <v>-</v>
      </c>
      <c r="S147" s="61" t="str">
        <f ca="1">IF(AND(S146=1,SUM($E146:S146)=1),"Yes","-")</f>
        <v>-</v>
      </c>
      <c r="T147" s="61" t="str">
        <f ca="1">IF(AND(T146=1,SUM($E146:T146)=1),"Yes","-")</f>
        <v>-</v>
      </c>
      <c r="U147" s="61" t="str">
        <f ca="1">IF(AND(U146=1,SUM($E146:U146)=1),"Yes","-")</f>
        <v>-</v>
      </c>
      <c r="V147" s="61" t="str">
        <f ca="1">IF(AND(V146=1,SUM($E146:V146)=1),"Yes","-")</f>
        <v>-</v>
      </c>
      <c r="W147" s="61" t="str">
        <f ca="1">IF(AND(W146=1,SUM($E146:W146)=1),"Yes","-")</f>
        <v>-</v>
      </c>
      <c r="X147" s="61" t="str">
        <f ca="1">IF(AND(X146=1,SUM($E146:X146)=1),"Yes","-")</f>
        <v>-</v>
      </c>
      <c r="Y147" s="61" t="str">
        <f ca="1">IF(AND(Y146=1,SUM($E146:Y146)=1),"Yes","-")</f>
        <v>-</v>
      </c>
      <c r="Z147" s="61" t="str">
        <f ca="1">IF(AND(Z146=1,SUM($E146:Z146)=1),"Yes","-")</f>
        <v>-</v>
      </c>
      <c r="AA147" s="61" t="str">
        <f ca="1">IF(AND(AA146=1,SUM($E146:AA146)=1),"Yes","-")</f>
        <v>-</v>
      </c>
      <c r="AB147" s="61" t="str">
        <f ca="1">IF(AND(AB146=1,SUM($E146:AB146)=1),"Yes","-")</f>
        <v>-</v>
      </c>
      <c r="AC147" s="61" t="str">
        <f ca="1">IF(AND(AC146=1,SUM($E146:AC146)=1),"Yes","-")</f>
        <v>-</v>
      </c>
      <c r="AD147" s="61" t="str">
        <f ca="1">IF(AND(AD146=1,SUM($E146:AD146)=1),"Yes","-")</f>
        <v>-</v>
      </c>
      <c r="AE147" s="61" t="str">
        <f ca="1">IF(AND(AE146=1,SUM($E146:AE146)=1),"Yes","-")</f>
        <v>-</v>
      </c>
      <c r="AF147" s="61" t="str">
        <f ca="1">IF(AND(AF146=1,SUM($E146:AF146)=1),"Yes","-")</f>
        <v>-</v>
      </c>
      <c r="AG147" s="61" t="str">
        <f ca="1">IF(AND(AG146=1,SUM($E146:AG146)=1),"Yes","-")</f>
        <v>-</v>
      </c>
      <c r="AH147" s="61" t="str">
        <f ca="1">IF(AND(AH146=1,SUM($E146:AH146)=1),"Yes","-")</f>
        <v>-</v>
      </c>
    </row>
    <row r="148" spans="1:34" ht="14.4" customHeight="1" x14ac:dyDescent="0.3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41" t="s">
        <v>407</v>
      </c>
      <c r="B149" s="229">
        <f ca="1">E149+NPV(HLOOKUP($C$3,$C$7:$E$9,2,FALSE),F149:AH149)</f>
        <v>0</v>
      </c>
      <c r="C149" s="229">
        <f ca="1">SUM(E149:AH149)</f>
        <v>0</v>
      </c>
      <c r="D149" t="s">
        <v>93</v>
      </c>
      <c r="E149" s="60" cm="1">
        <f t="array" aca="1" ref="E149" ca="1">IFERROR(INDEX($E136:$AH136, MAX(1,COLUMN(E149) - MATCH("Yes",$E147:$AH147,0))), 0)</f>
        <v>0</v>
      </c>
      <c r="F149" s="60" cm="1">
        <f t="array" aca="1" ref="F149" ca="1">IFERROR(INDEX($E136:$AH136, MAX(1,COLUMN(F149) - MATCH("Yes",$E147:$AH147,0))), 0)</f>
        <v>0</v>
      </c>
      <c r="G149" s="62" cm="1">
        <f t="array" aca="1" ref="G149" ca="1">IFERROR(INDEX($E136:$AH136, MAX(1,COLUMN(G149) - MATCH("Yes",$E147:$AH147,0))), 0)</f>
        <v>0</v>
      </c>
      <c r="H149" s="231" cm="1">
        <f t="array" aca="1" ref="H149" ca="1">IFERROR(INDEX($E136:$AH136, MAX(1,COLUMN(H149) - MATCH("Yes",$E147:$AH147,0))), 0)</f>
        <v>0</v>
      </c>
      <c r="I149" s="231" cm="1">
        <f t="array" aca="1" ref="I149" ca="1">IFERROR(INDEX($E136:$AH136, MAX(1,COLUMN(I149) - MATCH("Yes",$E147:$AH147,0))), 0)</f>
        <v>0</v>
      </c>
      <c r="J149" s="231" cm="1">
        <f t="array" aca="1" ref="J149" ca="1">IFERROR(INDEX($E136:$AH136, MAX(1,COLUMN(J149) - MATCH("Yes",$E147:$AH147,0))), 0)</f>
        <v>0</v>
      </c>
      <c r="K149" s="64" cm="1">
        <f t="array" aca="1" ref="K149" ca="1">IFERROR(INDEX($E136:$AH136, MAX(1,COLUMN(K149) - MATCH("Yes",$E147:$AH147,0))), 0)</f>
        <v>0</v>
      </c>
      <c r="L149" s="60" cm="1">
        <f t="array" aca="1" ref="L149" ca="1">IFERROR(INDEX($E136:$AH136, MAX(1,COLUMN(L149) - MATCH("Yes",$E147:$AH147,0))), 0)</f>
        <v>0</v>
      </c>
      <c r="M149" s="60" cm="1">
        <f t="array" aca="1" ref="M149" ca="1">IFERROR(INDEX($E136:$AH136, MAX(1,COLUMN(M149) - MATCH("Yes",$E147:$AH147,0))), 0)</f>
        <v>0</v>
      </c>
      <c r="N149" s="60" cm="1">
        <f t="array" aca="1" ref="N149" ca="1">IFERROR(INDEX($E136:$AH136, MAX(1,COLUMN(N149) - MATCH("Yes",$E147:$AH147,0))), 0)</f>
        <v>0</v>
      </c>
      <c r="O149" s="60" cm="1">
        <f t="array" aca="1" ref="O149" ca="1">IFERROR(INDEX($E136:$AH136, MAX(1,COLUMN(O149) - MATCH("Yes",$E147:$AH147,0))), 0)</f>
        <v>0</v>
      </c>
      <c r="P149" s="60" cm="1">
        <f t="array" aca="1" ref="P149" ca="1">IFERROR(INDEX($E136:$AH136, MAX(1,COLUMN(P149) - MATCH("Yes",$E147:$AH147,0))), 0)</f>
        <v>0</v>
      </c>
      <c r="Q149" s="60" cm="1">
        <f t="array" aca="1" ref="Q149" ca="1">IFERROR(INDEX($E136:$AH136, MAX(1,COLUMN(Q149) - MATCH("Yes",$E147:$AH147,0))), 0)</f>
        <v>0</v>
      </c>
      <c r="R149" s="60" cm="1">
        <f t="array" aca="1" ref="R149" ca="1">IFERROR(INDEX($E136:$AH136, MAX(1,COLUMN(R149) - MATCH("Yes",$E147:$AH147,0))), 0)</f>
        <v>0</v>
      </c>
      <c r="S149" s="60" cm="1">
        <f t="array" aca="1" ref="S149" ca="1">IFERROR(INDEX($E136:$AH136, MAX(1,COLUMN(S149) - MATCH("Yes",$E147:$AH147,0))), 0)</f>
        <v>0</v>
      </c>
      <c r="T149" s="60" cm="1">
        <f t="array" aca="1" ref="T149" ca="1">IFERROR(INDEX($E136:$AH136, MAX(1,COLUMN(T149) - MATCH("Yes",$E147:$AH147,0))), 0)</f>
        <v>0</v>
      </c>
      <c r="U149" s="60" cm="1">
        <f t="array" aca="1" ref="U149" ca="1">IFERROR(INDEX($E136:$AH136, MAX(1,COLUMN(U149) - MATCH("Yes",$E147:$AH147,0))), 0)</f>
        <v>0</v>
      </c>
      <c r="V149" s="60" cm="1">
        <f t="array" aca="1" ref="V149" ca="1">IFERROR(INDEX($E136:$AH136, MAX(1,COLUMN(V149) - MATCH("Yes",$E147:$AH147,0))), 0)</f>
        <v>0</v>
      </c>
      <c r="W149" s="60" cm="1">
        <f t="array" aca="1" ref="W149" ca="1">IFERROR(INDEX($E136:$AH136, MAX(1,COLUMN(W149) - MATCH("Yes",$E147:$AH147,0))), 0)</f>
        <v>0</v>
      </c>
      <c r="X149" s="60" cm="1">
        <f t="array" aca="1" ref="X149" ca="1">IFERROR(INDEX($E136:$AH136, MAX(1,COLUMN(X149) - MATCH("Yes",$E147:$AH147,0))), 0)</f>
        <v>0</v>
      </c>
      <c r="Y149" s="60" cm="1">
        <f t="array" aca="1" ref="Y149" ca="1">IFERROR(INDEX($E136:$AH136, MAX(1,COLUMN(Y149) - MATCH("Yes",$E147:$AH147,0))), 0)</f>
        <v>0</v>
      </c>
      <c r="Z149" s="60" cm="1">
        <f t="array" aca="1" ref="Z149" ca="1">IFERROR(INDEX($E136:$AH136, MAX(1,COLUMN(Z149) - MATCH("Yes",$E147:$AH147,0))), 0)</f>
        <v>0</v>
      </c>
      <c r="AA149" s="60" cm="1">
        <f t="array" aca="1" ref="AA149" ca="1">IFERROR(INDEX($E136:$AH136, MAX(1,COLUMN(AA149) - MATCH("Yes",$E147:$AH147,0))), 0)</f>
        <v>0</v>
      </c>
      <c r="AB149" s="60" cm="1">
        <f t="array" aca="1" ref="AB149" ca="1">IFERROR(INDEX($E136:$AH136, MAX(1,COLUMN(AB149) - MATCH("Yes",$E147:$AH147,0))), 0)</f>
        <v>0</v>
      </c>
      <c r="AC149" s="60" cm="1">
        <f t="array" aca="1" ref="AC149" ca="1">IFERROR(INDEX($E136:$AH136, MAX(1,COLUMN(AC149) - MATCH("Yes",$E147:$AH147,0))), 0)</f>
        <v>0</v>
      </c>
      <c r="AD149" s="60" cm="1">
        <f t="array" aca="1" ref="AD149" ca="1">IFERROR(INDEX($E136:$AH136, MAX(1,COLUMN(AD149) - MATCH("Yes",$E147:$AH147,0))), 0)</f>
        <v>0</v>
      </c>
      <c r="AE149" s="60" cm="1">
        <f t="array" aca="1" ref="AE149" ca="1">IFERROR(INDEX($E136:$AH136, MAX(1,COLUMN(AE149) - MATCH("Yes",$E147:$AH147,0))), 0)</f>
        <v>0</v>
      </c>
      <c r="AF149" s="60" cm="1">
        <f t="array" aca="1" ref="AF149" ca="1">IFERROR(INDEX($E136:$AH136, MAX(1,COLUMN(AF149) - MATCH("Yes",$E147:$AH147,0))), 0)</f>
        <v>0</v>
      </c>
      <c r="AG149" s="60" cm="1">
        <f t="array" aca="1" ref="AG149" ca="1">IFERROR(INDEX($E136:$AH136, MAX(1,COLUMN(AG149) - MATCH("Yes",$E147:$AH147,0))), 0)</f>
        <v>0</v>
      </c>
      <c r="AH149" s="60" cm="1">
        <f t="array" aca="1" ref="AH149" ca="1">IFERROR(INDEX($E136:$AH136, MAX(1,COLUMN(AH149) - MATCH("Yes",$E147:$AH147,0))), 0)</f>
        <v>0</v>
      </c>
    </row>
    <row r="150" spans="1:34" ht="14.4" customHeight="1" x14ac:dyDescent="0.3">
      <c r="A150" s="241"/>
      <c r="B150" s="229">
        <f t="shared" ref="B150:B151" ca="1" si="65">E150+NPV(HLOOKUP($C$3,$C$7:$E$9,2,FALSE),F150:AH150)</f>
        <v>0</v>
      </c>
      <c r="C150" s="229">
        <f t="shared" ref="C150:C151" ca="1" si="66">SUM(E150:AH150)</f>
        <v>0</v>
      </c>
      <c r="D150" t="s">
        <v>97</v>
      </c>
      <c r="E150" s="60">
        <f t="shared" ref="E150:AH150" ca="1" si="67">IF(SUM(E146:AH146)=0, E137, PRODUCT(E137*E146))</f>
        <v>0</v>
      </c>
      <c r="F150" s="60">
        <f t="shared" ca="1" si="67"/>
        <v>0</v>
      </c>
      <c r="G150" s="62">
        <f t="shared" ca="1" si="67"/>
        <v>0</v>
      </c>
      <c r="H150" s="231">
        <f t="shared" ca="1" si="67"/>
        <v>0</v>
      </c>
      <c r="I150" s="231">
        <f t="shared" ca="1" si="67"/>
        <v>0</v>
      </c>
      <c r="J150" s="231">
        <f t="shared" ca="1" si="67"/>
        <v>0</v>
      </c>
      <c r="K150" s="64">
        <f t="shared" ca="1" si="67"/>
        <v>0</v>
      </c>
      <c r="L150" s="60">
        <f t="shared" ca="1" si="67"/>
        <v>0</v>
      </c>
      <c r="M150" s="60">
        <f t="shared" ca="1" si="67"/>
        <v>0</v>
      </c>
      <c r="N150" s="60">
        <f t="shared" ca="1" si="67"/>
        <v>0</v>
      </c>
      <c r="O150" s="60">
        <f t="shared" ca="1" si="67"/>
        <v>0</v>
      </c>
      <c r="P150" s="60">
        <f t="shared" ca="1" si="67"/>
        <v>0</v>
      </c>
      <c r="Q150" s="60">
        <f t="shared" ca="1" si="67"/>
        <v>0</v>
      </c>
      <c r="R150" s="60">
        <f t="shared" ca="1" si="67"/>
        <v>0</v>
      </c>
      <c r="S150" s="60">
        <f t="shared" ca="1" si="67"/>
        <v>0</v>
      </c>
      <c r="T150" s="60">
        <f t="shared" ca="1" si="67"/>
        <v>0</v>
      </c>
      <c r="U150" s="60">
        <f t="shared" ca="1" si="67"/>
        <v>0</v>
      </c>
      <c r="V150" s="60">
        <f t="shared" ca="1" si="67"/>
        <v>0</v>
      </c>
      <c r="W150" s="60">
        <f t="shared" ca="1" si="67"/>
        <v>0</v>
      </c>
      <c r="X150" s="60">
        <f t="shared" ca="1" si="67"/>
        <v>0</v>
      </c>
      <c r="Y150" s="60">
        <f t="shared" ca="1" si="67"/>
        <v>0</v>
      </c>
      <c r="Z150" s="60">
        <f t="shared" ca="1" si="67"/>
        <v>0</v>
      </c>
      <c r="AA150" s="60">
        <f t="shared" ca="1" si="67"/>
        <v>0</v>
      </c>
      <c r="AB150" s="60">
        <f t="shared" ca="1" si="67"/>
        <v>0</v>
      </c>
      <c r="AC150" s="60">
        <f t="shared" ca="1" si="67"/>
        <v>0</v>
      </c>
      <c r="AD150" s="60">
        <f t="shared" ca="1" si="67"/>
        <v>0</v>
      </c>
      <c r="AE150" s="60">
        <f t="shared" ca="1" si="67"/>
        <v>0</v>
      </c>
      <c r="AF150" s="60">
        <f t="shared" ca="1" si="67"/>
        <v>0</v>
      </c>
      <c r="AG150" s="60">
        <f t="shared" ca="1" si="67"/>
        <v>0</v>
      </c>
      <c r="AH150" s="60">
        <f t="shared" ca="1" si="67"/>
        <v>0</v>
      </c>
    </row>
    <row r="151" spans="1:34" ht="14.4" customHeight="1" x14ac:dyDescent="0.3">
      <c r="A151" s="241"/>
      <c r="B151" s="229">
        <f t="shared" ca="1" si="65"/>
        <v>0</v>
      </c>
      <c r="C151" s="229">
        <f t="shared" ca="1" si="66"/>
        <v>0</v>
      </c>
      <c r="D151" t="s">
        <v>401</v>
      </c>
      <c r="E151" s="60">
        <f t="shared" ref="E151:AH151" ca="1" si="68">IF(SUM(E146:AH146)=0, E137, PRODUCT(E138*E146))</f>
        <v>0</v>
      </c>
      <c r="F151" s="60">
        <f t="shared" ca="1" si="68"/>
        <v>0</v>
      </c>
      <c r="G151" s="62">
        <f t="shared" ca="1" si="68"/>
        <v>0</v>
      </c>
      <c r="H151" s="231">
        <f t="shared" ca="1" si="68"/>
        <v>0</v>
      </c>
      <c r="I151" s="231">
        <f t="shared" ca="1" si="68"/>
        <v>0</v>
      </c>
      <c r="J151" s="231">
        <f t="shared" ca="1" si="68"/>
        <v>0</v>
      </c>
      <c r="K151" s="64">
        <f t="shared" ca="1" si="68"/>
        <v>0</v>
      </c>
      <c r="L151" s="60">
        <f t="shared" ca="1" si="68"/>
        <v>0</v>
      </c>
      <c r="M151" s="60">
        <f t="shared" ca="1" si="68"/>
        <v>0</v>
      </c>
      <c r="N151" s="60">
        <f t="shared" ca="1" si="68"/>
        <v>0</v>
      </c>
      <c r="O151" s="60">
        <f t="shared" ca="1" si="68"/>
        <v>0</v>
      </c>
      <c r="P151" s="60">
        <f t="shared" ca="1" si="68"/>
        <v>0</v>
      </c>
      <c r="Q151" s="60">
        <f t="shared" ca="1" si="68"/>
        <v>0</v>
      </c>
      <c r="R151" s="60">
        <f t="shared" ca="1" si="68"/>
        <v>0</v>
      </c>
      <c r="S151" s="60">
        <f t="shared" ca="1" si="68"/>
        <v>0</v>
      </c>
      <c r="T151" s="60">
        <f t="shared" ca="1" si="68"/>
        <v>0</v>
      </c>
      <c r="U151" s="60">
        <f t="shared" ca="1" si="68"/>
        <v>0</v>
      </c>
      <c r="V151" s="60">
        <f t="shared" ca="1" si="68"/>
        <v>0</v>
      </c>
      <c r="W151" s="60">
        <f t="shared" ca="1" si="68"/>
        <v>0</v>
      </c>
      <c r="X151" s="60">
        <f t="shared" ca="1" si="68"/>
        <v>0</v>
      </c>
      <c r="Y151" s="60">
        <f t="shared" ca="1" si="68"/>
        <v>0</v>
      </c>
      <c r="Z151" s="60">
        <f t="shared" ca="1" si="68"/>
        <v>0</v>
      </c>
      <c r="AA151" s="60">
        <f t="shared" ca="1" si="68"/>
        <v>0</v>
      </c>
      <c r="AB151" s="60">
        <f t="shared" ca="1" si="68"/>
        <v>0</v>
      </c>
      <c r="AC151" s="60">
        <f t="shared" ca="1" si="68"/>
        <v>0</v>
      </c>
      <c r="AD151" s="60">
        <f t="shared" ca="1" si="68"/>
        <v>0</v>
      </c>
      <c r="AE151" s="60">
        <f t="shared" ca="1" si="68"/>
        <v>0</v>
      </c>
      <c r="AF151" s="60">
        <f t="shared" ca="1" si="68"/>
        <v>0</v>
      </c>
      <c r="AG151" s="60">
        <f t="shared" ca="1" si="68"/>
        <v>0</v>
      </c>
      <c r="AH151" s="60">
        <f t="shared" ca="1" si="68"/>
        <v>0</v>
      </c>
    </row>
    <row r="152" spans="1:34" ht="14.4" customHeight="1" x14ac:dyDescent="0.3">
      <c r="A152" s="241"/>
      <c r="B152" s="229">
        <f ca="1">E152+NPV(HLOOKUP($C$3,$C$7:$E$9,2,FALSE),F152:AH152)</f>
        <v>0</v>
      </c>
      <c r="C152" s="229">
        <f ca="1">SUM(E152:AH152)</f>
        <v>0</v>
      </c>
      <c r="D152" t="s">
        <v>402</v>
      </c>
      <c r="E152" s="45">
        <f t="shared" ref="E152:AH152" ca="1" si="69">E151-SUM(E149:E150)</f>
        <v>0</v>
      </c>
      <c r="F152" s="45">
        <f t="shared" ca="1" si="69"/>
        <v>0</v>
      </c>
      <c r="G152" s="54">
        <f t="shared" ca="1" si="69"/>
        <v>0</v>
      </c>
      <c r="H152" s="55">
        <f t="shared" ca="1" si="69"/>
        <v>0</v>
      </c>
      <c r="I152" s="55">
        <f t="shared" ca="1" si="69"/>
        <v>0</v>
      </c>
      <c r="J152" s="55">
        <f t="shared" ca="1" si="69"/>
        <v>0</v>
      </c>
      <c r="K152" s="56">
        <f t="shared" ca="1" si="69"/>
        <v>0</v>
      </c>
      <c r="L152" s="45">
        <f t="shared" ca="1" si="69"/>
        <v>0</v>
      </c>
      <c r="M152" s="60">
        <f t="shared" ca="1" si="69"/>
        <v>0</v>
      </c>
      <c r="N152" s="60">
        <f t="shared" ca="1" si="69"/>
        <v>0</v>
      </c>
      <c r="O152" s="60">
        <f t="shared" ca="1" si="69"/>
        <v>0</v>
      </c>
      <c r="P152" s="60">
        <f t="shared" ca="1" si="69"/>
        <v>0</v>
      </c>
      <c r="Q152" s="60">
        <f t="shared" ca="1" si="69"/>
        <v>0</v>
      </c>
      <c r="R152" s="60">
        <f t="shared" ca="1" si="69"/>
        <v>0</v>
      </c>
      <c r="S152" s="60">
        <f t="shared" ca="1" si="69"/>
        <v>0</v>
      </c>
      <c r="T152" s="60">
        <f t="shared" ca="1" si="69"/>
        <v>0</v>
      </c>
      <c r="U152" s="60">
        <f t="shared" ca="1" si="69"/>
        <v>0</v>
      </c>
      <c r="V152" s="60">
        <f t="shared" ca="1" si="69"/>
        <v>0</v>
      </c>
      <c r="W152" s="60">
        <f t="shared" ca="1" si="69"/>
        <v>0</v>
      </c>
      <c r="X152" s="60">
        <f t="shared" ca="1" si="69"/>
        <v>0</v>
      </c>
      <c r="Y152" s="60">
        <f t="shared" ca="1" si="69"/>
        <v>0</v>
      </c>
      <c r="Z152" s="60">
        <f t="shared" ca="1" si="69"/>
        <v>0</v>
      </c>
      <c r="AA152" s="60">
        <f t="shared" ca="1" si="69"/>
        <v>0</v>
      </c>
      <c r="AB152" s="60">
        <f t="shared" ca="1" si="69"/>
        <v>0</v>
      </c>
      <c r="AC152" s="60">
        <f t="shared" ca="1" si="69"/>
        <v>0</v>
      </c>
      <c r="AD152" s="60">
        <f t="shared" ca="1" si="69"/>
        <v>0</v>
      </c>
      <c r="AE152" s="60">
        <f t="shared" ca="1" si="69"/>
        <v>0</v>
      </c>
      <c r="AF152" s="60">
        <f t="shared" ca="1" si="69"/>
        <v>0</v>
      </c>
      <c r="AG152" s="60">
        <f t="shared" ca="1" si="69"/>
        <v>0</v>
      </c>
      <c r="AH152" s="60">
        <f t="shared" ca="1" si="69"/>
        <v>0</v>
      </c>
    </row>
    <row r="153" spans="1:34" ht="14.4" customHeight="1" thickBot="1" x14ac:dyDescent="0.35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215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42" t="s">
        <v>403</v>
      </c>
      <c r="B155" s="41" t="s">
        <v>220</v>
      </c>
      <c r="C155" s="41" t="s">
        <v>203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33">
        <f ca="1">E156+NPV(HLOOKUP($C$3,$C$7:$E$9,2,FALSE),F156:AH156)</f>
        <v>0</v>
      </c>
      <c r="C156" s="233">
        <f ca="1">SUM(E156:AH156)</f>
        <v>0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0</v>
      </c>
      <c r="H156" s="230">
        <f>HLOOKUP($C$4,$C$7:$E$9,3,FALSE)*'2.3.1 Cost_Sum'!I183</f>
        <v>0</v>
      </c>
      <c r="I156" s="230">
        <f>HLOOKUP($C$4,$C$7:$E$9,3,FALSE)*'2.3.1 Cost_Sum'!J183</f>
        <v>0</v>
      </c>
      <c r="J156" s="230">
        <f>HLOOKUP($C$4,$C$7:$E$9,3,FALSE)*'2.3.1 Cost_Sum'!K183</f>
        <v>0</v>
      </c>
      <c r="K156" s="56">
        <f>HLOOKUP($C$4,$C$7:$E$9,3,FALSE)*'2.3.1 Cost_Sum'!L183</f>
        <v>0</v>
      </c>
      <c r="L156" s="60">
        <f ca="1">HLOOKUP($C$4,$C$7:$E$9,3,FALSE)*'2.3.1 Cost_Sum'!M183</f>
        <v>0</v>
      </c>
      <c r="M156" s="60">
        <f ca="1">HLOOKUP($C$4,$C$7:$E$9,3,FALSE)*'2.3.1 Cost_Sum'!N183</f>
        <v>0</v>
      </c>
      <c r="N156" s="60">
        <f ca="1">HLOOKUP($C$4,$C$7:$E$9,3,FALSE)*'2.3.1 Cost_Sum'!O183</f>
        <v>0</v>
      </c>
      <c r="O156" s="60">
        <f ca="1">HLOOKUP($C$4,$C$7:$E$9,3,FALSE)*'2.3.1 Cost_Sum'!P183</f>
        <v>0</v>
      </c>
      <c r="P156" s="60">
        <f ca="1">HLOOKUP($C$4,$C$7:$E$9,3,FALSE)*'2.3.1 Cost_Sum'!Q183</f>
        <v>0</v>
      </c>
      <c r="Q156" s="60">
        <f ca="1">HLOOKUP($C$4,$C$7:$E$9,3,FALSE)*'2.3.1 Cost_Sum'!R183</f>
        <v>0</v>
      </c>
      <c r="R156" s="60">
        <f ca="1">HLOOKUP($C$4,$C$7:$E$9,3,FALSE)*'2.3.1 Cost_Sum'!S183</f>
        <v>0</v>
      </c>
      <c r="S156" s="60">
        <f ca="1">HLOOKUP($C$4,$C$7:$E$9,3,FALSE)*'2.3.1 Cost_Sum'!T183</f>
        <v>0</v>
      </c>
      <c r="T156" s="60">
        <f ca="1">HLOOKUP($C$4,$C$7:$E$9,3,FALSE)*'2.3.1 Cost_Sum'!U183</f>
        <v>0</v>
      </c>
      <c r="U156" s="60">
        <f ca="1">HLOOKUP($C$4,$C$7:$E$9,3,FALSE)*'2.3.1 Cost_Sum'!V183</f>
        <v>0</v>
      </c>
      <c r="V156" s="60">
        <f ca="1">HLOOKUP($C$4,$C$7:$E$9,3,FALSE)*'2.3.1 Cost_Sum'!W183</f>
        <v>0</v>
      </c>
      <c r="W156" s="60">
        <f ca="1">HLOOKUP($C$4,$C$7:$E$9,3,FALSE)*'2.3.1 Cost_Sum'!X183</f>
        <v>0</v>
      </c>
      <c r="X156" s="60">
        <f ca="1">HLOOKUP($C$4,$C$7:$E$9,3,FALSE)*'2.3.1 Cost_Sum'!Y183</f>
        <v>0</v>
      </c>
      <c r="Y156" s="60">
        <f ca="1">HLOOKUP($C$4,$C$7:$E$9,3,FALSE)*'2.3.1 Cost_Sum'!Z183</f>
        <v>0</v>
      </c>
      <c r="Z156" s="60">
        <f ca="1">HLOOKUP($C$4,$C$7:$E$9,3,FALSE)*'2.3.1 Cost_Sum'!AA183</f>
        <v>0</v>
      </c>
      <c r="AA156" s="60">
        <f ca="1">HLOOKUP($C$4,$C$7:$E$9,3,FALSE)*'2.3.1 Cost_Sum'!AB183</f>
        <v>0</v>
      </c>
      <c r="AB156" s="60">
        <f ca="1">HLOOKUP($C$4,$C$7:$E$9,3,FALSE)*'2.3.1 Cost_Sum'!AC183</f>
        <v>0</v>
      </c>
      <c r="AC156" s="60">
        <f ca="1">HLOOKUP($C$4,$C$7:$E$9,3,FALSE)*'2.3.1 Cost_Sum'!AD183</f>
        <v>0</v>
      </c>
      <c r="AD156" s="60">
        <f ca="1">HLOOKUP($C$4,$C$7:$E$9,3,FALSE)*'2.3.1 Cost_Sum'!AE183</f>
        <v>0</v>
      </c>
      <c r="AE156" s="60">
        <f ca="1">HLOOKUP($C$4,$C$7:$E$9,3,FALSE)*'2.3.1 Cost_Sum'!AF183</f>
        <v>0</v>
      </c>
      <c r="AF156" s="60">
        <f ca="1">HLOOKUP($C$4,$C$7:$E$9,3,FALSE)*'2.3.1 Cost_Sum'!AG183</f>
        <v>0</v>
      </c>
      <c r="AG156" s="60">
        <f ca="1">HLOOKUP($C$4,$C$7:$E$9,3,FALSE)*'2.3.1 Cost_Sum'!AH183</f>
        <v>0</v>
      </c>
      <c r="AH156" s="60">
        <f ca="1">HLOOKUP($C$4,$C$7:$E$9,3,FALSE)*'2.3.1 Cost_Sum'!AI183</f>
        <v>0</v>
      </c>
    </row>
    <row r="157" spans="1:34" s="40" customFormat="1" ht="14.4" customHeight="1" x14ac:dyDescent="0.3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30">
        <f>HLOOKUP($C$4,$C$7:$E$9,3,FALSE)*'2.3.1 Cost_Sum'!I184</f>
        <v>0</v>
      </c>
      <c r="I157" s="230">
        <f>HLOOKUP($C$4,$C$7:$E$9,3,FALSE)*'2.3.1 Cost_Sum'!J184</f>
        <v>0</v>
      </c>
      <c r="J157" s="230">
        <f>HLOOKUP($C$4,$C$7:$E$9,3,FALSE)*'2.3.1 Cost_Sum'!K184</f>
        <v>0</v>
      </c>
      <c r="K157" s="56">
        <f>HLOOKUP($C$4,$C$7:$E$9,3,FALSE)*'2.3.1 Cost_Sum'!L184</f>
        <v>0</v>
      </c>
      <c r="L157" s="60">
        <f>HLOOKUP($C$4,$C$7:$E$9,3,FALSE)*'2.3.1 Cost_Sum'!M184</f>
        <v>0</v>
      </c>
      <c r="M157" s="60">
        <f>HLOOKUP($C$4,$C$7:$E$9,3,FALSE)*'2.3.1 Cost_Sum'!N184</f>
        <v>0</v>
      </c>
      <c r="N157" s="60">
        <f>HLOOKUP($C$4,$C$7:$E$9,3,FALSE)*'2.3.1 Cost_Sum'!O184</f>
        <v>0</v>
      </c>
      <c r="O157" s="60">
        <f>HLOOKUP($C$4,$C$7:$E$9,3,FALSE)*'2.3.1 Cost_Sum'!P184</f>
        <v>0</v>
      </c>
      <c r="P157" s="60">
        <f>HLOOKUP($C$4,$C$7:$E$9,3,FALSE)*'2.3.1 Cost_Sum'!Q184</f>
        <v>0</v>
      </c>
      <c r="Q157" s="60">
        <f>HLOOKUP($C$4,$C$7:$E$9,3,FALSE)*'2.3.1 Cost_Sum'!R184</f>
        <v>0</v>
      </c>
      <c r="R157" s="60">
        <f>HLOOKUP($C$4,$C$7:$E$9,3,FALSE)*'2.3.1 Cost_Sum'!S184</f>
        <v>0</v>
      </c>
      <c r="S157" s="60">
        <f>HLOOKUP($C$4,$C$7:$E$9,3,FALSE)*'2.3.1 Cost_Sum'!T184</f>
        <v>0</v>
      </c>
      <c r="T157" s="60">
        <f>HLOOKUP($C$4,$C$7:$E$9,3,FALSE)*'2.3.1 Cost_Sum'!U184</f>
        <v>0</v>
      </c>
      <c r="U157" s="60">
        <f>HLOOKUP($C$4,$C$7:$E$9,3,FALSE)*'2.3.1 Cost_Sum'!V184</f>
        <v>0</v>
      </c>
      <c r="V157" s="60">
        <f>HLOOKUP($C$4,$C$7:$E$9,3,FALSE)*'2.3.1 Cost_Sum'!W184</f>
        <v>0</v>
      </c>
      <c r="W157" s="60">
        <f>HLOOKUP($C$4,$C$7:$E$9,3,FALSE)*'2.3.1 Cost_Sum'!X184</f>
        <v>0</v>
      </c>
      <c r="X157" s="60">
        <f>HLOOKUP($C$4,$C$7:$E$9,3,FALSE)*'2.3.1 Cost_Sum'!Y184</f>
        <v>0</v>
      </c>
      <c r="Y157" s="60">
        <f>HLOOKUP($C$4,$C$7:$E$9,3,FALSE)*'2.3.1 Cost_Sum'!Z184</f>
        <v>0</v>
      </c>
      <c r="Z157" s="60">
        <f>HLOOKUP($C$4,$C$7:$E$9,3,FALSE)*'2.3.1 Cost_Sum'!AA184</f>
        <v>0</v>
      </c>
      <c r="AA157" s="60">
        <f>HLOOKUP($C$4,$C$7:$E$9,3,FALSE)*'2.3.1 Cost_Sum'!AB184</f>
        <v>0</v>
      </c>
      <c r="AB157" s="60">
        <f>HLOOKUP($C$4,$C$7:$E$9,3,FALSE)*'2.3.1 Cost_Sum'!AC184</f>
        <v>0</v>
      </c>
      <c r="AC157" s="60">
        <f>HLOOKUP($C$4,$C$7:$E$9,3,FALSE)*'2.3.1 Cost_Sum'!AD184</f>
        <v>0</v>
      </c>
      <c r="AD157" s="60">
        <f>HLOOKUP($C$4,$C$7:$E$9,3,FALSE)*'2.3.1 Cost_Sum'!AE184</f>
        <v>0</v>
      </c>
      <c r="AE157" s="60">
        <f>HLOOKUP($C$4,$C$7:$E$9,3,FALSE)*'2.3.1 Cost_Sum'!AF184</f>
        <v>0</v>
      </c>
      <c r="AF157" s="60">
        <f>HLOOKUP($C$4,$C$7:$E$9,3,FALSE)*'2.3.1 Cost_Sum'!AG184</f>
        <v>0</v>
      </c>
      <c r="AG157" s="60">
        <f>HLOOKUP($C$4,$C$7:$E$9,3,FALSE)*'2.3.1 Cost_Sum'!AH184</f>
        <v>0</v>
      </c>
      <c r="AH157" s="60">
        <f>HLOOKUP($C$4,$C$7:$E$9,3,FALSE)*'2.3.1 Cost_Sum'!AI184</f>
        <v>0</v>
      </c>
    </row>
    <row r="158" spans="1:34" ht="14.4" customHeight="1" x14ac:dyDescent="0.3">
      <c r="B158" s="229">
        <f>E158+NPV(HLOOKUP($C$3,$C$7:$E$9,2,FALSE),F158:AH158)</f>
        <v>0</v>
      </c>
      <c r="C158" s="229">
        <f>SUM(E158:AH158)</f>
        <v>0</v>
      </c>
      <c r="D158" t="s">
        <v>401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" customHeight="1" x14ac:dyDescent="0.3">
      <c r="B159" s="229">
        <f ca="1">E159+NPV(HLOOKUP($C$3,$C$7:$E$9,2,FALSE),F159:AH159)</f>
        <v>0</v>
      </c>
      <c r="C159" s="229">
        <f ca="1">SUM(E159:AH159)</f>
        <v>0</v>
      </c>
      <c r="D159" t="s">
        <v>402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ca="1" si="72"/>
        <v>0</v>
      </c>
      <c r="M159" s="60">
        <f t="shared" ca="1" si="72"/>
        <v>0</v>
      </c>
      <c r="N159" s="60">
        <f t="shared" ca="1" si="72"/>
        <v>0</v>
      </c>
      <c r="O159" s="60">
        <f t="shared" ca="1" si="72"/>
        <v>0</v>
      </c>
      <c r="P159" s="60">
        <f t="shared" ca="1" si="72"/>
        <v>0</v>
      </c>
      <c r="Q159" s="60">
        <f t="shared" ca="1" si="72"/>
        <v>0</v>
      </c>
      <c r="R159" s="60">
        <f t="shared" ca="1" si="72"/>
        <v>0</v>
      </c>
      <c r="S159" s="60">
        <f t="shared" ca="1" si="72"/>
        <v>0</v>
      </c>
      <c r="T159" s="60">
        <f t="shared" ca="1" si="72"/>
        <v>0</v>
      </c>
      <c r="U159" s="60">
        <f t="shared" ca="1" si="72"/>
        <v>0</v>
      </c>
      <c r="V159" s="60">
        <f t="shared" ca="1" si="72"/>
        <v>0</v>
      </c>
      <c r="W159" s="60">
        <f t="shared" ca="1" si="72"/>
        <v>0</v>
      </c>
      <c r="X159" s="60">
        <f t="shared" ca="1" si="72"/>
        <v>0</v>
      </c>
      <c r="Y159" s="60">
        <f t="shared" ca="1" si="72"/>
        <v>0</v>
      </c>
      <c r="Z159" s="60">
        <f t="shared" ca="1" si="72"/>
        <v>0</v>
      </c>
      <c r="AA159" s="60">
        <f t="shared" ca="1" si="72"/>
        <v>0</v>
      </c>
      <c r="AB159" s="60">
        <f t="shared" ca="1" si="72"/>
        <v>0</v>
      </c>
      <c r="AC159" s="60">
        <f t="shared" ca="1" si="72"/>
        <v>0</v>
      </c>
      <c r="AD159" s="60">
        <f t="shared" ca="1" si="72"/>
        <v>0</v>
      </c>
      <c r="AE159" s="60">
        <f t="shared" ca="1" si="72"/>
        <v>0</v>
      </c>
      <c r="AF159" s="60">
        <f t="shared" ca="1" si="72"/>
        <v>0</v>
      </c>
      <c r="AG159" s="60">
        <f t="shared" ca="1" si="72"/>
        <v>0</v>
      </c>
      <c r="AH159" s="60">
        <f t="shared" ca="1" si="72"/>
        <v>0</v>
      </c>
    </row>
    <row r="160" spans="1:34" ht="14.4" customHeight="1" x14ac:dyDescent="0.3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29"/>
      <c r="C162" s="229"/>
      <c r="D162" t="s">
        <v>204</v>
      </c>
      <c r="E162" s="53" cm="1">
        <f t="array" ref="E162:AH162">TRANSPOSE(Option_8_SR_Low)*HLOOKUP($C$5,$C$7:$E$10,4,FALSE)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" customHeight="1" x14ac:dyDescent="0.3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29"/>
      <c r="C164" s="229"/>
      <c r="D164" t="s">
        <v>404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8">
        <f>IF(SUM($E156:G156)&lt;=0,0,-PMT($C$8,VLOOKUP($B154,$B$11:$C$20,2,FALSE),$B156))</f>
        <v>0</v>
      </c>
      <c r="H164" s="239">
        <f>IF(SUM($E156:H156)&lt;=0,0,-PMT($C$8,VLOOKUP($B154,$B$11:$C$20,2,FALSE),$B156))</f>
        <v>0</v>
      </c>
      <c r="I164" s="239">
        <f>IF(SUM($E156:I156)&lt;=0,0,-PMT($C$8,VLOOKUP($B154,$B$11:$C$20,2,FALSE),$B156))</f>
        <v>0</v>
      </c>
      <c r="J164" s="239">
        <f>IF(SUM($E156:J156)&lt;=0,0,-PMT($C$8,VLOOKUP($B154,$B$11:$C$20,2,FALSE),$B156))</f>
        <v>0</v>
      </c>
      <c r="K164" s="240">
        <f>IF(SUM($E156:K156)&lt;=0,0,-PMT($C$8,VLOOKUP($B154,$B$11:$C$20,2,FALSE),$B156))</f>
        <v>0</v>
      </c>
      <c r="L164" s="53">
        <f ca="1">IF(SUM($E156:L156)&lt;=0,0,-PMT($C$8,VLOOKUP($B154,$B$11:$C$20,2,FALSE),$B156))</f>
        <v>0</v>
      </c>
      <c r="M164" s="53">
        <f ca="1">IF(SUM($E156:M156)&lt;=0,0,-PMT($C$8,VLOOKUP($B154,$B$11:$C$20,2,FALSE),$B156))</f>
        <v>0</v>
      </c>
      <c r="N164" s="53">
        <f ca="1">IF(SUM($E156:N156)&lt;=0,0,-PMT($C$8,VLOOKUP($B154,$B$11:$C$20,2,FALSE),$B156))</f>
        <v>0</v>
      </c>
      <c r="O164" s="53">
        <f ca="1">IF(SUM($E156:O156)&lt;=0,0,-PMT($C$8,VLOOKUP($B154,$B$11:$C$20,2,FALSE),$B156))</f>
        <v>0</v>
      </c>
      <c r="P164" s="53">
        <f ca="1">IF(SUM($E156:P156)&lt;=0,0,-PMT($C$8,VLOOKUP($B154,$B$11:$C$20,2,FALSE),$B156))</f>
        <v>0</v>
      </c>
      <c r="Q164" s="53">
        <f ca="1">IF(SUM($E156:Q156)&lt;=0,0,-PMT($C$8,VLOOKUP($B154,$B$11:$C$20,2,FALSE),$B156))</f>
        <v>0</v>
      </c>
      <c r="R164" s="53">
        <f ca="1">IF(SUM($E156:R156)&lt;=0,0,-PMT($C$8,VLOOKUP($B154,$B$11:$C$20,2,FALSE),$B156))</f>
        <v>0</v>
      </c>
      <c r="S164" s="53">
        <f ca="1">IF(SUM($E156:S156)&lt;=0,0,-PMT($C$8,VLOOKUP($B154,$B$11:$C$20,2,FALSE),$B156))</f>
        <v>0</v>
      </c>
      <c r="T164" s="53">
        <f ca="1">IF(SUM($E156:T156)&lt;=0,0,-PMT($C$8,VLOOKUP($B154,$B$11:$C$20,2,FALSE),$B156))</f>
        <v>0</v>
      </c>
      <c r="U164" s="53">
        <f ca="1">IF(SUM($E156:U156)&lt;=0,0,-PMT($C$8,VLOOKUP($B154,$B$11:$C$20,2,FALSE),$B156))</f>
        <v>0</v>
      </c>
      <c r="V164" s="53">
        <f ca="1">IF(SUM($E156:V156)&lt;=0,0,-PMT($C$8,VLOOKUP($B154,$B$11:$C$20,2,FALSE),$B156))</f>
        <v>0</v>
      </c>
      <c r="W164" s="53">
        <f ca="1">IF(SUM($E156:W156)&lt;=0,0,-PMT($C$8,VLOOKUP($B154,$B$11:$C$20,2,FALSE),$B156))</f>
        <v>0</v>
      </c>
      <c r="X164" s="53">
        <f ca="1">IF(SUM($E156:X156)&lt;=0,0,-PMT($C$8,VLOOKUP($B154,$B$11:$C$20,2,FALSE),$B156))</f>
        <v>0</v>
      </c>
      <c r="Y164" s="53">
        <f ca="1">IF(SUM($E156:Y156)&lt;=0,0,-PMT($C$8,VLOOKUP($B154,$B$11:$C$20,2,FALSE),$B156))</f>
        <v>0</v>
      </c>
      <c r="Z164" s="53">
        <f ca="1">IF(SUM($E156:Z156)&lt;=0,0,-PMT($C$8,VLOOKUP($B154,$B$11:$C$20,2,FALSE),$B156))</f>
        <v>0</v>
      </c>
      <c r="AA164" s="53">
        <f ca="1">IF(SUM($E156:AA156)&lt;=0,0,-PMT($C$8,VLOOKUP($B154,$B$11:$C$20,2,FALSE),$B156))</f>
        <v>0</v>
      </c>
      <c r="AB164" s="53">
        <f ca="1">IF(SUM($E156:AB156)&lt;=0,0,-PMT($C$8,VLOOKUP($B154,$B$11:$C$20,2,FALSE),$B156))</f>
        <v>0</v>
      </c>
      <c r="AC164" s="53">
        <f ca="1">IF(SUM($E156:AC156)&lt;=0,0,-PMT($C$8,VLOOKUP($B154,$B$11:$C$20,2,FALSE),$B156))</f>
        <v>0</v>
      </c>
      <c r="AD164" s="53">
        <f ca="1">IF(SUM($E156:AD156)&lt;=0,0,-PMT($C$8,VLOOKUP($B154,$B$11:$C$20,2,FALSE),$B156))</f>
        <v>0</v>
      </c>
      <c r="AE164" s="53">
        <f ca="1">IF(SUM($E156:AE156)&lt;=0,0,-PMT($C$8,VLOOKUP($B154,$B$11:$C$20,2,FALSE),$B156))</f>
        <v>0</v>
      </c>
      <c r="AF164" s="53">
        <f ca="1">IF(SUM($E156:AF156)&lt;=0,0,-PMT($C$8,VLOOKUP($B154,$B$11:$C$20,2,FALSE),$B156))</f>
        <v>0</v>
      </c>
      <c r="AG164" s="53">
        <f ca="1">IF(SUM($E156:AG156)&lt;=0,0,-PMT($C$8,VLOOKUP($B154,$B$11:$C$20,2,FALSE),$B156))</f>
        <v>0</v>
      </c>
      <c r="AH164" s="53">
        <f ca="1">IF(SUM($E156:AH156)&lt;=0,0,-PMT($C$8,VLOOKUP($B154,$B$11:$C$20,2,FALSE),$B156))</f>
        <v>0</v>
      </c>
    </row>
    <row r="165" spans="1:34" ht="14.4" customHeight="1" x14ac:dyDescent="0.3">
      <c r="B165" s="229"/>
      <c r="C165" s="229"/>
      <c r="D165" t="s">
        <v>405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ca="1" si="73"/>
        <v>0</v>
      </c>
      <c r="M165" s="53">
        <f t="shared" ca="1" si="73"/>
        <v>0</v>
      </c>
      <c r="N165" s="53">
        <f t="shared" ca="1" si="73"/>
        <v>0</v>
      </c>
      <c r="O165" s="53">
        <f t="shared" ca="1" si="73"/>
        <v>0</v>
      </c>
      <c r="P165" s="53">
        <f t="shared" ca="1" si="73"/>
        <v>0</v>
      </c>
      <c r="Q165" s="53">
        <f t="shared" ca="1" si="73"/>
        <v>0</v>
      </c>
      <c r="R165" s="53">
        <f t="shared" ca="1" si="73"/>
        <v>0</v>
      </c>
      <c r="S165" s="53">
        <f t="shared" ca="1" si="73"/>
        <v>0</v>
      </c>
      <c r="T165" s="53">
        <f t="shared" ca="1" si="73"/>
        <v>0</v>
      </c>
      <c r="U165" s="53">
        <f t="shared" ca="1" si="73"/>
        <v>0</v>
      </c>
      <c r="V165" s="53">
        <f t="shared" ca="1" si="73"/>
        <v>0</v>
      </c>
      <c r="W165" s="53">
        <f t="shared" ca="1" si="73"/>
        <v>0</v>
      </c>
      <c r="X165" s="53">
        <f t="shared" ca="1" si="73"/>
        <v>0</v>
      </c>
      <c r="Y165" s="53">
        <f t="shared" ca="1" si="73"/>
        <v>0</v>
      </c>
      <c r="Z165" s="53">
        <f t="shared" ca="1" si="73"/>
        <v>0</v>
      </c>
      <c r="AA165" s="53">
        <f t="shared" ca="1" si="73"/>
        <v>0</v>
      </c>
      <c r="AB165" s="53">
        <f t="shared" ca="1" si="73"/>
        <v>0</v>
      </c>
      <c r="AC165" s="53">
        <f t="shared" ca="1" si="73"/>
        <v>0</v>
      </c>
      <c r="AD165" s="53">
        <f t="shared" ca="1" si="73"/>
        <v>0</v>
      </c>
      <c r="AE165" s="53">
        <f t="shared" ca="1" si="73"/>
        <v>0</v>
      </c>
      <c r="AF165" s="53">
        <f t="shared" ca="1" si="73"/>
        <v>0</v>
      </c>
      <c r="AG165" s="53">
        <f t="shared" ca="1" si="73"/>
        <v>0</v>
      </c>
      <c r="AH165" s="53">
        <f t="shared" ca="1" si="73"/>
        <v>0</v>
      </c>
    </row>
    <row r="166" spans="1:34" ht="14.4" customHeight="1" x14ac:dyDescent="0.3">
      <c r="B166" s="229"/>
      <c r="C166" s="229"/>
      <c r="D166" t="s">
        <v>406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ca="1" si="74"/>
        <v>0</v>
      </c>
      <c r="M166" s="53">
        <f t="shared" ca="1" si="74"/>
        <v>0</v>
      </c>
      <c r="N166" s="53">
        <f t="shared" ca="1" si="74"/>
        <v>0</v>
      </c>
      <c r="O166" s="53">
        <f t="shared" ca="1" si="74"/>
        <v>0</v>
      </c>
      <c r="P166" s="53">
        <f t="shared" ca="1" si="74"/>
        <v>0</v>
      </c>
      <c r="Q166" s="53">
        <f t="shared" ca="1" si="74"/>
        <v>0</v>
      </c>
      <c r="R166" s="53">
        <f t="shared" ca="1" si="74"/>
        <v>0</v>
      </c>
      <c r="S166" s="53">
        <f t="shared" ca="1" si="74"/>
        <v>0</v>
      </c>
      <c r="T166" s="53">
        <f t="shared" ca="1" si="74"/>
        <v>0</v>
      </c>
      <c r="U166" s="53">
        <f t="shared" ca="1" si="74"/>
        <v>0</v>
      </c>
      <c r="V166" s="53">
        <f t="shared" ca="1" si="74"/>
        <v>0</v>
      </c>
      <c r="W166" s="53">
        <f t="shared" ca="1" si="74"/>
        <v>0</v>
      </c>
      <c r="X166" s="53">
        <f t="shared" ca="1" si="74"/>
        <v>0</v>
      </c>
      <c r="Y166" s="53">
        <f t="shared" ca="1" si="74"/>
        <v>0</v>
      </c>
      <c r="Z166" s="53">
        <f t="shared" ca="1" si="74"/>
        <v>0</v>
      </c>
      <c r="AA166" s="53">
        <f t="shared" ca="1" si="74"/>
        <v>0</v>
      </c>
      <c r="AB166" s="53">
        <f t="shared" ca="1" si="74"/>
        <v>0</v>
      </c>
      <c r="AC166" s="53">
        <f t="shared" ca="1" si="74"/>
        <v>0</v>
      </c>
      <c r="AD166" s="53">
        <f t="shared" ca="1" si="74"/>
        <v>0</v>
      </c>
      <c r="AE166" s="53">
        <f t="shared" ca="1" si="74"/>
        <v>0</v>
      </c>
      <c r="AF166" s="53">
        <f t="shared" ca="1" si="74"/>
        <v>0</v>
      </c>
      <c r="AG166" s="53">
        <f t="shared" ca="1" si="74"/>
        <v>0</v>
      </c>
      <c r="AH166" s="53">
        <f t="shared" ca="1" si="74"/>
        <v>0</v>
      </c>
    </row>
    <row r="167" spans="1:34" x14ac:dyDescent="0.3">
      <c r="B167" s="229"/>
      <c r="C167" s="229"/>
      <c r="D167" t="s">
        <v>227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 ca="1">IF(AND(L166=1,SUM($E166:L166)=1),"Yes","-")</f>
        <v>-</v>
      </c>
      <c r="M167" s="61" t="str">
        <f ca="1">IF(AND(M166=1,SUM($E166:M166)=1),"Yes","-")</f>
        <v>-</v>
      </c>
      <c r="N167" s="61" t="str">
        <f ca="1">IF(AND(N166=1,SUM($E166:N166)=1),"Yes","-")</f>
        <v>-</v>
      </c>
      <c r="O167" s="61" t="str">
        <f ca="1">IF(AND(O166=1,SUM($E166:O166)=1),"Yes","-")</f>
        <v>-</v>
      </c>
      <c r="P167" s="61" t="str">
        <f ca="1">IF(AND(P166=1,SUM($E166:P166)=1),"Yes","-")</f>
        <v>-</v>
      </c>
      <c r="Q167" s="61" t="str">
        <f ca="1">IF(AND(Q166=1,SUM($E166:Q166)=1),"Yes","-")</f>
        <v>-</v>
      </c>
      <c r="R167" s="61" t="str">
        <f ca="1">IF(AND(R166=1,SUM($E166:R166)=1),"Yes","-")</f>
        <v>-</v>
      </c>
      <c r="S167" s="61" t="str">
        <f ca="1">IF(AND(S166=1,SUM($E166:S166)=1),"Yes","-")</f>
        <v>-</v>
      </c>
      <c r="T167" s="61" t="str">
        <f ca="1">IF(AND(T166=1,SUM($E166:T166)=1),"Yes","-")</f>
        <v>-</v>
      </c>
      <c r="U167" s="61" t="str">
        <f ca="1">IF(AND(U166=1,SUM($E166:U166)=1),"Yes","-")</f>
        <v>-</v>
      </c>
      <c r="V167" s="61" t="str">
        <f ca="1">IF(AND(V166=1,SUM($E166:V166)=1),"Yes","-")</f>
        <v>-</v>
      </c>
      <c r="W167" s="61" t="str">
        <f ca="1">IF(AND(W166=1,SUM($E166:W166)=1),"Yes","-")</f>
        <v>-</v>
      </c>
      <c r="X167" s="61" t="str">
        <f ca="1">IF(AND(X166=1,SUM($E166:X166)=1),"Yes","-")</f>
        <v>-</v>
      </c>
      <c r="Y167" s="61" t="str">
        <f ca="1">IF(AND(Y166=1,SUM($E166:Y166)=1),"Yes","-")</f>
        <v>-</v>
      </c>
      <c r="Z167" s="61" t="str">
        <f ca="1">IF(AND(Z166=1,SUM($E166:Z166)=1),"Yes","-")</f>
        <v>-</v>
      </c>
      <c r="AA167" s="61" t="str">
        <f ca="1">IF(AND(AA166=1,SUM($E166:AA166)=1),"Yes","-")</f>
        <v>-</v>
      </c>
      <c r="AB167" s="61" t="str">
        <f ca="1">IF(AND(AB166=1,SUM($E166:AB166)=1),"Yes","-")</f>
        <v>-</v>
      </c>
      <c r="AC167" s="61" t="str">
        <f ca="1">IF(AND(AC166=1,SUM($E166:AC166)=1),"Yes","-")</f>
        <v>-</v>
      </c>
      <c r="AD167" s="61" t="str">
        <f ca="1">IF(AND(AD166=1,SUM($E166:AD166)=1),"Yes","-")</f>
        <v>-</v>
      </c>
      <c r="AE167" s="61" t="str">
        <f ca="1">IF(AND(AE166=1,SUM($E166:AE166)=1),"Yes","-")</f>
        <v>-</v>
      </c>
      <c r="AF167" s="61" t="str">
        <f ca="1">IF(AND(AF166=1,SUM($E166:AF166)=1),"Yes","-")</f>
        <v>-</v>
      </c>
      <c r="AG167" s="61" t="str">
        <f ca="1">IF(AND(AG166=1,SUM($E166:AG166)=1),"Yes","-")</f>
        <v>-</v>
      </c>
      <c r="AH167" s="61" t="str">
        <f ca="1">IF(AND(AH166=1,SUM($E166:AH166)=1),"Yes","-")</f>
        <v>-</v>
      </c>
    </row>
    <row r="168" spans="1:34" ht="14.4" customHeight="1" x14ac:dyDescent="0.3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41" t="s">
        <v>407</v>
      </c>
      <c r="B169" s="229">
        <f ca="1">E169+NPV(HLOOKUP($C$3,$C$7:$E$9,2,FALSE),F169:AH169)</f>
        <v>0</v>
      </c>
      <c r="C169" s="229">
        <f ca="1">SUM(E169:AH169)</f>
        <v>0</v>
      </c>
      <c r="D169" t="s">
        <v>93</v>
      </c>
      <c r="E169" s="60" cm="1">
        <f t="array" aca="1" ref="E169" ca="1">IFERROR(INDEX($E156:$AH156, MAX(1,COLUMN(E169) - MATCH("Yes",$E167:$AH167,0))), 0)</f>
        <v>0</v>
      </c>
      <c r="F169" s="60" cm="1">
        <f t="array" aca="1" ref="F169" ca="1">IFERROR(INDEX($E156:$AH156, MAX(1,COLUMN(F169) - MATCH("Yes",$E167:$AH167,0))), 0)</f>
        <v>0</v>
      </c>
      <c r="G169" s="62" cm="1">
        <f t="array" aca="1" ref="G169" ca="1">IFERROR(INDEX($E156:$AH156, MAX(1,COLUMN(G169) - MATCH("Yes",$E167:$AH167,0))), 0)</f>
        <v>0</v>
      </c>
      <c r="H169" s="231" cm="1">
        <f t="array" aca="1" ref="H169" ca="1">IFERROR(INDEX($E156:$AH156, MAX(1,COLUMN(H169) - MATCH("Yes",$E167:$AH167,0))), 0)</f>
        <v>0</v>
      </c>
      <c r="I169" s="231" cm="1">
        <f t="array" aca="1" ref="I169" ca="1">IFERROR(INDEX($E156:$AH156, MAX(1,COLUMN(I169) - MATCH("Yes",$E167:$AH167,0))), 0)</f>
        <v>0</v>
      </c>
      <c r="J169" s="231" cm="1">
        <f t="array" aca="1" ref="J169" ca="1">IFERROR(INDEX($E156:$AH156, MAX(1,COLUMN(J169) - MATCH("Yes",$E167:$AH167,0))), 0)</f>
        <v>0</v>
      </c>
      <c r="K169" s="64" cm="1">
        <f t="array" aca="1" ref="K169" ca="1">IFERROR(INDEX($E156:$AH156, MAX(1,COLUMN(K169) - MATCH("Yes",$E167:$AH167,0))), 0)</f>
        <v>0</v>
      </c>
      <c r="L169" s="60" cm="1">
        <f t="array" aca="1" ref="L169" ca="1">IFERROR(INDEX($E156:$AH156, MAX(1,COLUMN(L169) - MATCH("Yes",$E167:$AH167,0))), 0)</f>
        <v>0</v>
      </c>
      <c r="M169" s="60" cm="1">
        <f t="array" aca="1" ref="M169" ca="1">IFERROR(INDEX($E156:$AH156, MAX(1,COLUMN(M169) - MATCH("Yes",$E167:$AH167,0))), 0)</f>
        <v>0</v>
      </c>
      <c r="N169" s="60" cm="1">
        <f t="array" aca="1" ref="N169" ca="1">IFERROR(INDEX($E156:$AH156, MAX(1,COLUMN(N169) - MATCH("Yes",$E167:$AH167,0))), 0)</f>
        <v>0</v>
      </c>
      <c r="O169" s="60" cm="1">
        <f t="array" aca="1" ref="O169" ca="1">IFERROR(INDEX($E156:$AH156, MAX(1,COLUMN(O169) - MATCH("Yes",$E167:$AH167,0))), 0)</f>
        <v>0</v>
      </c>
      <c r="P169" s="60" cm="1">
        <f t="array" aca="1" ref="P169" ca="1">IFERROR(INDEX($E156:$AH156, MAX(1,COLUMN(P169) - MATCH("Yes",$E167:$AH167,0))), 0)</f>
        <v>0</v>
      </c>
      <c r="Q169" s="60" cm="1">
        <f t="array" aca="1" ref="Q169" ca="1">IFERROR(INDEX($E156:$AH156, MAX(1,COLUMN(Q169) - MATCH("Yes",$E167:$AH167,0))), 0)</f>
        <v>0</v>
      </c>
      <c r="R169" s="60" cm="1">
        <f t="array" aca="1" ref="R169" ca="1">IFERROR(INDEX($E156:$AH156, MAX(1,COLUMN(R169) - MATCH("Yes",$E167:$AH167,0))), 0)</f>
        <v>0</v>
      </c>
      <c r="S169" s="60" cm="1">
        <f t="array" aca="1" ref="S169" ca="1">IFERROR(INDEX($E156:$AH156, MAX(1,COLUMN(S169) - MATCH("Yes",$E167:$AH167,0))), 0)</f>
        <v>0</v>
      </c>
      <c r="T169" s="60" cm="1">
        <f t="array" aca="1" ref="T169" ca="1">IFERROR(INDEX($E156:$AH156, MAX(1,COLUMN(T169) - MATCH("Yes",$E167:$AH167,0))), 0)</f>
        <v>0</v>
      </c>
      <c r="U169" s="60" cm="1">
        <f t="array" aca="1" ref="U169" ca="1">IFERROR(INDEX($E156:$AH156, MAX(1,COLUMN(U169) - MATCH("Yes",$E167:$AH167,0))), 0)</f>
        <v>0</v>
      </c>
      <c r="V169" s="60" cm="1">
        <f t="array" aca="1" ref="V169" ca="1">IFERROR(INDEX($E156:$AH156, MAX(1,COLUMN(V169) - MATCH("Yes",$E167:$AH167,0))), 0)</f>
        <v>0</v>
      </c>
      <c r="W169" s="60" cm="1">
        <f t="array" aca="1" ref="W169" ca="1">IFERROR(INDEX($E156:$AH156, MAX(1,COLUMN(W169) - MATCH("Yes",$E167:$AH167,0))), 0)</f>
        <v>0</v>
      </c>
      <c r="X169" s="60" cm="1">
        <f t="array" aca="1" ref="X169" ca="1">IFERROR(INDEX($E156:$AH156, MAX(1,COLUMN(X169) - MATCH("Yes",$E167:$AH167,0))), 0)</f>
        <v>0</v>
      </c>
      <c r="Y169" s="60" cm="1">
        <f t="array" aca="1" ref="Y169" ca="1">IFERROR(INDEX($E156:$AH156, MAX(1,COLUMN(Y169) - MATCH("Yes",$E167:$AH167,0))), 0)</f>
        <v>0</v>
      </c>
      <c r="Z169" s="60" cm="1">
        <f t="array" aca="1" ref="Z169" ca="1">IFERROR(INDEX($E156:$AH156, MAX(1,COLUMN(Z169) - MATCH("Yes",$E167:$AH167,0))), 0)</f>
        <v>0</v>
      </c>
      <c r="AA169" s="60" cm="1">
        <f t="array" aca="1" ref="AA169" ca="1">IFERROR(INDEX($E156:$AH156, MAX(1,COLUMN(AA169) - MATCH("Yes",$E167:$AH167,0))), 0)</f>
        <v>0</v>
      </c>
      <c r="AB169" s="60" cm="1">
        <f t="array" aca="1" ref="AB169" ca="1">IFERROR(INDEX($E156:$AH156, MAX(1,COLUMN(AB169) - MATCH("Yes",$E167:$AH167,0))), 0)</f>
        <v>0</v>
      </c>
      <c r="AC169" s="60" cm="1">
        <f t="array" aca="1" ref="AC169" ca="1">IFERROR(INDEX($E156:$AH156, MAX(1,COLUMN(AC169) - MATCH("Yes",$E167:$AH167,0))), 0)</f>
        <v>0</v>
      </c>
      <c r="AD169" s="60" cm="1">
        <f t="array" aca="1" ref="AD169" ca="1">IFERROR(INDEX($E156:$AH156, MAX(1,COLUMN(AD169) - MATCH("Yes",$E167:$AH167,0))), 0)</f>
        <v>0</v>
      </c>
      <c r="AE169" s="60" cm="1">
        <f t="array" aca="1" ref="AE169" ca="1">IFERROR(INDEX($E156:$AH156, MAX(1,COLUMN(AE169) - MATCH("Yes",$E167:$AH167,0))), 0)</f>
        <v>0</v>
      </c>
      <c r="AF169" s="60" cm="1">
        <f t="array" aca="1" ref="AF169" ca="1">IFERROR(INDEX($E156:$AH156, MAX(1,COLUMN(AF169) - MATCH("Yes",$E167:$AH167,0))), 0)</f>
        <v>0</v>
      </c>
      <c r="AG169" s="60" cm="1">
        <f t="array" aca="1" ref="AG169" ca="1">IFERROR(INDEX($E156:$AH156, MAX(1,COLUMN(AG169) - MATCH("Yes",$E167:$AH167,0))), 0)</f>
        <v>0</v>
      </c>
      <c r="AH169" s="60" cm="1">
        <f t="array" aca="1" ref="AH169" ca="1">IFERROR(INDEX($E156:$AH156, MAX(1,COLUMN(AH169) - MATCH("Yes",$E167:$AH167,0))), 0)</f>
        <v>0</v>
      </c>
    </row>
    <row r="170" spans="1:34" ht="14.4" customHeight="1" x14ac:dyDescent="0.3">
      <c r="A170" s="241"/>
      <c r="B170" s="229">
        <f t="shared" ref="B170:B171" ca="1" si="75">E170+NPV(HLOOKUP($C$3,$C$7:$E$9,2,FALSE),F170:AH170)</f>
        <v>0</v>
      </c>
      <c r="C170" s="229">
        <f t="shared" ref="C170:C171" ca="1" si="76">SUM(E170:AH170)</f>
        <v>0</v>
      </c>
      <c r="D170" t="s">
        <v>97</v>
      </c>
      <c r="E170" s="60">
        <f t="shared" ref="E170:AH170" ca="1" si="77">IF(SUM(E166:AH166)=0, E157, PRODUCT(E157*E166))</f>
        <v>0</v>
      </c>
      <c r="F170" s="60">
        <f t="shared" ca="1" si="77"/>
        <v>0</v>
      </c>
      <c r="G170" s="62">
        <f t="shared" ca="1" si="77"/>
        <v>0</v>
      </c>
      <c r="H170" s="231">
        <f t="shared" ca="1" si="77"/>
        <v>0</v>
      </c>
      <c r="I170" s="231">
        <f t="shared" ca="1" si="77"/>
        <v>0</v>
      </c>
      <c r="J170" s="231">
        <f t="shared" ca="1" si="77"/>
        <v>0</v>
      </c>
      <c r="K170" s="64">
        <f t="shared" ca="1" si="77"/>
        <v>0</v>
      </c>
      <c r="L170" s="60">
        <f t="shared" ca="1" si="77"/>
        <v>0</v>
      </c>
      <c r="M170" s="60">
        <f t="shared" ca="1" si="77"/>
        <v>0</v>
      </c>
      <c r="N170" s="60">
        <f t="shared" ca="1" si="77"/>
        <v>0</v>
      </c>
      <c r="O170" s="60">
        <f t="shared" ca="1" si="77"/>
        <v>0</v>
      </c>
      <c r="P170" s="60">
        <f t="shared" ca="1" si="77"/>
        <v>0</v>
      </c>
      <c r="Q170" s="60">
        <f t="shared" ca="1" si="77"/>
        <v>0</v>
      </c>
      <c r="R170" s="60">
        <f t="shared" ca="1" si="77"/>
        <v>0</v>
      </c>
      <c r="S170" s="60">
        <f t="shared" ca="1" si="77"/>
        <v>0</v>
      </c>
      <c r="T170" s="60">
        <f t="shared" ca="1" si="77"/>
        <v>0</v>
      </c>
      <c r="U170" s="60">
        <f t="shared" ca="1" si="77"/>
        <v>0</v>
      </c>
      <c r="V170" s="60">
        <f t="shared" ca="1" si="77"/>
        <v>0</v>
      </c>
      <c r="W170" s="60">
        <f t="shared" ca="1" si="77"/>
        <v>0</v>
      </c>
      <c r="X170" s="60">
        <f t="shared" ca="1" si="77"/>
        <v>0</v>
      </c>
      <c r="Y170" s="60">
        <f t="shared" ca="1" si="77"/>
        <v>0</v>
      </c>
      <c r="Z170" s="60">
        <f t="shared" ca="1" si="77"/>
        <v>0</v>
      </c>
      <c r="AA170" s="60">
        <f t="shared" ca="1" si="77"/>
        <v>0</v>
      </c>
      <c r="AB170" s="60">
        <f t="shared" ca="1" si="77"/>
        <v>0</v>
      </c>
      <c r="AC170" s="60">
        <f t="shared" ca="1" si="77"/>
        <v>0</v>
      </c>
      <c r="AD170" s="60">
        <f t="shared" ca="1" si="77"/>
        <v>0</v>
      </c>
      <c r="AE170" s="60">
        <f t="shared" ca="1" si="77"/>
        <v>0</v>
      </c>
      <c r="AF170" s="60">
        <f t="shared" ca="1" si="77"/>
        <v>0</v>
      </c>
      <c r="AG170" s="60">
        <f t="shared" ca="1" si="77"/>
        <v>0</v>
      </c>
      <c r="AH170" s="60">
        <f t="shared" ca="1" si="77"/>
        <v>0</v>
      </c>
    </row>
    <row r="171" spans="1:34" ht="14.4" customHeight="1" x14ac:dyDescent="0.3">
      <c r="A171" s="241"/>
      <c r="B171" s="229">
        <f t="shared" ca="1" si="75"/>
        <v>0</v>
      </c>
      <c r="C171" s="229">
        <f t="shared" ca="1" si="76"/>
        <v>0</v>
      </c>
      <c r="D171" t="s">
        <v>401</v>
      </c>
      <c r="E171" s="60">
        <f t="shared" ref="E171:AH171" ca="1" si="78">IF(SUM(E166:AH166)=0, E157, PRODUCT(E158*E166))</f>
        <v>0</v>
      </c>
      <c r="F171" s="60">
        <f t="shared" ca="1" si="78"/>
        <v>0</v>
      </c>
      <c r="G171" s="54">
        <f t="shared" ca="1" si="78"/>
        <v>0</v>
      </c>
      <c r="H171" s="55">
        <f t="shared" ca="1" si="78"/>
        <v>0</v>
      </c>
      <c r="I171" s="55">
        <f t="shared" ca="1" si="78"/>
        <v>0</v>
      </c>
      <c r="J171" s="55">
        <f t="shared" ca="1" si="78"/>
        <v>0</v>
      </c>
      <c r="K171" s="56">
        <f t="shared" ca="1" si="78"/>
        <v>0</v>
      </c>
      <c r="L171" s="60">
        <f t="shared" ca="1" si="78"/>
        <v>0</v>
      </c>
      <c r="M171" s="60">
        <f t="shared" ca="1" si="78"/>
        <v>0</v>
      </c>
      <c r="N171" s="60">
        <f t="shared" ca="1" si="78"/>
        <v>0</v>
      </c>
      <c r="O171" s="60">
        <f t="shared" ca="1" si="78"/>
        <v>0</v>
      </c>
      <c r="P171" s="60">
        <f t="shared" ca="1" si="78"/>
        <v>0</v>
      </c>
      <c r="Q171" s="60">
        <f t="shared" ca="1" si="78"/>
        <v>0</v>
      </c>
      <c r="R171" s="60">
        <f t="shared" ca="1" si="78"/>
        <v>0</v>
      </c>
      <c r="S171" s="60">
        <f t="shared" ca="1" si="78"/>
        <v>0</v>
      </c>
      <c r="T171" s="60">
        <f t="shared" ca="1" si="78"/>
        <v>0</v>
      </c>
      <c r="U171" s="60">
        <f t="shared" ca="1" si="78"/>
        <v>0</v>
      </c>
      <c r="V171" s="60">
        <f t="shared" ca="1" si="78"/>
        <v>0</v>
      </c>
      <c r="W171" s="60">
        <f t="shared" ca="1" si="78"/>
        <v>0</v>
      </c>
      <c r="X171" s="60">
        <f t="shared" ca="1" si="78"/>
        <v>0</v>
      </c>
      <c r="Y171" s="60">
        <f t="shared" ca="1" si="78"/>
        <v>0</v>
      </c>
      <c r="Z171" s="60">
        <f t="shared" ca="1" si="78"/>
        <v>0</v>
      </c>
      <c r="AA171" s="60">
        <f t="shared" ca="1" si="78"/>
        <v>0</v>
      </c>
      <c r="AB171" s="60">
        <f t="shared" ca="1" si="78"/>
        <v>0</v>
      </c>
      <c r="AC171" s="60">
        <f t="shared" ca="1" si="78"/>
        <v>0</v>
      </c>
      <c r="AD171" s="60">
        <f t="shared" ca="1" si="78"/>
        <v>0</v>
      </c>
      <c r="AE171" s="60">
        <f t="shared" ca="1" si="78"/>
        <v>0</v>
      </c>
      <c r="AF171" s="60">
        <f t="shared" ca="1" si="78"/>
        <v>0</v>
      </c>
      <c r="AG171" s="60">
        <f t="shared" ca="1" si="78"/>
        <v>0</v>
      </c>
      <c r="AH171" s="60">
        <f t="shared" ca="1" si="78"/>
        <v>0</v>
      </c>
    </row>
    <row r="172" spans="1:34" ht="14.4" customHeight="1" x14ac:dyDescent="0.3">
      <c r="A172" s="241"/>
      <c r="B172" s="229">
        <f ca="1">E172+NPV(HLOOKUP($C$3,$C$7:$E$9,2,FALSE),F172:AH172)</f>
        <v>0</v>
      </c>
      <c r="C172" s="229">
        <f ca="1">SUM(E172:AH172)</f>
        <v>0</v>
      </c>
      <c r="D172" t="s">
        <v>402</v>
      </c>
      <c r="E172" s="45">
        <f t="shared" ref="E172:AH172" ca="1" si="79">E171-SUM(E169:E170)</f>
        <v>0</v>
      </c>
      <c r="F172" s="45">
        <f t="shared" ca="1" si="79"/>
        <v>0</v>
      </c>
      <c r="G172" s="54">
        <f t="shared" ca="1" si="79"/>
        <v>0</v>
      </c>
      <c r="H172" s="55">
        <f t="shared" ca="1" si="79"/>
        <v>0</v>
      </c>
      <c r="I172" s="55">
        <f t="shared" ca="1" si="79"/>
        <v>0</v>
      </c>
      <c r="J172" s="55">
        <f t="shared" ca="1" si="79"/>
        <v>0</v>
      </c>
      <c r="K172" s="56">
        <f t="shared" ca="1" si="79"/>
        <v>0</v>
      </c>
      <c r="L172" s="45">
        <f t="shared" ca="1" si="79"/>
        <v>0</v>
      </c>
      <c r="M172" s="60">
        <f t="shared" ca="1" si="79"/>
        <v>0</v>
      </c>
      <c r="N172" s="60">
        <f t="shared" ca="1" si="79"/>
        <v>0</v>
      </c>
      <c r="O172" s="60">
        <f t="shared" ca="1" si="79"/>
        <v>0</v>
      </c>
      <c r="P172" s="60">
        <f t="shared" ca="1" si="79"/>
        <v>0</v>
      </c>
      <c r="Q172" s="60">
        <f t="shared" ca="1" si="79"/>
        <v>0</v>
      </c>
      <c r="R172" s="60">
        <f t="shared" ca="1" si="79"/>
        <v>0</v>
      </c>
      <c r="S172" s="60">
        <f t="shared" ca="1" si="79"/>
        <v>0</v>
      </c>
      <c r="T172" s="60">
        <f t="shared" ca="1" si="79"/>
        <v>0</v>
      </c>
      <c r="U172" s="60">
        <f t="shared" ca="1" si="79"/>
        <v>0</v>
      </c>
      <c r="V172" s="60">
        <f t="shared" ca="1" si="79"/>
        <v>0</v>
      </c>
      <c r="W172" s="60">
        <f t="shared" ca="1" si="79"/>
        <v>0</v>
      </c>
      <c r="X172" s="60">
        <f t="shared" ca="1" si="79"/>
        <v>0</v>
      </c>
      <c r="Y172" s="60">
        <f t="shared" ca="1" si="79"/>
        <v>0</v>
      </c>
      <c r="Z172" s="60">
        <f t="shared" ca="1" si="79"/>
        <v>0</v>
      </c>
      <c r="AA172" s="60">
        <f t="shared" ca="1" si="79"/>
        <v>0</v>
      </c>
      <c r="AB172" s="60">
        <f t="shared" ca="1" si="79"/>
        <v>0</v>
      </c>
      <c r="AC172" s="60">
        <f t="shared" ca="1" si="79"/>
        <v>0</v>
      </c>
      <c r="AD172" s="60">
        <f t="shared" ca="1" si="79"/>
        <v>0</v>
      </c>
      <c r="AE172" s="60">
        <f t="shared" ca="1" si="79"/>
        <v>0</v>
      </c>
      <c r="AF172" s="60">
        <f t="shared" ca="1" si="79"/>
        <v>0</v>
      </c>
      <c r="AG172" s="60">
        <f t="shared" ca="1" si="79"/>
        <v>0</v>
      </c>
      <c r="AH172" s="60">
        <f t="shared" ca="1" si="79"/>
        <v>0</v>
      </c>
    </row>
    <row r="173" spans="1:34" ht="14.4" customHeight="1" thickBot="1" x14ac:dyDescent="0.35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216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42" t="s">
        <v>403</v>
      </c>
      <c r="B175" s="41" t="s">
        <v>220</v>
      </c>
      <c r="C175" s="41" t="s">
        <v>203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33">
        <f ca="1">E176+NPV(HLOOKUP($C$3,$C$7:$E$9,2,FALSE),F176:AH176)</f>
        <v>0</v>
      </c>
      <c r="C176" s="233">
        <f ca="1"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 ca="1">HLOOKUP($C$4,$C$7:$E$9,3,FALSE)*'2.3.1 Cost_Sum'!M208</f>
        <v>0</v>
      </c>
      <c r="M176" s="60">
        <f ca="1">HLOOKUP($C$4,$C$7:$E$9,3,FALSE)*'2.3.1 Cost_Sum'!N208</f>
        <v>0</v>
      </c>
      <c r="N176" s="60">
        <f ca="1">HLOOKUP($C$4,$C$7:$E$9,3,FALSE)*'2.3.1 Cost_Sum'!O208</f>
        <v>0</v>
      </c>
      <c r="O176" s="60">
        <f ca="1">HLOOKUP($C$4,$C$7:$E$9,3,FALSE)*'2.3.1 Cost_Sum'!P208</f>
        <v>0</v>
      </c>
      <c r="P176" s="60">
        <f ca="1">HLOOKUP($C$4,$C$7:$E$9,3,FALSE)*'2.3.1 Cost_Sum'!Q208</f>
        <v>0</v>
      </c>
      <c r="Q176" s="60">
        <f ca="1">HLOOKUP($C$4,$C$7:$E$9,3,FALSE)*'2.3.1 Cost_Sum'!R208</f>
        <v>0</v>
      </c>
      <c r="R176" s="60">
        <f ca="1">HLOOKUP($C$4,$C$7:$E$9,3,FALSE)*'2.3.1 Cost_Sum'!S208</f>
        <v>0</v>
      </c>
      <c r="S176" s="60">
        <f ca="1">HLOOKUP($C$4,$C$7:$E$9,3,FALSE)*'2.3.1 Cost_Sum'!T208</f>
        <v>0</v>
      </c>
      <c r="T176" s="60">
        <f ca="1">HLOOKUP($C$4,$C$7:$E$9,3,FALSE)*'2.3.1 Cost_Sum'!U208</f>
        <v>0</v>
      </c>
      <c r="U176" s="60">
        <f ca="1">HLOOKUP($C$4,$C$7:$E$9,3,FALSE)*'2.3.1 Cost_Sum'!V208</f>
        <v>0</v>
      </c>
      <c r="V176" s="60">
        <f ca="1">HLOOKUP($C$4,$C$7:$E$9,3,FALSE)*'2.3.1 Cost_Sum'!W208</f>
        <v>0</v>
      </c>
      <c r="W176" s="60">
        <f ca="1">HLOOKUP($C$4,$C$7:$E$9,3,FALSE)*'2.3.1 Cost_Sum'!X208</f>
        <v>0</v>
      </c>
      <c r="X176" s="60">
        <f ca="1">HLOOKUP($C$4,$C$7:$E$9,3,FALSE)*'2.3.1 Cost_Sum'!Y208</f>
        <v>0</v>
      </c>
      <c r="Y176" s="60">
        <f ca="1">HLOOKUP($C$4,$C$7:$E$9,3,FALSE)*'2.3.1 Cost_Sum'!Z208</f>
        <v>0</v>
      </c>
      <c r="Z176" s="60">
        <f ca="1">HLOOKUP($C$4,$C$7:$E$9,3,FALSE)*'2.3.1 Cost_Sum'!AA208</f>
        <v>0</v>
      </c>
      <c r="AA176" s="60">
        <f ca="1">HLOOKUP($C$4,$C$7:$E$9,3,FALSE)*'2.3.1 Cost_Sum'!AB208</f>
        <v>0</v>
      </c>
      <c r="AB176" s="60">
        <f ca="1">HLOOKUP($C$4,$C$7:$E$9,3,FALSE)*'2.3.1 Cost_Sum'!AC208</f>
        <v>0</v>
      </c>
      <c r="AC176" s="60">
        <f ca="1">HLOOKUP($C$4,$C$7:$E$9,3,FALSE)*'2.3.1 Cost_Sum'!AD208</f>
        <v>0</v>
      </c>
      <c r="AD176" s="60">
        <f ca="1">HLOOKUP($C$4,$C$7:$E$9,3,FALSE)*'2.3.1 Cost_Sum'!AE208</f>
        <v>0</v>
      </c>
      <c r="AE176" s="60">
        <f ca="1">HLOOKUP($C$4,$C$7:$E$9,3,FALSE)*'2.3.1 Cost_Sum'!AF208</f>
        <v>0</v>
      </c>
      <c r="AF176" s="60">
        <f ca="1">HLOOKUP($C$4,$C$7:$E$9,3,FALSE)*'2.3.1 Cost_Sum'!AG208</f>
        <v>0</v>
      </c>
      <c r="AG176" s="60">
        <f ca="1">HLOOKUP($C$4,$C$7:$E$9,3,FALSE)*'2.3.1 Cost_Sum'!AH208</f>
        <v>0</v>
      </c>
      <c r="AH176" s="60">
        <f ca="1">HLOOKUP($C$4,$C$7:$E$9,3,FALSE)*'2.3.1 Cost_Sum'!AI208</f>
        <v>0</v>
      </c>
    </row>
    <row r="177" spans="1:34" s="40" customFormat="1" x14ac:dyDescent="0.3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 x14ac:dyDescent="0.3">
      <c r="B178" s="229">
        <f>E178+NPV(HLOOKUP($C$3,$C$7:$E$9,2,FALSE),F178:AH178)</f>
        <v>0</v>
      </c>
      <c r="C178" s="229">
        <f>SUM(E178:AH178)</f>
        <v>0</v>
      </c>
      <c r="D178" t="s">
        <v>401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 x14ac:dyDescent="0.3">
      <c r="B179" s="229">
        <f ca="1">E179+NPV(HLOOKUP($C$3,$C$7:$E$9,2,FALSE),F179:AH179)</f>
        <v>0</v>
      </c>
      <c r="C179" s="229">
        <f ca="1">SUM(E179:AH179)</f>
        <v>0</v>
      </c>
      <c r="D179" t="s">
        <v>402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ca="1" si="82"/>
        <v>0</v>
      </c>
      <c r="M179" s="60">
        <f t="shared" ca="1" si="82"/>
        <v>0</v>
      </c>
      <c r="N179" s="60">
        <f t="shared" ca="1" si="82"/>
        <v>0</v>
      </c>
      <c r="O179" s="60">
        <f t="shared" ca="1" si="82"/>
        <v>0</v>
      </c>
      <c r="P179" s="60">
        <f t="shared" ca="1" si="82"/>
        <v>0</v>
      </c>
      <c r="Q179" s="60">
        <f t="shared" ca="1" si="82"/>
        <v>0</v>
      </c>
      <c r="R179" s="60">
        <f t="shared" ca="1" si="82"/>
        <v>0</v>
      </c>
      <c r="S179" s="60">
        <f t="shared" ca="1" si="82"/>
        <v>0</v>
      </c>
      <c r="T179" s="60">
        <f t="shared" ca="1" si="82"/>
        <v>0</v>
      </c>
      <c r="U179" s="60">
        <f t="shared" ca="1" si="82"/>
        <v>0</v>
      </c>
      <c r="V179" s="60">
        <f t="shared" ca="1" si="82"/>
        <v>0</v>
      </c>
      <c r="W179" s="60">
        <f t="shared" ca="1" si="82"/>
        <v>0</v>
      </c>
      <c r="X179" s="60">
        <f t="shared" ca="1" si="82"/>
        <v>0</v>
      </c>
      <c r="Y179" s="60">
        <f t="shared" ca="1" si="82"/>
        <v>0</v>
      </c>
      <c r="Z179" s="60">
        <f t="shared" ca="1" si="82"/>
        <v>0</v>
      </c>
      <c r="AA179" s="60">
        <f t="shared" ca="1" si="82"/>
        <v>0</v>
      </c>
      <c r="AB179" s="60">
        <f t="shared" ca="1" si="82"/>
        <v>0</v>
      </c>
      <c r="AC179" s="60">
        <f t="shared" ca="1" si="82"/>
        <v>0</v>
      </c>
      <c r="AD179" s="60">
        <f t="shared" ca="1" si="82"/>
        <v>0</v>
      </c>
      <c r="AE179" s="60">
        <f t="shared" ca="1" si="82"/>
        <v>0</v>
      </c>
      <c r="AF179" s="60">
        <f t="shared" ca="1" si="82"/>
        <v>0</v>
      </c>
      <c r="AG179" s="60">
        <f t="shared" ca="1" si="82"/>
        <v>0</v>
      </c>
      <c r="AH179" s="60">
        <f t="shared" ca="1" si="82"/>
        <v>0</v>
      </c>
    </row>
    <row r="180" spans="1:34" x14ac:dyDescent="0.3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29"/>
      <c r="C182" s="229"/>
      <c r="D182" t="s">
        <v>204</v>
      </c>
      <c r="E182" s="53" cm="1">
        <f t="array" ref="E182:AH182">TRANSPOSE(Option_9_SR_Low)*HLOOKUP($C$5,$C$7:$E$10,4,FALSE)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 x14ac:dyDescent="0.3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29"/>
      <c r="C184" s="229"/>
      <c r="D184" t="s">
        <v>404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8">
        <f>IF(SUM($E176:G176)&lt;=0,0,-PMT($C$8,VLOOKUP($B174,$B$11:$C$20,2,FALSE),$B176))</f>
        <v>0</v>
      </c>
      <c r="H184" s="239">
        <f>IF(SUM($E176:H176)&lt;=0,0,-PMT($C$8,VLOOKUP($B174,$B$11:$C$20,2,FALSE),$B176))</f>
        <v>0</v>
      </c>
      <c r="I184" s="239">
        <f>IF(SUM($E176:I176)&lt;=0,0,-PMT($C$8,VLOOKUP($B174,$B$11:$C$20,2,FALSE),$B176))</f>
        <v>0</v>
      </c>
      <c r="J184" s="239">
        <f>IF(SUM($E176:J176)&lt;=0,0,-PMT($C$8,VLOOKUP($B174,$B$11:$C$20,2,FALSE),$B176))</f>
        <v>0</v>
      </c>
      <c r="K184" s="240">
        <f>IF(SUM($E176:K176)&lt;=0,0,-PMT($C$8,VLOOKUP($B174,$B$11:$C$20,2,FALSE),$B176))</f>
        <v>0</v>
      </c>
      <c r="L184" s="53">
        <f ca="1">IF(SUM($E176:L176)&lt;=0,0,-PMT($C$8,VLOOKUP($B174,$B$11:$C$20,2,FALSE),$B176))</f>
        <v>0</v>
      </c>
      <c r="M184" s="53">
        <f ca="1">IF(SUM($E176:M176)&lt;=0,0,-PMT($C$8,VLOOKUP($B174,$B$11:$C$20,2,FALSE),$B176))</f>
        <v>0</v>
      </c>
      <c r="N184" s="53">
        <f ca="1">IF(SUM($E176:N176)&lt;=0,0,-PMT($C$8,VLOOKUP($B174,$B$11:$C$20,2,FALSE),$B176))</f>
        <v>0</v>
      </c>
      <c r="O184" s="53">
        <f ca="1">IF(SUM($E176:O176)&lt;=0,0,-PMT($C$8,VLOOKUP($B174,$B$11:$C$20,2,FALSE),$B176))</f>
        <v>0</v>
      </c>
      <c r="P184" s="53">
        <f ca="1">IF(SUM($E176:P176)&lt;=0,0,-PMT($C$8,VLOOKUP($B174,$B$11:$C$20,2,FALSE),$B176))</f>
        <v>0</v>
      </c>
      <c r="Q184" s="53">
        <f ca="1">IF(SUM($E176:Q176)&lt;=0,0,-PMT($C$8,VLOOKUP($B174,$B$11:$C$20,2,FALSE),$B176))</f>
        <v>0</v>
      </c>
      <c r="R184" s="53">
        <f ca="1">IF(SUM($E176:R176)&lt;=0,0,-PMT($C$8,VLOOKUP($B174,$B$11:$C$20,2,FALSE),$B176))</f>
        <v>0</v>
      </c>
      <c r="S184" s="53">
        <f ca="1">IF(SUM($E176:S176)&lt;=0,0,-PMT($C$8,VLOOKUP($B174,$B$11:$C$20,2,FALSE),$B176))</f>
        <v>0</v>
      </c>
      <c r="T184" s="53">
        <f ca="1">IF(SUM($E176:T176)&lt;=0,0,-PMT($C$8,VLOOKUP($B174,$B$11:$C$20,2,FALSE),$B176))</f>
        <v>0</v>
      </c>
      <c r="U184" s="53">
        <f ca="1">IF(SUM($E176:U176)&lt;=0,0,-PMT($C$8,VLOOKUP($B174,$B$11:$C$20,2,FALSE),$B176))</f>
        <v>0</v>
      </c>
      <c r="V184" s="53">
        <f ca="1">IF(SUM($E176:V176)&lt;=0,0,-PMT($C$8,VLOOKUP($B174,$B$11:$C$20,2,FALSE),$B176))</f>
        <v>0</v>
      </c>
      <c r="W184" s="53">
        <f ca="1">IF(SUM($E176:W176)&lt;=0,0,-PMT($C$8,VLOOKUP($B174,$B$11:$C$20,2,FALSE),$B176))</f>
        <v>0</v>
      </c>
      <c r="X184" s="53">
        <f ca="1">IF(SUM($E176:X176)&lt;=0,0,-PMT($C$8,VLOOKUP($B174,$B$11:$C$20,2,FALSE),$B176))</f>
        <v>0</v>
      </c>
      <c r="Y184" s="53">
        <f ca="1">IF(SUM($E176:Y176)&lt;=0,0,-PMT($C$8,VLOOKUP($B174,$B$11:$C$20,2,FALSE),$B176))</f>
        <v>0</v>
      </c>
      <c r="Z184" s="53">
        <f ca="1">IF(SUM($E176:Z176)&lt;=0,0,-PMT($C$8,VLOOKUP($B174,$B$11:$C$20,2,FALSE),$B176))</f>
        <v>0</v>
      </c>
      <c r="AA184" s="53">
        <f ca="1">IF(SUM($E176:AA176)&lt;=0,0,-PMT($C$8,VLOOKUP($B174,$B$11:$C$20,2,FALSE),$B176))</f>
        <v>0</v>
      </c>
      <c r="AB184" s="53">
        <f ca="1">IF(SUM($E176:AB176)&lt;=0,0,-PMT($C$8,VLOOKUP($B174,$B$11:$C$20,2,FALSE),$B176))</f>
        <v>0</v>
      </c>
      <c r="AC184" s="53">
        <f ca="1">IF(SUM($E176:AC176)&lt;=0,0,-PMT($C$8,VLOOKUP($B174,$B$11:$C$20,2,FALSE),$B176))</f>
        <v>0</v>
      </c>
      <c r="AD184" s="53">
        <f ca="1">IF(SUM($E176:AD176)&lt;=0,0,-PMT($C$8,VLOOKUP($B174,$B$11:$C$20,2,FALSE),$B176))</f>
        <v>0</v>
      </c>
      <c r="AE184" s="53">
        <f ca="1">IF(SUM($E176:AE176)&lt;=0,0,-PMT($C$8,VLOOKUP($B174,$B$11:$C$20,2,FALSE),$B176))</f>
        <v>0</v>
      </c>
      <c r="AF184" s="53">
        <f ca="1">IF(SUM($E176:AF176)&lt;=0,0,-PMT($C$8,VLOOKUP($B174,$B$11:$C$20,2,FALSE),$B176))</f>
        <v>0</v>
      </c>
      <c r="AG184" s="53">
        <f ca="1">IF(SUM($E176:AG176)&lt;=0,0,-PMT($C$8,VLOOKUP($B174,$B$11:$C$20,2,FALSE),$B176))</f>
        <v>0</v>
      </c>
      <c r="AH184" s="53">
        <f ca="1">IF(SUM($E176:AH176)&lt;=0,0,-PMT($C$8,VLOOKUP($B174,$B$11:$C$20,2,FALSE),$B176))</f>
        <v>0</v>
      </c>
    </row>
    <row r="185" spans="1:34" x14ac:dyDescent="0.3">
      <c r="B185" s="229"/>
      <c r="C185" s="229"/>
      <c r="D185" t="s">
        <v>405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ca="1" si="83"/>
        <v>0</v>
      </c>
      <c r="M185" s="53">
        <f t="shared" ca="1" si="83"/>
        <v>0</v>
      </c>
      <c r="N185" s="53">
        <f t="shared" ca="1" si="83"/>
        <v>0</v>
      </c>
      <c r="O185" s="53">
        <f t="shared" ca="1" si="83"/>
        <v>0</v>
      </c>
      <c r="P185" s="53">
        <f t="shared" ca="1" si="83"/>
        <v>0</v>
      </c>
      <c r="Q185" s="53">
        <f t="shared" ca="1" si="83"/>
        <v>0</v>
      </c>
      <c r="R185" s="53">
        <f t="shared" ca="1" si="83"/>
        <v>0</v>
      </c>
      <c r="S185" s="53">
        <f t="shared" ca="1" si="83"/>
        <v>0</v>
      </c>
      <c r="T185" s="53">
        <f t="shared" ca="1" si="83"/>
        <v>0</v>
      </c>
      <c r="U185" s="53">
        <f t="shared" ca="1" si="83"/>
        <v>0</v>
      </c>
      <c r="V185" s="53">
        <f t="shared" ca="1" si="83"/>
        <v>0</v>
      </c>
      <c r="W185" s="53">
        <f t="shared" ca="1" si="83"/>
        <v>0</v>
      </c>
      <c r="X185" s="53">
        <f t="shared" ca="1" si="83"/>
        <v>0</v>
      </c>
      <c r="Y185" s="53">
        <f t="shared" ca="1" si="83"/>
        <v>0</v>
      </c>
      <c r="Z185" s="53">
        <f t="shared" ca="1" si="83"/>
        <v>0</v>
      </c>
      <c r="AA185" s="53">
        <f t="shared" ca="1" si="83"/>
        <v>0</v>
      </c>
      <c r="AB185" s="53">
        <f t="shared" ca="1" si="83"/>
        <v>0</v>
      </c>
      <c r="AC185" s="53">
        <f t="shared" ca="1" si="83"/>
        <v>0</v>
      </c>
      <c r="AD185" s="53">
        <f t="shared" ca="1" si="83"/>
        <v>0</v>
      </c>
      <c r="AE185" s="53">
        <f t="shared" ca="1" si="83"/>
        <v>0</v>
      </c>
      <c r="AF185" s="53">
        <f t="shared" ca="1" si="83"/>
        <v>0</v>
      </c>
      <c r="AG185" s="53">
        <f t="shared" ca="1" si="83"/>
        <v>0</v>
      </c>
      <c r="AH185" s="53">
        <f t="shared" ca="1" si="83"/>
        <v>0</v>
      </c>
    </row>
    <row r="186" spans="1:34" x14ac:dyDescent="0.3">
      <c r="B186" s="229"/>
      <c r="C186" s="229"/>
      <c r="D186" t="s">
        <v>406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ca="1" si="84"/>
        <v>0</v>
      </c>
      <c r="M186" s="53">
        <f t="shared" ca="1" si="84"/>
        <v>0</v>
      </c>
      <c r="N186" s="53">
        <f t="shared" ca="1" si="84"/>
        <v>0</v>
      </c>
      <c r="O186" s="53">
        <f t="shared" ca="1" si="84"/>
        <v>0</v>
      </c>
      <c r="P186" s="53">
        <f t="shared" ca="1" si="84"/>
        <v>0</v>
      </c>
      <c r="Q186" s="53">
        <f t="shared" ca="1" si="84"/>
        <v>0</v>
      </c>
      <c r="R186" s="53">
        <f t="shared" ca="1" si="84"/>
        <v>0</v>
      </c>
      <c r="S186" s="53">
        <f t="shared" ca="1" si="84"/>
        <v>0</v>
      </c>
      <c r="T186" s="53">
        <f t="shared" ca="1" si="84"/>
        <v>0</v>
      </c>
      <c r="U186" s="53">
        <f t="shared" ca="1" si="84"/>
        <v>0</v>
      </c>
      <c r="V186" s="53">
        <f t="shared" ca="1" si="84"/>
        <v>0</v>
      </c>
      <c r="W186" s="53">
        <f t="shared" ca="1" si="84"/>
        <v>0</v>
      </c>
      <c r="X186" s="53">
        <f t="shared" ca="1" si="84"/>
        <v>0</v>
      </c>
      <c r="Y186" s="53">
        <f t="shared" ca="1" si="84"/>
        <v>0</v>
      </c>
      <c r="Z186" s="53">
        <f t="shared" ca="1" si="84"/>
        <v>0</v>
      </c>
      <c r="AA186" s="53">
        <f t="shared" ca="1" si="84"/>
        <v>0</v>
      </c>
      <c r="AB186" s="53">
        <f t="shared" ca="1" si="84"/>
        <v>0</v>
      </c>
      <c r="AC186" s="53">
        <f t="shared" ca="1" si="84"/>
        <v>0</v>
      </c>
      <c r="AD186" s="53">
        <f t="shared" ca="1" si="84"/>
        <v>0</v>
      </c>
      <c r="AE186" s="53">
        <f t="shared" ca="1" si="84"/>
        <v>0</v>
      </c>
      <c r="AF186" s="53">
        <f t="shared" ca="1" si="84"/>
        <v>0</v>
      </c>
      <c r="AG186" s="53">
        <f t="shared" ca="1" si="84"/>
        <v>0</v>
      </c>
      <c r="AH186" s="53">
        <f t="shared" ca="1" si="84"/>
        <v>0</v>
      </c>
    </row>
    <row r="187" spans="1:34" x14ac:dyDescent="0.3">
      <c r="B187" s="229"/>
      <c r="C187" s="229"/>
      <c r="D187" t="s">
        <v>227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 ca="1">IF(AND(L186=1,SUM($E186:L186)=1),"Yes","-")</f>
        <v>-</v>
      </c>
      <c r="M187" s="61" t="str">
        <f ca="1">IF(AND(M186=1,SUM($E186:M186)=1),"Yes","-")</f>
        <v>-</v>
      </c>
      <c r="N187" s="61" t="str">
        <f ca="1">IF(AND(N186=1,SUM($E186:N186)=1),"Yes","-")</f>
        <v>-</v>
      </c>
      <c r="O187" s="61" t="str">
        <f ca="1">IF(AND(O186=1,SUM($E186:O186)=1),"Yes","-")</f>
        <v>-</v>
      </c>
      <c r="P187" s="61" t="str">
        <f ca="1">IF(AND(P186=1,SUM($E186:P186)=1),"Yes","-")</f>
        <v>-</v>
      </c>
      <c r="Q187" s="61" t="str">
        <f ca="1">IF(AND(Q186=1,SUM($E186:Q186)=1),"Yes","-")</f>
        <v>-</v>
      </c>
      <c r="R187" s="61" t="str">
        <f ca="1">IF(AND(R186=1,SUM($E186:R186)=1),"Yes","-")</f>
        <v>-</v>
      </c>
      <c r="S187" s="61" t="str">
        <f ca="1">IF(AND(S186=1,SUM($E186:S186)=1),"Yes","-")</f>
        <v>-</v>
      </c>
      <c r="T187" s="61" t="str">
        <f ca="1">IF(AND(T186=1,SUM($E186:T186)=1),"Yes","-")</f>
        <v>-</v>
      </c>
      <c r="U187" s="61" t="str">
        <f ca="1">IF(AND(U186=1,SUM($E186:U186)=1),"Yes","-")</f>
        <v>-</v>
      </c>
      <c r="V187" s="61" t="str">
        <f ca="1">IF(AND(V186=1,SUM($E186:V186)=1),"Yes","-")</f>
        <v>-</v>
      </c>
      <c r="W187" s="61" t="str">
        <f ca="1">IF(AND(W186=1,SUM($E186:W186)=1),"Yes","-")</f>
        <v>-</v>
      </c>
      <c r="X187" s="61" t="str">
        <f ca="1">IF(AND(X186=1,SUM($E186:X186)=1),"Yes","-")</f>
        <v>-</v>
      </c>
      <c r="Y187" s="61" t="str">
        <f ca="1">IF(AND(Y186=1,SUM($E186:Y186)=1),"Yes","-")</f>
        <v>-</v>
      </c>
      <c r="Z187" s="61" t="str">
        <f ca="1">IF(AND(Z186=1,SUM($E186:Z186)=1),"Yes","-")</f>
        <v>-</v>
      </c>
      <c r="AA187" s="61" t="str">
        <f ca="1">IF(AND(AA186=1,SUM($E186:AA186)=1),"Yes","-")</f>
        <v>-</v>
      </c>
      <c r="AB187" s="61" t="str">
        <f ca="1">IF(AND(AB186=1,SUM($E186:AB186)=1),"Yes","-")</f>
        <v>-</v>
      </c>
      <c r="AC187" s="61" t="str">
        <f ca="1">IF(AND(AC186=1,SUM($E186:AC186)=1),"Yes","-")</f>
        <v>-</v>
      </c>
      <c r="AD187" s="61" t="str">
        <f ca="1">IF(AND(AD186=1,SUM($E186:AD186)=1),"Yes","-")</f>
        <v>-</v>
      </c>
      <c r="AE187" s="61" t="str">
        <f ca="1">IF(AND(AE186=1,SUM($E186:AE186)=1),"Yes","-")</f>
        <v>-</v>
      </c>
      <c r="AF187" s="61" t="str">
        <f ca="1">IF(AND(AF186=1,SUM($E186:AF186)=1),"Yes","-")</f>
        <v>-</v>
      </c>
      <c r="AG187" s="61" t="str">
        <f ca="1">IF(AND(AG186=1,SUM($E186:AG186)=1),"Yes","-")</f>
        <v>-</v>
      </c>
      <c r="AH187" s="61" t="str">
        <f ca="1">IF(AND(AH186=1,SUM($E186:AH186)=1),"Yes","-")</f>
        <v>-</v>
      </c>
    </row>
    <row r="188" spans="1:34" ht="14.4" customHeight="1" x14ac:dyDescent="0.3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41" t="s">
        <v>407</v>
      </c>
      <c r="B189" s="229">
        <f ca="1">E189+NPV(HLOOKUP($C$3,$C$7:$E$9,2,FALSE),F189:AH189)</f>
        <v>0</v>
      </c>
      <c r="C189" s="229">
        <f ca="1">SUM(E189:AH189)</f>
        <v>0</v>
      </c>
      <c r="D189" t="s">
        <v>93</v>
      </c>
      <c r="E189" s="60" cm="1">
        <f t="array" aca="1" ref="E189" ca="1">IFERROR(INDEX($E176:$AH176, MAX(1,COLUMN(E189) - MATCH("Yes",$E187:$AH187,0))), 0)</f>
        <v>0</v>
      </c>
      <c r="F189" s="60" cm="1">
        <f t="array" aca="1" ref="F189" ca="1">IFERROR(INDEX($E176:$AH176, MAX(1,COLUMN(F189) - MATCH("Yes",$E187:$AH187,0))), 0)</f>
        <v>0</v>
      </c>
      <c r="G189" s="62" cm="1">
        <f t="array" aca="1" ref="G189" ca="1">IFERROR(INDEX($E176:$AH176, MAX(1,COLUMN(G189) - MATCH("Yes",$E187:$AH187,0))), 0)</f>
        <v>0</v>
      </c>
      <c r="H189" s="231" cm="1">
        <f t="array" aca="1" ref="H189" ca="1">IFERROR(INDEX($E176:$AH176, MAX(1,COLUMN(H189) - MATCH("Yes",$E187:$AH187,0))), 0)</f>
        <v>0</v>
      </c>
      <c r="I189" s="231" cm="1">
        <f t="array" aca="1" ref="I189" ca="1">IFERROR(INDEX($E176:$AH176, MAX(1,COLUMN(I189) - MATCH("Yes",$E187:$AH187,0))), 0)</f>
        <v>0</v>
      </c>
      <c r="J189" s="231" cm="1">
        <f t="array" aca="1" ref="J189" ca="1">IFERROR(INDEX($E176:$AH176, MAX(1,COLUMN(J189) - MATCH("Yes",$E187:$AH187,0))), 0)</f>
        <v>0</v>
      </c>
      <c r="K189" s="64" cm="1">
        <f t="array" aca="1" ref="K189" ca="1">IFERROR(INDEX($E176:$AH176, MAX(1,COLUMN(K189) - MATCH("Yes",$E187:$AH187,0))), 0)</f>
        <v>0</v>
      </c>
      <c r="L189" s="60" cm="1">
        <f t="array" aca="1" ref="L189" ca="1">IFERROR(INDEX($E176:$AH176, MAX(1,COLUMN(L189) - MATCH("Yes",$E187:$AH187,0))), 0)</f>
        <v>0</v>
      </c>
      <c r="M189" s="60" cm="1">
        <f t="array" aca="1" ref="M189" ca="1">IFERROR(INDEX($E176:$AH176, MAX(1,COLUMN(M189) - MATCH("Yes",$E187:$AH187,0))), 0)</f>
        <v>0</v>
      </c>
      <c r="N189" s="60" cm="1">
        <f t="array" aca="1" ref="N189" ca="1">IFERROR(INDEX($E176:$AH176, MAX(1,COLUMN(N189) - MATCH("Yes",$E187:$AH187,0))), 0)</f>
        <v>0</v>
      </c>
      <c r="O189" s="60" cm="1">
        <f t="array" aca="1" ref="O189" ca="1">IFERROR(INDEX($E176:$AH176, MAX(1,COLUMN(O189) - MATCH("Yes",$E187:$AH187,0))), 0)</f>
        <v>0</v>
      </c>
      <c r="P189" s="60" cm="1">
        <f t="array" aca="1" ref="P189" ca="1">IFERROR(INDEX($E176:$AH176, MAX(1,COLUMN(P189) - MATCH("Yes",$E187:$AH187,0))), 0)</f>
        <v>0</v>
      </c>
      <c r="Q189" s="60" cm="1">
        <f t="array" aca="1" ref="Q189" ca="1">IFERROR(INDEX($E176:$AH176, MAX(1,COLUMN(Q189) - MATCH("Yes",$E187:$AH187,0))), 0)</f>
        <v>0</v>
      </c>
      <c r="R189" s="60" cm="1">
        <f t="array" aca="1" ref="R189" ca="1">IFERROR(INDEX($E176:$AH176, MAX(1,COLUMN(R189) - MATCH("Yes",$E187:$AH187,0))), 0)</f>
        <v>0</v>
      </c>
      <c r="S189" s="60" cm="1">
        <f t="array" aca="1" ref="S189" ca="1">IFERROR(INDEX($E176:$AH176, MAX(1,COLUMN(S189) - MATCH("Yes",$E187:$AH187,0))), 0)</f>
        <v>0</v>
      </c>
      <c r="T189" s="60" cm="1">
        <f t="array" aca="1" ref="T189" ca="1">IFERROR(INDEX($E176:$AH176, MAX(1,COLUMN(T189) - MATCH("Yes",$E187:$AH187,0))), 0)</f>
        <v>0</v>
      </c>
      <c r="U189" s="60" cm="1">
        <f t="array" aca="1" ref="U189" ca="1">IFERROR(INDEX($E176:$AH176, MAX(1,COLUMN(U189) - MATCH("Yes",$E187:$AH187,0))), 0)</f>
        <v>0</v>
      </c>
      <c r="V189" s="60" cm="1">
        <f t="array" aca="1" ref="V189" ca="1">IFERROR(INDEX($E176:$AH176, MAX(1,COLUMN(V189) - MATCH("Yes",$E187:$AH187,0))), 0)</f>
        <v>0</v>
      </c>
      <c r="W189" s="60" cm="1">
        <f t="array" aca="1" ref="W189" ca="1">IFERROR(INDEX($E176:$AH176, MAX(1,COLUMN(W189) - MATCH("Yes",$E187:$AH187,0))), 0)</f>
        <v>0</v>
      </c>
      <c r="X189" s="60" cm="1">
        <f t="array" aca="1" ref="X189" ca="1">IFERROR(INDEX($E176:$AH176, MAX(1,COLUMN(X189) - MATCH("Yes",$E187:$AH187,0))), 0)</f>
        <v>0</v>
      </c>
      <c r="Y189" s="60" cm="1">
        <f t="array" aca="1" ref="Y189" ca="1">IFERROR(INDEX($E176:$AH176, MAX(1,COLUMN(Y189) - MATCH("Yes",$E187:$AH187,0))), 0)</f>
        <v>0</v>
      </c>
      <c r="Z189" s="60" cm="1">
        <f t="array" aca="1" ref="Z189" ca="1">IFERROR(INDEX($E176:$AH176, MAX(1,COLUMN(Z189) - MATCH("Yes",$E187:$AH187,0))), 0)</f>
        <v>0</v>
      </c>
      <c r="AA189" s="60" cm="1">
        <f t="array" aca="1" ref="AA189" ca="1">IFERROR(INDEX($E176:$AH176, MAX(1,COLUMN(AA189) - MATCH("Yes",$E187:$AH187,0))), 0)</f>
        <v>0</v>
      </c>
      <c r="AB189" s="60" cm="1">
        <f t="array" aca="1" ref="AB189" ca="1">IFERROR(INDEX($E176:$AH176, MAX(1,COLUMN(AB189) - MATCH("Yes",$E187:$AH187,0))), 0)</f>
        <v>0</v>
      </c>
      <c r="AC189" s="60" cm="1">
        <f t="array" aca="1" ref="AC189" ca="1">IFERROR(INDEX($E176:$AH176, MAX(1,COLUMN(AC189) - MATCH("Yes",$E187:$AH187,0))), 0)</f>
        <v>0</v>
      </c>
      <c r="AD189" s="60" cm="1">
        <f t="array" aca="1" ref="AD189" ca="1">IFERROR(INDEX($E176:$AH176, MAX(1,COLUMN(AD189) - MATCH("Yes",$E187:$AH187,0))), 0)</f>
        <v>0</v>
      </c>
      <c r="AE189" s="60" cm="1">
        <f t="array" aca="1" ref="AE189" ca="1">IFERROR(INDEX($E176:$AH176, MAX(1,COLUMN(AE189) - MATCH("Yes",$E187:$AH187,0))), 0)</f>
        <v>0</v>
      </c>
      <c r="AF189" s="60" cm="1">
        <f t="array" aca="1" ref="AF189" ca="1">IFERROR(INDEX($E176:$AH176, MAX(1,COLUMN(AF189) - MATCH("Yes",$E187:$AH187,0))), 0)</f>
        <v>0</v>
      </c>
      <c r="AG189" s="60" cm="1">
        <f t="array" aca="1" ref="AG189" ca="1">IFERROR(INDEX($E176:$AH176, MAX(1,COLUMN(AG189) - MATCH("Yes",$E187:$AH187,0))), 0)</f>
        <v>0</v>
      </c>
      <c r="AH189" s="60" cm="1">
        <f t="array" aca="1" ref="AH189" ca="1">IFERROR(INDEX($E176:$AH176, MAX(1,COLUMN(AH189) - MATCH("Yes",$E187:$AH187,0))), 0)</f>
        <v>0</v>
      </c>
    </row>
    <row r="190" spans="1:34" ht="14.4" customHeight="1" x14ac:dyDescent="0.3">
      <c r="A190" s="241"/>
      <c r="B190" s="229">
        <f t="shared" ref="B190:B191" ca="1" si="85">E190+NPV(HLOOKUP($C$3,$C$7:$E$9,2,FALSE),F190:AH190)</f>
        <v>0</v>
      </c>
      <c r="C190" s="229">
        <f t="shared" ref="C190:C191" ca="1" si="86">SUM(E190:AH190)</f>
        <v>0</v>
      </c>
      <c r="D190" t="s">
        <v>97</v>
      </c>
      <c r="E190" s="60">
        <f t="shared" ref="E190:AH190" ca="1" si="87">IF(SUM(E186:AH186)=0, E177, PRODUCT(E177*E186))</f>
        <v>0</v>
      </c>
      <c r="F190" s="60">
        <f t="shared" ca="1" si="87"/>
        <v>0</v>
      </c>
      <c r="G190" s="62">
        <f t="shared" ca="1" si="87"/>
        <v>0</v>
      </c>
      <c r="H190" s="231">
        <f t="shared" ca="1" si="87"/>
        <v>0</v>
      </c>
      <c r="I190" s="231">
        <f t="shared" ca="1" si="87"/>
        <v>0</v>
      </c>
      <c r="J190" s="231">
        <f t="shared" ca="1" si="87"/>
        <v>0</v>
      </c>
      <c r="K190" s="64">
        <f t="shared" ca="1" si="87"/>
        <v>0</v>
      </c>
      <c r="L190" s="60">
        <f t="shared" ca="1" si="87"/>
        <v>0</v>
      </c>
      <c r="M190" s="60">
        <f t="shared" ca="1" si="87"/>
        <v>0</v>
      </c>
      <c r="N190" s="60">
        <f t="shared" ca="1" si="87"/>
        <v>0</v>
      </c>
      <c r="O190" s="60">
        <f t="shared" ca="1" si="87"/>
        <v>0</v>
      </c>
      <c r="P190" s="60">
        <f t="shared" ca="1" si="87"/>
        <v>0</v>
      </c>
      <c r="Q190" s="60">
        <f t="shared" ca="1" si="87"/>
        <v>0</v>
      </c>
      <c r="R190" s="60">
        <f t="shared" ca="1" si="87"/>
        <v>0</v>
      </c>
      <c r="S190" s="60">
        <f t="shared" ca="1" si="87"/>
        <v>0</v>
      </c>
      <c r="T190" s="60">
        <f t="shared" ca="1" si="87"/>
        <v>0</v>
      </c>
      <c r="U190" s="60">
        <f t="shared" ca="1" si="87"/>
        <v>0</v>
      </c>
      <c r="V190" s="60">
        <f t="shared" ca="1" si="87"/>
        <v>0</v>
      </c>
      <c r="W190" s="60">
        <f t="shared" ca="1" si="87"/>
        <v>0</v>
      </c>
      <c r="X190" s="60">
        <f t="shared" ca="1" si="87"/>
        <v>0</v>
      </c>
      <c r="Y190" s="60">
        <f t="shared" ca="1" si="87"/>
        <v>0</v>
      </c>
      <c r="Z190" s="60">
        <f t="shared" ca="1" si="87"/>
        <v>0</v>
      </c>
      <c r="AA190" s="60">
        <f t="shared" ca="1" si="87"/>
        <v>0</v>
      </c>
      <c r="AB190" s="60">
        <f t="shared" ca="1" si="87"/>
        <v>0</v>
      </c>
      <c r="AC190" s="60">
        <f t="shared" ca="1" si="87"/>
        <v>0</v>
      </c>
      <c r="AD190" s="60">
        <f t="shared" ca="1" si="87"/>
        <v>0</v>
      </c>
      <c r="AE190" s="60">
        <f t="shared" ca="1" si="87"/>
        <v>0</v>
      </c>
      <c r="AF190" s="60">
        <f t="shared" ca="1" si="87"/>
        <v>0</v>
      </c>
      <c r="AG190" s="60">
        <f t="shared" ca="1" si="87"/>
        <v>0</v>
      </c>
      <c r="AH190" s="60">
        <f t="shared" ca="1" si="87"/>
        <v>0</v>
      </c>
    </row>
    <row r="191" spans="1:34" ht="14.4" customHeight="1" x14ac:dyDescent="0.3">
      <c r="A191" s="241"/>
      <c r="B191" s="229">
        <f t="shared" ca="1" si="85"/>
        <v>0</v>
      </c>
      <c r="C191" s="229">
        <f t="shared" ca="1" si="86"/>
        <v>0</v>
      </c>
      <c r="D191" t="s">
        <v>401</v>
      </c>
      <c r="E191" s="60">
        <f t="shared" ref="E191:AH191" ca="1" si="88">IF(SUM(E186:AH186)=0, E177, PRODUCT(E178*E186))</f>
        <v>0</v>
      </c>
      <c r="F191" s="60">
        <f t="shared" ca="1" si="88"/>
        <v>0</v>
      </c>
      <c r="G191" s="62">
        <f t="shared" ca="1" si="88"/>
        <v>0</v>
      </c>
      <c r="H191" s="231">
        <f t="shared" ca="1" si="88"/>
        <v>0</v>
      </c>
      <c r="I191" s="231">
        <f t="shared" ca="1" si="88"/>
        <v>0</v>
      </c>
      <c r="J191" s="231">
        <f t="shared" ca="1" si="88"/>
        <v>0</v>
      </c>
      <c r="K191" s="64">
        <f t="shared" ca="1" si="88"/>
        <v>0</v>
      </c>
      <c r="L191" s="60">
        <f t="shared" ca="1" si="88"/>
        <v>0</v>
      </c>
      <c r="M191" s="60">
        <f t="shared" ca="1" si="88"/>
        <v>0</v>
      </c>
      <c r="N191" s="60">
        <f t="shared" ca="1" si="88"/>
        <v>0</v>
      </c>
      <c r="O191" s="60">
        <f t="shared" ca="1" si="88"/>
        <v>0</v>
      </c>
      <c r="P191" s="60">
        <f t="shared" ca="1" si="88"/>
        <v>0</v>
      </c>
      <c r="Q191" s="60">
        <f t="shared" ca="1" si="88"/>
        <v>0</v>
      </c>
      <c r="R191" s="60">
        <f t="shared" ca="1" si="88"/>
        <v>0</v>
      </c>
      <c r="S191" s="60">
        <f t="shared" ca="1" si="88"/>
        <v>0</v>
      </c>
      <c r="T191" s="60">
        <f t="shared" ca="1" si="88"/>
        <v>0</v>
      </c>
      <c r="U191" s="60">
        <f t="shared" ca="1" si="88"/>
        <v>0</v>
      </c>
      <c r="V191" s="60">
        <f t="shared" ca="1" si="88"/>
        <v>0</v>
      </c>
      <c r="W191" s="60">
        <f t="shared" ca="1" si="88"/>
        <v>0</v>
      </c>
      <c r="X191" s="60">
        <f t="shared" ca="1" si="88"/>
        <v>0</v>
      </c>
      <c r="Y191" s="60">
        <f t="shared" ca="1" si="88"/>
        <v>0</v>
      </c>
      <c r="Z191" s="60">
        <f t="shared" ca="1" si="88"/>
        <v>0</v>
      </c>
      <c r="AA191" s="60">
        <f t="shared" ca="1" si="88"/>
        <v>0</v>
      </c>
      <c r="AB191" s="60">
        <f t="shared" ca="1" si="88"/>
        <v>0</v>
      </c>
      <c r="AC191" s="60">
        <f t="shared" ca="1" si="88"/>
        <v>0</v>
      </c>
      <c r="AD191" s="60">
        <f t="shared" ca="1" si="88"/>
        <v>0</v>
      </c>
      <c r="AE191" s="60">
        <f t="shared" ca="1" si="88"/>
        <v>0</v>
      </c>
      <c r="AF191" s="60">
        <f t="shared" ca="1" si="88"/>
        <v>0</v>
      </c>
      <c r="AG191" s="60">
        <f t="shared" ca="1" si="88"/>
        <v>0</v>
      </c>
      <c r="AH191" s="60">
        <f t="shared" ca="1" si="88"/>
        <v>0</v>
      </c>
    </row>
    <row r="192" spans="1:34" ht="14.4" customHeight="1" x14ac:dyDescent="0.3">
      <c r="A192" s="241"/>
      <c r="B192" s="229">
        <f ca="1">E192+NPV(HLOOKUP($C$3,$C$7:$E$9,2,FALSE),F192:AH192)</f>
        <v>0</v>
      </c>
      <c r="C192" s="229">
        <f ca="1">SUM(E192:AH192)</f>
        <v>0</v>
      </c>
      <c r="D192" t="s">
        <v>402</v>
      </c>
      <c r="E192" s="45">
        <f t="shared" ref="E192:AH192" ca="1" si="89">E191-SUM(E189:E190)</f>
        <v>0</v>
      </c>
      <c r="F192" s="45">
        <f t="shared" ca="1" si="89"/>
        <v>0</v>
      </c>
      <c r="G192" s="54">
        <f t="shared" ca="1" si="89"/>
        <v>0</v>
      </c>
      <c r="H192" s="55">
        <f t="shared" ca="1" si="89"/>
        <v>0</v>
      </c>
      <c r="I192" s="55">
        <f t="shared" ca="1" si="89"/>
        <v>0</v>
      </c>
      <c r="J192" s="55">
        <f t="shared" ca="1" si="89"/>
        <v>0</v>
      </c>
      <c r="K192" s="56">
        <f t="shared" ca="1" si="89"/>
        <v>0</v>
      </c>
      <c r="L192" s="45">
        <f t="shared" ca="1" si="89"/>
        <v>0</v>
      </c>
      <c r="M192" s="60">
        <f t="shared" ca="1" si="89"/>
        <v>0</v>
      </c>
      <c r="N192" s="60">
        <f t="shared" ca="1" si="89"/>
        <v>0</v>
      </c>
      <c r="O192" s="60">
        <f t="shared" ca="1" si="89"/>
        <v>0</v>
      </c>
      <c r="P192" s="60">
        <f t="shared" ca="1" si="89"/>
        <v>0</v>
      </c>
      <c r="Q192" s="60">
        <f t="shared" ca="1" si="89"/>
        <v>0</v>
      </c>
      <c r="R192" s="60">
        <f t="shared" ca="1" si="89"/>
        <v>0</v>
      </c>
      <c r="S192" s="60">
        <f t="shared" ca="1" si="89"/>
        <v>0</v>
      </c>
      <c r="T192" s="60">
        <f t="shared" ca="1" si="89"/>
        <v>0</v>
      </c>
      <c r="U192" s="60">
        <f t="shared" ca="1" si="89"/>
        <v>0</v>
      </c>
      <c r="V192" s="60">
        <f t="shared" ca="1" si="89"/>
        <v>0</v>
      </c>
      <c r="W192" s="60">
        <f t="shared" ca="1" si="89"/>
        <v>0</v>
      </c>
      <c r="X192" s="60">
        <f t="shared" ca="1" si="89"/>
        <v>0</v>
      </c>
      <c r="Y192" s="60">
        <f t="shared" ca="1" si="89"/>
        <v>0</v>
      </c>
      <c r="Z192" s="60">
        <f t="shared" ca="1" si="89"/>
        <v>0</v>
      </c>
      <c r="AA192" s="60">
        <f t="shared" ca="1" si="89"/>
        <v>0</v>
      </c>
      <c r="AB192" s="60">
        <f t="shared" ca="1" si="89"/>
        <v>0</v>
      </c>
      <c r="AC192" s="60">
        <f t="shared" ca="1" si="89"/>
        <v>0</v>
      </c>
      <c r="AD192" s="60">
        <f t="shared" ca="1" si="89"/>
        <v>0</v>
      </c>
      <c r="AE192" s="60">
        <f t="shared" ca="1" si="89"/>
        <v>0</v>
      </c>
      <c r="AF192" s="60">
        <f t="shared" ca="1" si="89"/>
        <v>0</v>
      </c>
      <c r="AG192" s="60">
        <f t="shared" ca="1" si="89"/>
        <v>0</v>
      </c>
      <c r="AH192" s="60">
        <f t="shared" ca="1" si="89"/>
        <v>0</v>
      </c>
    </row>
    <row r="193" spans="1:34" ht="14.4" customHeight="1" thickBot="1" x14ac:dyDescent="0.35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217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42" t="s">
        <v>403</v>
      </c>
      <c r="B195" s="41" t="s">
        <v>220</v>
      </c>
      <c r="C195" s="41" t="s">
        <v>203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33">
        <f ca="1">E196+NPV(HLOOKUP($C$3,$C$7:$E$9,2,FALSE),F196:AH196)</f>
        <v>0</v>
      </c>
      <c r="C196" s="233">
        <f ca="1"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 ca="1">HLOOKUP($C$4,$C$7:$E$9,3,FALSE)*'2.3.1 Cost_Sum'!M233</f>
        <v>0</v>
      </c>
      <c r="M196" s="60">
        <f ca="1">HLOOKUP($C$4,$C$7:$E$9,3,FALSE)*'2.3.1 Cost_Sum'!N233</f>
        <v>0</v>
      </c>
      <c r="N196" s="60">
        <f ca="1">HLOOKUP($C$4,$C$7:$E$9,3,FALSE)*'2.3.1 Cost_Sum'!O233</f>
        <v>0</v>
      </c>
      <c r="O196" s="60">
        <f ca="1">HLOOKUP($C$4,$C$7:$E$9,3,FALSE)*'2.3.1 Cost_Sum'!P233</f>
        <v>0</v>
      </c>
      <c r="P196" s="60">
        <f ca="1">HLOOKUP($C$4,$C$7:$E$9,3,FALSE)*'2.3.1 Cost_Sum'!Q233</f>
        <v>0</v>
      </c>
      <c r="Q196" s="60">
        <f ca="1">HLOOKUP($C$4,$C$7:$E$9,3,FALSE)*'2.3.1 Cost_Sum'!R233</f>
        <v>0</v>
      </c>
      <c r="R196" s="60">
        <f ca="1">HLOOKUP($C$4,$C$7:$E$9,3,FALSE)*'2.3.1 Cost_Sum'!S233</f>
        <v>0</v>
      </c>
      <c r="S196" s="60">
        <f ca="1">HLOOKUP($C$4,$C$7:$E$9,3,FALSE)*'2.3.1 Cost_Sum'!T233</f>
        <v>0</v>
      </c>
      <c r="T196" s="60">
        <f ca="1">HLOOKUP($C$4,$C$7:$E$9,3,FALSE)*'2.3.1 Cost_Sum'!U233</f>
        <v>0</v>
      </c>
      <c r="U196" s="60">
        <f ca="1">HLOOKUP($C$4,$C$7:$E$9,3,FALSE)*'2.3.1 Cost_Sum'!V233</f>
        <v>0</v>
      </c>
      <c r="V196" s="60">
        <f ca="1">HLOOKUP($C$4,$C$7:$E$9,3,FALSE)*'2.3.1 Cost_Sum'!W233</f>
        <v>0</v>
      </c>
      <c r="W196" s="60">
        <f ca="1">HLOOKUP($C$4,$C$7:$E$9,3,FALSE)*'2.3.1 Cost_Sum'!X233</f>
        <v>0</v>
      </c>
      <c r="X196" s="60">
        <f ca="1">HLOOKUP($C$4,$C$7:$E$9,3,FALSE)*'2.3.1 Cost_Sum'!Y233</f>
        <v>0</v>
      </c>
      <c r="Y196" s="60">
        <f ca="1">HLOOKUP($C$4,$C$7:$E$9,3,FALSE)*'2.3.1 Cost_Sum'!Z233</f>
        <v>0</v>
      </c>
      <c r="Z196" s="60">
        <f ca="1">HLOOKUP($C$4,$C$7:$E$9,3,FALSE)*'2.3.1 Cost_Sum'!AA233</f>
        <v>0</v>
      </c>
      <c r="AA196" s="60">
        <f ca="1">HLOOKUP($C$4,$C$7:$E$9,3,FALSE)*'2.3.1 Cost_Sum'!AB233</f>
        <v>0</v>
      </c>
      <c r="AB196" s="60">
        <f ca="1">HLOOKUP($C$4,$C$7:$E$9,3,FALSE)*'2.3.1 Cost_Sum'!AC233</f>
        <v>0</v>
      </c>
      <c r="AC196" s="60">
        <f ca="1">HLOOKUP($C$4,$C$7:$E$9,3,FALSE)*'2.3.1 Cost_Sum'!AD233</f>
        <v>0</v>
      </c>
      <c r="AD196" s="60">
        <f ca="1">HLOOKUP($C$4,$C$7:$E$9,3,FALSE)*'2.3.1 Cost_Sum'!AE233</f>
        <v>0</v>
      </c>
      <c r="AE196" s="60">
        <f ca="1">HLOOKUP($C$4,$C$7:$E$9,3,FALSE)*'2.3.1 Cost_Sum'!AF233</f>
        <v>0</v>
      </c>
      <c r="AF196" s="60">
        <f ca="1">HLOOKUP($C$4,$C$7:$E$9,3,FALSE)*'2.3.1 Cost_Sum'!AG233</f>
        <v>0</v>
      </c>
      <c r="AG196" s="60">
        <f ca="1">HLOOKUP($C$4,$C$7:$E$9,3,FALSE)*'2.3.1 Cost_Sum'!AH233</f>
        <v>0</v>
      </c>
      <c r="AH196" s="60">
        <f ca="1">HLOOKUP($C$4,$C$7:$E$9,3,FALSE)*'2.3.1 Cost_Sum'!AI233</f>
        <v>0</v>
      </c>
    </row>
    <row r="197" spans="1:34" s="40" customFormat="1" x14ac:dyDescent="0.3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Cost_Sum'!F234</f>
        <v>0</v>
      </c>
      <c r="F197" s="60">
        <f>HLOOKUP($C$4,$C$7:$E$9,3,FALSE)*'2.3.1 Cost_Sum'!G234</f>
        <v>0</v>
      </c>
      <c r="G197" s="54">
        <f>HLOOKUP($C$4,$C$7:$E$9,3,FALSE)*'2.3.1 Cost_Sum'!H234</f>
        <v>0</v>
      </c>
      <c r="H197" s="55">
        <f>HLOOKUP($C$4,$C$7:$E$9,3,FALSE)*'2.3.1 Cost_Sum'!I234</f>
        <v>0</v>
      </c>
      <c r="I197" s="55">
        <f>HLOOKUP($C$4,$C$7:$E$9,3,FALSE)*'2.3.1 Cost_Sum'!J234</f>
        <v>0</v>
      </c>
      <c r="J197" s="55">
        <f>HLOOKUP($C$4,$C$7:$E$9,3,FALSE)*'2.3.1 Cost_Sum'!K234</f>
        <v>0</v>
      </c>
      <c r="K197" s="56">
        <f>HLOOKUP($C$4,$C$7:$E$9,3,FALSE)*'2.3.1 Cost_Sum'!L234</f>
        <v>0</v>
      </c>
      <c r="L197" s="60">
        <f>HLOOKUP($C$4,$C$7:$E$9,3,FALSE)*'2.3.1 Cost_Sum'!M234</f>
        <v>0</v>
      </c>
      <c r="M197" s="60">
        <f>HLOOKUP($C$4,$C$7:$E$9,3,FALSE)*'2.3.1 Cost_Sum'!N234</f>
        <v>0</v>
      </c>
      <c r="N197" s="60">
        <f>HLOOKUP($C$4,$C$7:$E$9,3,FALSE)*'2.3.1 Cost_Sum'!O234</f>
        <v>0</v>
      </c>
      <c r="O197" s="60">
        <f>HLOOKUP($C$4,$C$7:$E$9,3,FALSE)*'2.3.1 Cost_Sum'!P234</f>
        <v>0</v>
      </c>
      <c r="P197" s="60">
        <f>HLOOKUP($C$4,$C$7:$E$9,3,FALSE)*'2.3.1 Cost_Sum'!Q234</f>
        <v>0</v>
      </c>
      <c r="Q197" s="60">
        <f>HLOOKUP($C$4,$C$7:$E$9,3,FALSE)*'2.3.1 Cost_Sum'!R234</f>
        <v>0</v>
      </c>
      <c r="R197" s="60">
        <f>HLOOKUP($C$4,$C$7:$E$9,3,FALSE)*'2.3.1 Cost_Sum'!S234</f>
        <v>0</v>
      </c>
      <c r="S197" s="60">
        <f>HLOOKUP($C$4,$C$7:$E$9,3,FALSE)*'2.3.1 Cost_Sum'!T234</f>
        <v>0</v>
      </c>
      <c r="T197" s="60">
        <f>HLOOKUP($C$4,$C$7:$E$9,3,FALSE)*'2.3.1 Cost_Sum'!U234</f>
        <v>0</v>
      </c>
      <c r="U197" s="60">
        <f>HLOOKUP($C$4,$C$7:$E$9,3,FALSE)*'2.3.1 Cost_Sum'!V234</f>
        <v>0</v>
      </c>
      <c r="V197" s="60">
        <f>HLOOKUP($C$4,$C$7:$E$9,3,FALSE)*'2.3.1 Cost_Sum'!W234</f>
        <v>0</v>
      </c>
      <c r="W197" s="60">
        <f>HLOOKUP($C$4,$C$7:$E$9,3,FALSE)*'2.3.1 Cost_Sum'!X234</f>
        <v>0</v>
      </c>
      <c r="X197" s="60">
        <f>HLOOKUP($C$4,$C$7:$E$9,3,FALSE)*'2.3.1 Cost_Sum'!Y234</f>
        <v>0</v>
      </c>
      <c r="Y197" s="60">
        <f>HLOOKUP($C$4,$C$7:$E$9,3,FALSE)*'2.3.1 Cost_Sum'!Z234</f>
        <v>0</v>
      </c>
      <c r="Z197" s="60">
        <f>HLOOKUP($C$4,$C$7:$E$9,3,FALSE)*'2.3.1 Cost_Sum'!AA234</f>
        <v>0</v>
      </c>
      <c r="AA197" s="60">
        <f>HLOOKUP($C$4,$C$7:$E$9,3,FALSE)*'2.3.1 Cost_Sum'!AB234</f>
        <v>0</v>
      </c>
      <c r="AB197" s="60">
        <f>HLOOKUP($C$4,$C$7:$E$9,3,FALSE)*'2.3.1 Cost_Sum'!AC234</f>
        <v>0</v>
      </c>
      <c r="AC197" s="60">
        <f>HLOOKUP($C$4,$C$7:$E$9,3,FALSE)*'2.3.1 Cost_Sum'!AD234</f>
        <v>0</v>
      </c>
      <c r="AD197" s="60">
        <f>HLOOKUP($C$4,$C$7:$E$9,3,FALSE)*'2.3.1 Cost_Sum'!AE234</f>
        <v>0</v>
      </c>
      <c r="AE197" s="60">
        <f>HLOOKUP($C$4,$C$7:$E$9,3,FALSE)*'2.3.1 Cost_Sum'!AF234</f>
        <v>0</v>
      </c>
      <c r="AF197" s="60">
        <f>HLOOKUP($C$4,$C$7:$E$9,3,FALSE)*'2.3.1 Cost_Sum'!AG234</f>
        <v>0</v>
      </c>
      <c r="AG197" s="60">
        <f>HLOOKUP($C$4,$C$7:$E$9,3,FALSE)*'2.3.1 Cost_Sum'!AH234</f>
        <v>0</v>
      </c>
      <c r="AH197" s="60">
        <f>HLOOKUP($C$4,$C$7:$E$9,3,FALSE)*'2.3.1 Cost_Sum'!AI234</f>
        <v>0</v>
      </c>
    </row>
    <row r="198" spans="1:34" x14ac:dyDescent="0.3">
      <c r="B198" s="229">
        <f>E198+NPV(HLOOKUP($C$3,$C$7:$E$9,2,FALSE),F198:AH198)</f>
        <v>0</v>
      </c>
      <c r="C198" s="229">
        <f>SUM(E198:AH198)</f>
        <v>0</v>
      </c>
      <c r="D198" t="s">
        <v>401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 x14ac:dyDescent="0.3">
      <c r="B199" s="229">
        <f ca="1">E199+NPV(HLOOKUP($C$3,$C$7:$E$9,2,FALSE),F199:AH199)</f>
        <v>0</v>
      </c>
      <c r="C199" s="229">
        <f ca="1">SUM(E199:AH199)</f>
        <v>0</v>
      </c>
      <c r="D199" t="s">
        <v>402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ca="1" si="92"/>
        <v>0</v>
      </c>
      <c r="M199" s="60">
        <f t="shared" ca="1" si="92"/>
        <v>0</v>
      </c>
      <c r="N199" s="60">
        <f t="shared" ca="1" si="92"/>
        <v>0</v>
      </c>
      <c r="O199" s="60">
        <f t="shared" ca="1" si="92"/>
        <v>0</v>
      </c>
      <c r="P199" s="60">
        <f t="shared" ca="1" si="92"/>
        <v>0</v>
      </c>
      <c r="Q199" s="60">
        <f t="shared" ca="1" si="92"/>
        <v>0</v>
      </c>
      <c r="R199" s="60">
        <f t="shared" ca="1" si="92"/>
        <v>0</v>
      </c>
      <c r="S199" s="60">
        <f t="shared" ca="1" si="92"/>
        <v>0</v>
      </c>
      <c r="T199" s="60">
        <f t="shared" ca="1" si="92"/>
        <v>0</v>
      </c>
      <c r="U199" s="60">
        <f t="shared" ca="1" si="92"/>
        <v>0</v>
      </c>
      <c r="V199" s="60">
        <f t="shared" ca="1" si="92"/>
        <v>0</v>
      </c>
      <c r="W199" s="60">
        <f t="shared" ca="1" si="92"/>
        <v>0</v>
      </c>
      <c r="X199" s="60">
        <f t="shared" ca="1" si="92"/>
        <v>0</v>
      </c>
      <c r="Y199" s="60">
        <f t="shared" ca="1" si="92"/>
        <v>0</v>
      </c>
      <c r="Z199" s="60">
        <f t="shared" ca="1" si="92"/>
        <v>0</v>
      </c>
      <c r="AA199" s="60">
        <f t="shared" ca="1" si="92"/>
        <v>0</v>
      </c>
      <c r="AB199" s="60">
        <f t="shared" ca="1" si="92"/>
        <v>0</v>
      </c>
      <c r="AC199" s="60">
        <f t="shared" ca="1" si="92"/>
        <v>0</v>
      </c>
      <c r="AD199" s="60">
        <f t="shared" ca="1" si="92"/>
        <v>0</v>
      </c>
      <c r="AE199" s="60">
        <f t="shared" ca="1" si="92"/>
        <v>0</v>
      </c>
      <c r="AF199" s="60">
        <f t="shared" ca="1" si="92"/>
        <v>0</v>
      </c>
      <c r="AG199" s="60">
        <f t="shared" ca="1" si="92"/>
        <v>0</v>
      </c>
      <c r="AH199" s="60">
        <f t="shared" ca="1" si="92"/>
        <v>0</v>
      </c>
    </row>
    <row r="200" spans="1:34" x14ac:dyDescent="0.3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29"/>
      <c r="C202" s="229"/>
      <c r="D202" t="s">
        <v>204</v>
      </c>
      <c r="E202" s="53" cm="1">
        <f t="array" ref="E202:AH202">TRANSPOSE(Option_10_SR_Low)*HLOOKUP($C$5,$C$7:$E$10,4,FALSE)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29"/>
      <c r="C204" s="229"/>
      <c r="D204" t="s">
        <v>404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8">
        <f>IF(SUM($E196:G196)&lt;=0,0,-PMT($C$8,VLOOKUP($B194,$B$11:$C$20,2,FALSE),$B196))</f>
        <v>0</v>
      </c>
      <c r="H204" s="239">
        <f>IF(SUM($E196:H196)&lt;=0,0,-PMT($C$8,VLOOKUP($B194,$B$11:$C$20,2,FALSE),$B196))</f>
        <v>0</v>
      </c>
      <c r="I204" s="239">
        <f>IF(SUM($E196:I196)&lt;=0,0,-PMT($C$8,VLOOKUP($B194,$B$11:$C$20,2,FALSE),$B196))</f>
        <v>0</v>
      </c>
      <c r="J204" s="239">
        <f>IF(SUM($E196:J196)&lt;=0,0,-PMT($C$8,VLOOKUP($B194,$B$11:$C$20,2,FALSE),$B196))</f>
        <v>0</v>
      </c>
      <c r="K204" s="240">
        <f>IF(SUM($E196:K196)&lt;=0,0,-PMT($C$8,VLOOKUP($B194,$B$11:$C$20,2,FALSE),$B196))</f>
        <v>0</v>
      </c>
      <c r="L204" s="53">
        <f ca="1">IF(SUM($E196:L196)&lt;=0,0,-PMT($C$8,VLOOKUP($B194,$B$11:$C$20,2,FALSE),$B196))</f>
        <v>0</v>
      </c>
      <c r="M204" s="53">
        <f ca="1">IF(SUM($E196:M196)&lt;=0,0,-PMT($C$8,VLOOKUP($B194,$B$11:$C$20,2,FALSE),$B196))</f>
        <v>0</v>
      </c>
      <c r="N204" s="53">
        <f ca="1">IF(SUM($E196:N196)&lt;=0,0,-PMT($C$8,VLOOKUP($B194,$B$11:$C$20,2,FALSE),$B196))</f>
        <v>0</v>
      </c>
      <c r="O204" s="53">
        <f ca="1">IF(SUM($E196:O196)&lt;=0,0,-PMT($C$8,VLOOKUP($B194,$B$11:$C$20,2,FALSE),$B196))</f>
        <v>0</v>
      </c>
      <c r="P204" s="53">
        <f ca="1">IF(SUM($E196:P196)&lt;=0,0,-PMT($C$8,VLOOKUP($B194,$B$11:$C$20,2,FALSE),$B196))</f>
        <v>0</v>
      </c>
      <c r="Q204" s="53">
        <f ca="1">IF(SUM($E196:Q196)&lt;=0,0,-PMT($C$8,VLOOKUP($B194,$B$11:$C$20,2,FALSE),$B196))</f>
        <v>0</v>
      </c>
      <c r="R204" s="53">
        <f ca="1">IF(SUM($E196:R196)&lt;=0,0,-PMT($C$8,VLOOKUP($B194,$B$11:$C$20,2,FALSE),$B196))</f>
        <v>0</v>
      </c>
      <c r="S204" s="53">
        <f ca="1">IF(SUM($E196:S196)&lt;=0,0,-PMT($C$8,VLOOKUP($B194,$B$11:$C$20,2,FALSE),$B196))</f>
        <v>0</v>
      </c>
      <c r="T204" s="53">
        <f ca="1">IF(SUM($E196:T196)&lt;=0,0,-PMT($C$8,VLOOKUP($B194,$B$11:$C$20,2,FALSE),$B196))</f>
        <v>0</v>
      </c>
      <c r="U204" s="53">
        <f ca="1">IF(SUM($E196:U196)&lt;=0,0,-PMT($C$8,VLOOKUP($B194,$B$11:$C$20,2,FALSE),$B196))</f>
        <v>0</v>
      </c>
      <c r="V204" s="53">
        <f ca="1">IF(SUM($E196:V196)&lt;=0,0,-PMT($C$8,VLOOKUP($B194,$B$11:$C$20,2,FALSE),$B196))</f>
        <v>0</v>
      </c>
      <c r="W204" s="53">
        <f ca="1">IF(SUM($E196:W196)&lt;=0,0,-PMT($C$8,VLOOKUP($B194,$B$11:$C$20,2,FALSE),$B196))</f>
        <v>0</v>
      </c>
      <c r="X204" s="53">
        <f ca="1">IF(SUM($E196:X196)&lt;=0,0,-PMT($C$8,VLOOKUP($B194,$B$11:$C$20,2,FALSE),$B196))</f>
        <v>0</v>
      </c>
      <c r="Y204" s="53">
        <f ca="1">IF(SUM($E196:Y196)&lt;=0,0,-PMT($C$8,VLOOKUP($B194,$B$11:$C$20,2,FALSE),$B196))</f>
        <v>0</v>
      </c>
      <c r="Z204" s="53">
        <f ca="1">IF(SUM($E196:Z196)&lt;=0,0,-PMT($C$8,VLOOKUP($B194,$B$11:$C$20,2,FALSE),$B196))</f>
        <v>0</v>
      </c>
      <c r="AA204" s="53">
        <f ca="1">IF(SUM($E196:AA196)&lt;=0,0,-PMT($C$8,VLOOKUP($B194,$B$11:$C$20,2,FALSE),$B196))</f>
        <v>0</v>
      </c>
      <c r="AB204" s="53">
        <f ca="1">IF(SUM($E196:AB196)&lt;=0,0,-PMT($C$8,VLOOKUP($B194,$B$11:$C$20,2,FALSE),$B196))</f>
        <v>0</v>
      </c>
      <c r="AC204" s="53">
        <f ca="1">IF(SUM($E196:AC196)&lt;=0,0,-PMT($C$8,VLOOKUP($B194,$B$11:$C$20,2,FALSE),$B196))</f>
        <v>0</v>
      </c>
      <c r="AD204" s="53">
        <f ca="1">IF(SUM($E196:AD196)&lt;=0,0,-PMT($C$8,VLOOKUP($B194,$B$11:$C$20,2,FALSE),$B196))</f>
        <v>0</v>
      </c>
      <c r="AE204" s="53">
        <f ca="1">IF(SUM($E196:AE196)&lt;=0,0,-PMT($C$8,VLOOKUP($B194,$B$11:$C$20,2,FALSE),$B196))</f>
        <v>0</v>
      </c>
      <c r="AF204" s="53">
        <f ca="1">IF(SUM($E196:AF196)&lt;=0,0,-PMT($C$8,VLOOKUP($B194,$B$11:$C$20,2,FALSE),$B196))</f>
        <v>0</v>
      </c>
      <c r="AG204" s="53">
        <f ca="1">IF(SUM($E196:AG196)&lt;=0,0,-PMT($C$8,VLOOKUP($B194,$B$11:$C$20,2,FALSE),$B196))</f>
        <v>0</v>
      </c>
      <c r="AH204" s="53">
        <f ca="1">IF(SUM($E196:AH196)&lt;=0,0,-PMT($C$8,VLOOKUP($B194,$B$11:$C$20,2,FALSE),$B196))</f>
        <v>0</v>
      </c>
    </row>
    <row r="205" spans="1:34" x14ac:dyDescent="0.3">
      <c r="B205" s="229"/>
      <c r="C205" s="229"/>
      <c r="D205" t="s">
        <v>405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ca="1" si="93"/>
        <v>0</v>
      </c>
      <c r="M205" s="53">
        <f t="shared" ca="1" si="93"/>
        <v>0</v>
      </c>
      <c r="N205" s="53">
        <f t="shared" ca="1" si="93"/>
        <v>0</v>
      </c>
      <c r="O205" s="53">
        <f t="shared" ca="1" si="93"/>
        <v>0</v>
      </c>
      <c r="P205" s="53">
        <f t="shared" ca="1" si="93"/>
        <v>0</v>
      </c>
      <c r="Q205" s="53">
        <f t="shared" ca="1" si="93"/>
        <v>0</v>
      </c>
      <c r="R205" s="53">
        <f t="shared" ca="1" si="93"/>
        <v>0</v>
      </c>
      <c r="S205" s="53">
        <f t="shared" ca="1" si="93"/>
        <v>0</v>
      </c>
      <c r="T205" s="53">
        <f t="shared" ca="1" si="93"/>
        <v>0</v>
      </c>
      <c r="U205" s="53">
        <f t="shared" ca="1" si="93"/>
        <v>0</v>
      </c>
      <c r="V205" s="53">
        <f t="shared" ca="1" si="93"/>
        <v>0</v>
      </c>
      <c r="W205" s="53">
        <f t="shared" ca="1" si="93"/>
        <v>0</v>
      </c>
      <c r="X205" s="53">
        <f t="shared" ca="1" si="93"/>
        <v>0</v>
      </c>
      <c r="Y205" s="53">
        <f t="shared" ca="1" si="93"/>
        <v>0</v>
      </c>
      <c r="Z205" s="53">
        <f t="shared" ca="1" si="93"/>
        <v>0</v>
      </c>
      <c r="AA205" s="53">
        <f t="shared" ca="1" si="93"/>
        <v>0</v>
      </c>
      <c r="AB205" s="53">
        <f t="shared" ca="1" si="93"/>
        <v>0</v>
      </c>
      <c r="AC205" s="53">
        <f t="shared" ca="1" si="93"/>
        <v>0</v>
      </c>
      <c r="AD205" s="53">
        <f t="shared" ca="1" si="93"/>
        <v>0</v>
      </c>
      <c r="AE205" s="53">
        <f t="shared" ca="1" si="93"/>
        <v>0</v>
      </c>
      <c r="AF205" s="53">
        <f t="shared" ca="1" si="93"/>
        <v>0</v>
      </c>
      <c r="AG205" s="53">
        <f t="shared" ca="1" si="93"/>
        <v>0</v>
      </c>
      <c r="AH205" s="53">
        <f t="shared" ca="1" si="93"/>
        <v>0</v>
      </c>
    </row>
    <row r="206" spans="1:34" x14ac:dyDescent="0.3">
      <c r="B206" s="229"/>
      <c r="C206" s="229"/>
      <c r="D206" t="s">
        <v>406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ca="1" si="94"/>
        <v>0</v>
      </c>
      <c r="M206" s="53">
        <f t="shared" ca="1" si="94"/>
        <v>0</v>
      </c>
      <c r="N206" s="53">
        <f t="shared" ca="1" si="94"/>
        <v>0</v>
      </c>
      <c r="O206" s="53">
        <f t="shared" ca="1" si="94"/>
        <v>0</v>
      </c>
      <c r="P206" s="53">
        <f t="shared" ca="1" si="94"/>
        <v>0</v>
      </c>
      <c r="Q206" s="53">
        <f t="shared" ca="1" si="94"/>
        <v>0</v>
      </c>
      <c r="R206" s="53">
        <f t="shared" ca="1" si="94"/>
        <v>0</v>
      </c>
      <c r="S206" s="53">
        <f t="shared" ca="1" si="94"/>
        <v>0</v>
      </c>
      <c r="T206" s="53">
        <f t="shared" ca="1" si="94"/>
        <v>0</v>
      </c>
      <c r="U206" s="53">
        <f t="shared" ca="1" si="94"/>
        <v>0</v>
      </c>
      <c r="V206" s="53">
        <f t="shared" ca="1" si="94"/>
        <v>0</v>
      </c>
      <c r="W206" s="53">
        <f t="shared" ca="1" si="94"/>
        <v>0</v>
      </c>
      <c r="X206" s="53">
        <f t="shared" ca="1" si="94"/>
        <v>0</v>
      </c>
      <c r="Y206" s="53">
        <f t="shared" ca="1" si="94"/>
        <v>0</v>
      </c>
      <c r="Z206" s="53">
        <f t="shared" ca="1" si="94"/>
        <v>0</v>
      </c>
      <c r="AA206" s="53">
        <f t="shared" ca="1" si="94"/>
        <v>0</v>
      </c>
      <c r="AB206" s="53">
        <f t="shared" ca="1" si="94"/>
        <v>0</v>
      </c>
      <c r="AC206" s="53">
        <f t="shared" ca="1" si="94"/>
        <v>0</v>
      </c>
      <c r="AD206" s="53">
        <f t="shared" ca="1" si="94"/>
        <v>0</v>
      </c>
      <c r="AE206" s="53">
        <f t="shared" ca="1" si="94"/>
        <v>0</v>
      </c>
      <c r="AF206" s="53">
        <f t="shared" ca="1" si="94"/>
        <v>0</v>
      </c>
      <c r="AG206" s="53">
        <f t="shared" ca="1" si="94"/>
        <v>0</v>
      </c>
      <c r="AH206" s="53">
        <f t="shared" ca="1" si="94"/>
        <v>0</v>
      </c>
    </row>
    <row r="207" spans="1:34" x14ac:dyDescent="0.3">
      <c r="B207" s="229"/>
      <c r="C207" s="229"/>
      <c r="D207" t="s">
        <v>227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 ca="1">IF(AND(L206=1,SUM($E206:L206)=1),"Yes","-")</f>
        <v>-</v>
      </c>
      <c r="M207" s="61" t="str">
        <f ca="1">IF(AND(M206=1,SUM($E206:M206)=1),"Yes","-")</f>
        <v>-</v>
      </c>
      <c r="N207" s="61" t="str">
        <f ca="1">IF(AND(N206=1,SUM($E206:N206)=1),"Yes","-")</f>
        <v>-</v>
      </c>
      <c r="O207" s="61" t="str">
        <f ca="1">IF(AND(O206=1,SUM($E206:O206)=1),"Yes","-")</f>
        <v>-</v>
      </c>
      <c r="P207" s="61" t="str">
        <f ca="1">IF(AND(P206=1,SUM($E206:P206)=1),"Yes","-")</f>
        <v>-</v>
      </c>
      <c r="Q207" s="61" t="str">
        <f ca="1">IF(AND(Q206=1,SUM($E206:Q206)=1),"Yes","-")</f>
        <v>-</v>
      </c>
      <c r="R207" s="61" t="str">
        <f ca="1">IF(AND(R206=1,SUM($E206:R206)=1),"Yes","-")</f>
        <v>-</v>
      </c>
      <c r="S207" s="61" t="str">
        <f ca="1">IF(AND(S206=1,SUM($E206:S206)=1),"Yes","-")</f>
        <v>-</v>
      </c>
      <c r="T207" s="61" t="str">
        <f ca="1">IF(AND(T206=1,SUM($E206:T206)=1),"Yes","-")</f>
        <v>-</v>
      </c>
      <c r="U207" s="61" t="str">
        <f ca="1">IF(AND(U206=1,SUM($E206:U206)=1),"Yes","-")</f>
        <v>-</v>
      </c>
      <c r="V207" s="61" t="str">
        <f ca="1">IF(AND(V206=1,SUM($E206:V206)=1),"Yes","-")</f>
        <v>-</v>
      </c>
      <c r="W207" s="61" t="str">
        <f ca="1">IF(AND(W206=1,SUM($E206:W206)=1),"Yes","-")</f>
        <v>-</v>
      </c>
      <c r="X207" s="61" t="str">
        <f ca="1">IF(AND(X206=1,SUM($E206:X206)=1),"Yes","-")</f>
        <v>-</v>
      </c>
      <c r="Y207" s="61" t="str">
        <f ca="1">IF(AND(Y206=1,SUM($E206:Y206)=1),"Yes","-")</f>
        <v>-</v>
      </c>
      <c r="Z207" s="61" t="str">
        <f ca="1">IF(AND(Z206=1,SUM($E206:Z206)=1),"Yes","-")</f>
        <v>-</v>
      </c>
      <c r="AA207" s="61" t="str">
        <f ca="1">IF(AND(AA206=1,SUM($E206:AA206)=1),"Yes","-")</f>
        <v>-</v>
      </c>
      <c r="AB207" s="61" t="str">
        <f ca="1">IF(AND(AB206=1,SUM($E206:AB206)=1),"Yes","-")</f>
        <v>-</v>
      </c>
      <c r="AC207" s="61" t="str">
        <f ca="1">IF(AND(AC206=1,SUM($E206:AC206)=1),"Yes","-")</f>
        <v>-</v>
      </c>
      <c r="AD207" s="61" t="str">
        <f ca="1">IF(AND(AD206=1,SUM($E206:AD206)=1),"Yes","-")</f>
        <v>-</v>
      </c>
      <c r="AE207" s="61" t="str">
        <f ca="1">IF(AND(AE206=1,SUM($E206:AE206)=1),"Yes","-")</f>
        <v>-</v>
      </c>
      <c r="AF207" s="61" t="str">
        <f ca="1">IF(AND(AF206=1,SUM($E206:AF206)=1),"Yes","-")</f>
        <v>-</v>
      </c>
      <c r="AG207" s="61" t="str">
        <f ca="1">IF(AND(AG206=1,SUM($E206:AG206)=1),"Yes","-")</f>
        <v>-</v>
      </c>
      <c r="AH207" s="61" t="str">
        <f ca="1">IF(AND(AH206=1,SUM($E206:AH206)=1),"Yes","-")</f>
        <v>-</v>
      </c>
    </row>
    <row r="208" spans="1:34" ht="14.4" customHeight="1" x14ac:dyDescent="0.3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41" t="s">
        <v>407</v>
      </c>
      <c r="B209" s="229">
        <f ca="1">E209+NPV(HLOOKUP($C$3,$C$7:$E$9,2,FALSE),F209:AH209)</f>
        <v>0</v>
      </c>
      <c r="C209" s="229">
        <f ca="1">SUM(E209:AH209)</f>
        <v>0</v>
      </c>
      <c r="D209" t="s">
        <v>93</v>
      </c>
      <c r="E209" s="60" cm="1">
        <f t="array" aca="1" ref="E209" ca="1">IFERROR(INDEX($E196:$AH196, MAX(1,COLUMN(E209) - MATCH("Yes",$E207:$AH207,0))), 0)</f>
        <v>0</v>
      </c>
      <c r="F209" s="60" cm="1">
        <f t="array" aca="1" ref="F209" ca="1">IFERROR(INDEX($E196:$AH196, MAX(1,COLUMN(F209) - MATCH("Yes",$E207:$AH207,0))), 0)</f>
        <v>0</v>
      </c>
      <c r="G209" s="54" cm="1">
        <f t="array" aca="1" ref="G209" ca="1">IFERROR(INDEX($E196:$AH196, MAX(1,COLUMN(G209) - MATCH("Yes",$E207:$AH207,0))), 0)</f>
        <v>0</v>
      </c>
      <c r="H209" s="230" cm="1">
        <f t="array" aca="1" ref="H209" ca="1">IFERROR(INDEX($E196:$AH196, MAX(1,COLUMN(H209) - MATCH("Yes",$E207:$AH207,0))), 0)</f>
        <v>0</v>
      </c>
      <c r="I209" s="230" cm="1">
        <f t="array" aca="1" ref="I209" ca="1">IFERROR(INDEX($E196:$AH196, MAX(1,COLUMN(I209) - MATCH("Yes",$E207:$AH207,0))), 0)</f>
        <v>0</v>
      </c>
      <c r="J209" s="230" cm="1">
        <f t="array" aca="1" ref="J209" ca="1">IFERROR(INDEX($E196:$AH196, MAX(1,COLUMN(J209) - MATCH("Yes",$E207:$AH207,0))), 0)</f>
        <v>0</v>
      </c>
      <c r="K209" s="56" cm="1">
        <f t="array" aca="1" ref="K209" ca="1">IFERROR(INDEX($E196:$AH196, MAX(1,COLUMN(K209) - MATCH("Yes",$E207:$AH207,0))), 0)</f>
        <v>0</v>
      </c>
      <c r="L209" s="60" cm="1">
        <f t="array" aca="1" ref="L209" ca="1">IFERROR(INDEX($E196:$AH196, MAX(1,COLUMN(L209) - MATCH("Yes",$E207:$AH207,0))), 0)</f>
        <v>0</v>
      </c>
      <c r="M209" s="60" cm="1">
        <f t="array" aca="1" ref="M209" ca="1">IFERROR(INDEX($E196:$AH196, MAX(1,COLUMN(M209) - MATCH("Yes",$E207:$AH207,0))), 0)</f>
        <v>0</v>
      </c>
      <c r="N209" s="60" cm="1">
        <f t="array" aca="1" ref="N209" ca="1">IFERROR(INDEX($E196:$AH196, MAX(1,COLUMN(N209) - MATCH("Yes",$E207:$AH207,0))), 0)</f>
        <v>0</v>
      </c>
      <c r="O209" s="60" cm="1">
        <f t="array" aca="1" ref="O209" ca="1">IFERROR(INDEX($E196:$AH196, MAX(1,COLUMN(O209) - MATCH("Yes",$E207:$AH207,0))), 0)</f>
        <v>0</v>
      </c>
      <c r="P209" s="60" cm="1">
        <f t="array" aca="1" ref="P209" ca="1">IFERROR(INDEX($E196:$AH196, MAX(1,COLUMN(P209) - MATCH("Yes",$E207:$AH207,0))), 0)</f>
        <v>0</v>
      </c>
      <c r="Q209" s="60" cm="1">
        <f t="array" aca="1" ref="Q209" ca="1">IFERROR(INDEX($E196:$AH196, MAX(1,COLUMN(Q209) - MATCH("Yes",$E207:$AH207,0))), 0)</f>
        <v>0</v>
      </c>
      <c r="R209" s="60" cm="1">
        <f t="array" aca="1" ref="R209" ca="1">IFERROR(INDEX($E196:$AH196, MAX(1,COLUMN(R209) - MATCH("Yes",$E207:$AH207,0))), 0)</f>
        <v>0</v>
      </c>
      <c r="S209" s="60" cm="1">
        <f t="array" aca="1" ref="S209" ca="1">IFERROR(INDEX($E196:$AH196, MAX(1,COLUMN(S209) - MATCH("Yes",$E207:$AH207,0))), 0)</f>
        <v>0</v>
      </c>
      <c r="T209" s="60" cm="1">
        <f t="array" aca="1" ref="T209" ca="1">IFERROR(INDEX($E196:$AH196, MAX(1,COLUMN(T209) - MATCH("Yes",$E207:$AH207,0))), 0)</f>
        <v>0</v>
      </c>
      <c r="U209" s="60" cm="1">
        <f t="array" aca="1" ref="U209" ca="1">IFERROR(INDEX($E196:$AH196, MAX(1,COLUMN(U209) - MATCH("Yes",$E207:$AH207,0))), 0)</f>
        <v>0</v>
      </c>
      <c r="V209" s="60" cm="1">
        <f t="array" aca="1" ref="V209" ca="1">IFERROR(INDEX($E196:$AH196, MAX(1,COLUMN(V209) - MATCH("Yes",$E207:$AH207,0))), 0)</f>
        <v>0</v>
      </c>
      <c r="W209" s="60" cm="1">
        <f t="array" aca="1" ref="W209" ca="1">IFERROR(INDEX($E196:$AH196, MAX(1,COLUMN(W209) - MATCH("Yes",$E207:$AH207,0))), 0)</f>
        <v>0</v>
      </c>
      <c r="X209" s="60" cm="1">
        <f t="array" aca="1" ref="X209" ca="1">IFERROR(INDEX($E196:$AH196, MAX(1,COLUMN(X209) - MATCH("Yes",$E207:$AH207,0))), 0)</f>
        <v>0</v>
      </c>
      <c r="Y209" s="60" cm="1">
        <f t="array" aca="1" ref="Y209" ca="1">IFERROR(INDEX($E196:$AH196, MAX(1,COLUMN(Y209) - MATCH("Yes",$E207:$AH207,0))), 0)</f>
        <v>0</v>
      </c>
      <c r="Z209" s="60" cm="1">
        <f t="array" aca="1" ref="Z209" ca="1">IFERROR(INDEX($E196:$AH196, MAX(1,COLUMN(Z209) - MATCH("Yes",$E207:$AH207,0))), 0)</f>
        <v>0</v>
      </c>
      <c r="AA209" s="60" cm="1">
        <f t="array" aca="1" ref="AA209" ca="1">IFERROR(INDEX($E196:$AH196, MAX(1,COLUMN(AA209) - MATCH("Yes",$E207:$AH207,0))), 0)</f>
        <v>0</v>
      </c>
      <c r="AB209" s="60" cm="1">
        <f t="array" aca="1" ref="AB209" ca="1">IFERROR(INDEX($E196:$AH196, MAX(1,COLUMN(AB209) - MATCH("Yes",$E207:$AH207,0))), 0)</f>
        <v>0</v>
      </c>
      <c r="AC209" s="60" cm="1">
        <f t="array" aca="1" ref="AC209" ca="1">IFERROR(INDEX($E196:$AH196, MAX(1,COLUMN(AC209) - MATCH("Yes",$E207:$AH207,0))), 0)</f>
        <v>0</v>
      </c>
      <c r="AD209" s="60" cm="1">
        <f t="array" aca="1" ref="AD209" ca="1">IFERROR(INDEX($E196:$AH196, MAX(1,COLUMN(AD209) - MATCH("Yes",$E207:$AH207,0))), 0)</f>
        <v>0</v>
      </c>
      <c r="AE209" s="60" cm="1">
        <f t="array" aca="1" ref="AE209" ca="1">IFERROR(INDEX($E196:$AH196, MAX(1,COLUMN(AE209) - MATCH("Yes",$E207:$AH207,0))), 0)</f>
        <v>0</v>
      </c>
      <c r="AF209" s="60" cm="1">
        <f t="array" aca="1" ref="AF209" ca="1">IFERROR(INDEX($E196:$AH196, MAX(1,COLUMN(AF209) - MATCH("Yes",$E207:$AH207,0))), 0)</f>
        <v>0</v>
      </c>
      <c r="AG209" s="60" cm="1">
        <f t="array" aca="1" ref="AG209" ca="1">IFERROR(INDEX($E196:$AH196, MAX(1,COLUMN(AG209) - MATCH("Yes",$E207:$AH207,0))), 0)</f>
        <v>0</v>
      </c>
      <c r="AH209" s="60" cm="1">
        <f t="array" aca="1" ref="AH209" ca="1">IFERROR(INDEX($E196:$AH196, MAX(1,COLUMN(AH209) - MATCH("Yes",$E207:$AH207,0))), 0)</f>
        <v>0</v>
      </c>
    </row>
    <row r="210" spans="1:34" ht="14.4" customHeight="1" x14ac:dyDescent="0.3">
      <c r="A210" s="241"/>
      <c r="B210" s="229">
        <f t="shared" ref="B210:B211" ca="1" si="95">E210+NPV(HLOOKUP($C$3,$C$7:$E$9,2,FALSE),F210:AH210)</f>
        <v>0</v>
      </c>
      <c r="C210" s="229">
        <f t="shared" ref="C210:C211" ca="1" si="96">SUM(E210:AH210)</f>
        <v>0</v>
      </c>
      <c r="D210" t="s">
        <v>97</v>
      </c>
      <c r="E210" s="60">
        <f t="shared" ref="E210:AH210" ca="1" si="97">IF(SUM(E206:AH206)=0, E197, PRODUCT(E197*E206))</f>
        <v>0</v>
      </c>
      <c r="F210" s="60">
        <f t="shared" ca="1" si="97"/>
        <v>0</v>
      </c>
      <c r="G210" s="54">
        <f t="shared" ca="1" si="97"/>
        <v>0</v>
      </c>
      <c r="H210" s="230">
        <f t="shared" ca="1" si="97"/>
        <v>0</v>
      </c>
      <c r="I210" s="230">
        <f t="shared" ca="1" si="97"/>
        <v>0</v>
      </c>
      <c r="J210" s="230">
        <f t="shared" ca="1" si="97"/>
        <v>0</v>
      </c>
      <c r="K210" s="56">
        <f t="shared" ca="1" si="97"/>
        <v>0</v>
      </c>
      <c r="L210" s="60">
        <f t="shared" ca="1" si="97"/>
        <v>0</v>
      </c>
      <c r="M210" s="60">
        <f t="shared" ca="1" si="97"/>
        <v>0</v>
      </c>
      <c r="N210" s="60">
        <f t="shared" ca="1" si="97"/>
        <v>0</v>
      </c>
      <c r="O210" s="60">
        <f t="shared" ca="1" si="97"/>
        <v>0</v>
      </c>
      <c r="P210" s="60">
        <f t="shared" ca="1" si="97"/>
        <v>0</v>
      </c>
      <c r="Q210" s="60">
        <f t="shared" ca="1" si="97"/>
        <v>0</v>
      </c>
      <c r="R210" s="60">
        <f t="shared" ca="1" si="97"/>
        <v>0</v>
      </c>
      <c r="S210" s="60">
        <f t="shared" ca="1" si="97"/>
        <v>0</v>
      </c>
      <c r="T210" s="60">
        <f t="shared" ca="1" si="97"/>
        <v>0</v>
      </c>
      <c r="U210" s="60">
        <f t="shared" ca="1" si="97"/>
        <v>0</v>
      </c>
      <c r="V210" s="60">
        <f t="shared" ca="1" si="97"/>
        <v>0</v>
      </c>
      <c r="W210" s="60">
        <f t="shared" ca="1" si="97"/>
        <v>0</v>
      </c>
      <c r="X210" s="60">
        <f t="shared" ca="1" si="97"/>
        <v>0</v>
      </c>
      <c r="Y210" s="60">
        <f t="shared" ca="1" si="97"/>
        <v>0</v>
      </c>
      <c r="Z210" s="60">
        <f t="shared" ca="1" si="97"/>
        <v>0</v>
      </c>
      <c r="AA210" s="60">
        <f t="shared" ca="1" si="97"/>
        <v>0</v>
      </c>
      <c r="AB210" s="60">
        <f t="shared" ca="1" si="97"/>
        <v>0</v>
      </c>
      <c r="AC210" s="60">
        <f t="shared" ca="1" si="97"/>
        <v>0</v>
      </c>
      <c r="AD210" s="60">
        <f t="shared" ca="1" si="97"/>
        <v>0</v>
      </c>
      <c r="AE210" s="60">
        <f t="shared" ca="1" si="97"/>
        <v>0</v>
      </c>
      <c r="AF210" s="60">
        <f t="shared" ca="1" si="97"/>
        <v>0</v>
      </c>
      <c r="AG210" s="60">
        <f t="shared" ca="1" si="97"/>
        <v>0</v>
      </c>
      <c r="AH210" s="60">
        <f t="shared" ca="1" si="97"/>
        <v>0</v>
      </c>
    </row>
    <row r="211" spans="1:34" ht="14.4" customHeight="1" x14ac:dyDescent="0.3">
      <c r="A211" s="241"/>
      <c r="B211" s="229">
        <f t="shared" ca="1" si="95"/>
        <v>0</v>
      </c>
      <c r="C211" s="229">
        <f t="shared" ca="1" si="96"/>
        <v>0</v>
      </c>
      <c r="D211" t="s">
        <v>401</v>
      </c>
      <c r="E211" s="60">
        <f t="shared" ref="E211:AH211" ca="1" si="98">IF(SUM(E206:AH206)=0, E197, PRODUCT(E198*E206))</f>
        <v>0</v>
      </c>
      <c r="F211" s="60">
        <f t="shared" ca="1" si="98"/>
        <v>0</v>
      </c>
      <c r="G211" s="54">
        <f t="shared" ca="1" si="98"/>
        <v>0</v>
      </c>
      <c r="H211" s="230">
        <f t="shared" ca="1" si="98"/>
        <v>0</v>
      </c>
      <c r="I211" s="230">
        <f t="shared" ca="1" si="98"/>
        <v>0</v>
      </c>
      <c r="J211" s="230">
        <f t="shared" ca="1" si="98"/>
        <v>0</v>
      </c>
      <c r="K211" s="56">
        <f t="shared" ca="1" si="98"/>
        <v>0</v>
      </c>
      <c r="L211" s="60">
        <f t="shared" ca="1" si="98"/>
        <v>0</v>
      </c>
      <c r="M211" s="60">
        <f t="shared" ca="1" si="98"/>
        <v>0</v>
      </c>
      <c r="N211" s="60">
        <f t="shared" ca="1" si="98"/>
        <v>0</v>
      </c>
      <c r="O211" s="60">
        <f t="shared" ca="1" si="98"/>
        <v>0</v>
      </c>
      <c r="P211" s="60">
        <f t="shared" ca="1" si="98"/>
        <v>0</v>
      </c>
      <c r="Q211" s="60">
        <f t="shared" ca="1" si="98"/>
        <v>0</v>
      </c>
      <c r="R211" s="60">
        <f t="shared" ca="1" si="98"/>
        <v>0</v>
      </c>
      <c r="S211" s="60">
        <f t="shared" ca="1" si="98"/>
        <v>0</v>
      </c>
      <c r="T211" s="60">
        <f t="shared" ca="1" si="98"/>
        <v>0</v>
      </c>
      <c r="U211" s="60">
        <f t="shared" ca="1" si="98"/>
        <v>0</v>
      </c>
      <c r="V211" s="60">
        <f t="shared" ca="1" si="98"/>
        <v>0</v>
      </c>
      <c r="W211" s="60">
        <f t="shared" ca="1" si="98"/>
        <v>0</v>
      </c>
      <c r="X211" s="60">
        <f t="shared" ca="1" si="98"/>
        <v>0</v>
      </c>
      <c r="Y211" s="60">
        <f t="shared" ca="1" si="98"/>
        <v>0</v>
      </c>
      <c r="Z211" s="60">
        <f t="shared" ca="1" si="98"/>
        <v>0</v>
      </c>
      <c r="AA211" s="60">
        <f t="shared" ca="1" si="98"/>
        <v>0</v>
      </c>
      <c r="AB211" s="60">
        <f t="shared" ca="1" si="98"/>
        <v>0</v>
      </c>
      <c r="AC211" s="60">
        <f t="shared" ca="1" si="98"/>
        <v>0</v>
      </c>
      <c r="AD211" s="60">
        <f t="shared" ca="1" si="98"/>
        <v>0</v>
      </c>
      <c r="AE211" s="60">
        <f t="shared" ca="1" si="98"/>
        <v>0</v>
      </c>
      <c r="AF211" s="60">
        <f t="shared" ca="1" si="98"/>
        <v>0</v>
      </c>
      <c r="AG211" s="60">
        <f t="shared" ca="1" si="98"/>
        <v>0</v>
      </c>
      <c r="AH211" s="60">
        <f t="shared" ca="1" si="98"/>
        <v>0</v>
      </c>
    </row>
    <row r="212" spans="1:34" ht="14.4" customHeight="1" x14ac:dyDescent="0.3">
      <c r="A212" s="241"/>
      <c r="B212" s="229">
        <f ca="1">E212+NPV(HLOOKUP($C$3,$C$7:$E$9,2,FALSE),F212:AH212)</f>
        <v>0</v>
      </c>
      <c r="C212" s="229">
        <f ca="1">SUM(E212:AH212)</f>
        <v>0</v>
      </c>
      <c r="D212" t="s">
        <v>402</v>
      </c>
      <c r="E212" s="45">
        <f t="shared" ref="E212:AH212" ca="1" si="99">E211-SUM(E209:E210)</f>
        <v>0</v>
      </c>
      <c r="F212" s="45">
        <f t="shared" ca="1" si="99"/>
        <v>0</v>
      </c>
      <c r="G212" s="54">
        <f t="shared" ca="1" si="99"/>
        <v>0</v>
      </c>
      <c r="H212" s="55">
        <f t="shared" ca="1" si="99"/>
        <v>0</v>
      </c>
      <c r="I212" s="55">
        <f t="shared" ca="1" si="99"/>
        <v>0</v>
      </c>
      <c r="J212" s="55">
        <f t="shared" ca="1" si="99"/>
        <v>0</v>
      </c>
      <c r="K212" s="56">
        <f t="shared" ca="1" si="99"/>
        <v>0</v>
      </c>
      <c r="L212" s="45">
        <f t="shared" ca="1" si="99"/>
        <v>0</v>
      </c>
      <c r="M212" s="60">
        <f t="shared" ca="1" si="99"/>
        <v>0</v>
      </c>
      <c r="N212" s="60">
        <f t="shared" ca="1" si="99"/>
        <v>0</v>
      </c>
      <c r="O212" s="60">
        <f t="shared" ca="1" si="99"/>
        <v>0</v>
      </c>
      <c r="P212" s="60">
        <f t="shared" ca="1" si="99"/>
        <v>0</v>
      </c>
      <c r="Q212" s="60">
        <f t="shared" ca="1" si="99"/>
        <v>0</v>
      </c>
      <c r="R212" s="60">
        <f t="shared" ca="1" si="99"/>
        <v>0</v>
      </c>
      <c r="S212" s="60">
        <f t="shared" ca="1" si="99"/>
        <v>0</v>
      </c>
      <c r="T212" s="60">
        <f t="shared" ca="1" si="99"/>
        <v>0</v>
      </c>
      <c r="U212" s="60">
        <f t="shared" ca="1" si="99"/>
        <v>0</v>
      </c>
      <c r="V212" s="60">
        <f t="shared" ca="1" si="99"/>
        <v>0</v>
      </c>
      <c r="W212" s="60">
        <f t="shared" ca="1" si="99"/>
        <v>0</v>
      </c>
      <c r="X212" s="60">
        <f t="shared" ca="1" si="99"/>
        <v>0</v>
      </c>
      <c r="Y212" s="60">
        <f t="shared" ca="1" si="99"/>
        <v>0</v>
      </c>
      <c r="Z212" s="60">
        <f t="shared" ca="1" si="99"/>
        <v>0</v>
      </c>
      <c r="AA212" s="60">
        <f t="shared" ca="1" si="99"/>
        <v>0</v>
      </c>
      <c r="AB212" s="60">
        <f t="shared" ca="1" si="99"/>
        <v>0</v>
      </c>
      <c r="AC212" s="60">
        <f t="shared" ca="1" si="99"/>
        <v>0</v>
      </c>
      <c r="AD212" s="60">
        <f t="shared" ca="1" si="99"/>
        <v>0</v>
      </c>
      <c r="AE212" s="60">
        <f t="shared" ca="1" si="99"/>
        <v>0</v>
      </c>
      <c r="AF212" s="60">
        <f t="shared" ca="1" si="99"/>
        <v>0</v>
      </c>
      <c r="AG212" s="60">
        <f t="shared" ca="1" si="99"/>
        <v>0</v>
      </c>
      <c r="AH212" s="60">
        <f t="shared" ca="1" si="99"/>
        <v>0</v>
      </c>
    </row>
    <row r="213" spans="1:34" ht="14.4" customHeight="1" thickBot="1" x14ac:dyDescent="0.35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12CD6-19B6-47A3-BB54-543B0831245B}">
  <sheetPr codeName="Sheet33">
    <tabColor theme="4"/>
  </sheetPr>
  <dimension ref="A1:AH213"/>
  <sheetViews>
    <sheetView topLeftCell="A117" workbookViewId="0">
      <selection activeCell="E144" sqref="E14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394</v>
      </c>
    </row>
    <row r="3" spans="1:8" ht="14.4" customHeight="1" x14ac:dyDescent="0.3">
      <c r="A3" s="412" t="s">
        <v>395</v>
      </c>
      <c r="B3" s="25" t="s">
        <v>396</v>
      </c>
      <c r="C3" s="25" t="s">
        <v>228</v>
      </c>
    </row>
    <row r="4" spans="1:8" ht="14.4" customHeight="1" x14ac:dyDescent="0.3">
      <c r="A4" s="413"/>
      <c r="B4" s="25" t="s">
        <v>397</v>
      </c>
      <c r="C4" s="25" t="s">
        <v>228</v>
      </c>
    </row>
    <row r="5" spans="1:8" ht="14.4" customHeight="1" x14ac:dyDescent="0.3">
      <c r="A5" s="413"/>
      <c r="B5" s="25" t="s">
        <v>79</v>
      </c>
      <c r="C5" s="25" t="s">
        <v>228</v>
      </c>
    </row>
    <row r="7" spans="1:8" ht="14.4" customHeight="1" x14ac:dyDescent="0.3">
      <c r="C7" s="26" t="s">
        <v>228</v>
      </c>
      <c r="D7" s="26" t="s">
        <v>398</v>
      </c>
      <c r="E7" s="26" t="s">
        <v>399</v>
      </c>
      <c r="H7" s="7"/>
    </row>
    <row r="8" spans="1:8" ht="14.4" customHeight="1" x14ac:dyDescent="0.3">
      <c r="B8" s="27" t="s">
        <v>396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397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81" t="s">
        <v>400</v>
      </c>
      <c r="B11" s="27" t="s">
        <v>202</v>
      </c>
      <c r="C11" s="30">
        <f>Asset_Life_Option_1</f>
        <v>45</v>
      </c>
      <c r="D11" s="28"/>
      <c r="E11" s="29"/>
    </row>
    <row r="12" spans="1:8" ht="14.4" customHeight="1" x14ac:dyDescent="0.3">
      <c r="A12" s="379"/>
      <c r="B12" s="27" t="s">
        <v>205</v>
      </c>
      <c r="C12" s="30">
        <f>Asset_Life_Option_2</f>
        <v>45</v>
      </c>
      <c r="D12" s="28"/>
      <c r="E12" s="29"/>
    </row>
    <row r="13" spans="1:8" ht="14.4" customHeight="1" x14ac:dyDescent="0.3">
      <c r="A13" s="379"/>
      <c r="B13" s="27" t="s">
        <v>209</v>
      </c>
      <c r="C13" s="30">
        <f>Asset_Life_Option_3</f>
        <v>0</v>
      </c>
      <c r="D13" s="28"/>
      <c r="E13" s="29"/>
    </row>
    <row r="14" spans="1:8" ht="14.4" customHeight="1" x14ac:dyDescent="0.3">
      <c r="A14" s="379"/>
      <c r="B14" s="27" t="s">
        <v>210</v>
      </c>
      <c r="C14" s="30">
        <f>Asset_Life_Option_4</f>
        <v>0</v>
      </c>
      <c r="D14" s="28"/>
      <c r="E14" s="29"/>
    </row>
    <row r="15" spans="1:8" ht="14.4" customHeight="1" x14ac:dyDescent="0.3">
      <c r="A15" s="379"/>
      <c r="B15" s="27" t="s">
        <v>211</v>
      </c>
      <c r="C15" s="30">
        <f>Asset_Life_Option_5</f>
        <v>0</v>
      </c>
      <c r="D15" s="28"/>
      <c r="E15" s="29"/>
    </row>
    <row r="16" spans="1:8" ht="14.4" customHeight="1" x14ac:dyDescent="0.3">
      <c r="A16" s="379"/>
      <c r="B16" s="27" t="s">
        <v>213</v>
      </c>
      <c r="C16" s="30">
        <f>Asset_Life_Option_6</f>
        <v>0</v>
      </c>
      <c r="D16" s="28"/>
      <c r="E16" s="29"/>
    </row>
    <row r="17" spans="1:34" ht="14.4" customHeight="1" x14ac:dyDescent="0.3">
      <c r="A17" s="379"/>
      <c r="B17" s="27" t="s">
        <v>214</v>
      </c>
      <c r="C17" s="30">
        <f>Asset_Life_Option_7</f>
        <v>0</v>
      </c>
      <c r="D17" s="28"/>
      <c r="E17" s="29"/>
    </row>
    <row r="18" spans="1:34" ht="14.4" customHeight="1" x14ac:dyDescent="0.3">
      <c r="A18" s="379"/>
      <c r="B18" s="27" t="s">
        <v>215</v>
      </c>
      <c r="C18" s="30">
        <f>Asset_Life_Option_7</f>
        <v>0</v>
      </c>
      <c r="D18" s="28"/>
      <c r="E18" s="29"/>
    </row>
    <row r="19" spans="1:34" ht="14.4" customHeight="1" x14ac:dyDescent="0.3">
      <c r="A19" s="379"/>
      <c r="B19" s="27" t="s">
        <v>216</v>
      </c>
      <c r="C19" s="30">
        <f>Asset_Life_Option_9</f>
        <v>0</v>
      </c>
      <c r="D19" s="28"/>
      <c r="E19" s="29"/>
    </row>
    <row r="20" spans="1:34" ht="15" thickBot="1" x14ac:dyDescent="0.35">
      <c r="A20" s="379"/>
      <c r="B20" s="27" t="s">
        <v>217</v>
      </c>
      <c r="C20" s="30">
        <f>Asset_Life_Option_10</f>
        <v>0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131</v>
      </c>
      <c r="G23" s="14"/>
      <c r="K23" s="15"/>
    </row>
    <row r="24" spans="1:34" s="37" customFormat="1" ht="14.4" customHeight="1" x14ac:dyDescent="0.3">
      <c r="B24" s="37" t="s">
        <v>202</v>
      </c>
      <c r="G24" s="38"/>
      <c r="K24" s="39"/>
    </row>
    <row r="25" spans="1:34" s="40" customFormat="1" ht="14.4" customHeight="1" x14ac:dyDescent="0.3">
      <c r="B25" s="41" t="s">
        <v>220</v>
      </c>
      <c r="C25" s="41" t="s">
        <v>203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401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402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204</v>
      </c>
      <c r="E32" s="53" cm="1">
        <f t="array" ref="E32:AH32">TRANSPOSE(Option_1_SR_High)*HLOOKUP($C$5,$C$7:$E$10,4,FALSE)</f>
        <v>0</v>
      </c>
      <c r="F32" s="53">
        <v>0</v>
      </c>
      <c r="G32" s="54">
        <v>0</v>
      </c>
      <c r="H32" s="55">
        <v>0</v>
      </c>
      <c r="I32" s="55">
        <v>0</v>
      </c>
      <c r="J32" s="55">
        <v>0</v>
      </c>
      <c r="K32" s="56">
        <v>0</v>
      </c>
      <c r="L32" s="53">
        <v>0</v>
      </c>
      <c r="M32" s="53">
        <v>0</v>
      </c>
      <c r="N32" s="53">
        <v>0</v>
      </c>
      <c r="O32" s="53">
        <v>0</v>
      </c>
      <c r="P32" s="53">
        <v>0</v>
      </c>
      <c r="Q32" s="53">
        <v>0</v>
      </c>
      <c r="R32" s="53">
        <v>0</v>
      </c>
      <c r="S32" s="53">
        <v>0</v>
      </c>
      <c r="T32" s="53">
        <v>0</v>
      </c>
      <c r="U32" s="53">
        <v>0</v>
      </c>
      <c r="V32" s="53">
        <v>0</v>
      </c>
      <c r="W32" s="53">
        <v>0</v>
      </c>
      <c r="X32" s="53">
        <v>0</v>
      </c>
      <c r="Y32" s="53">
        <v>0</v>
      </c>
      <c r="Z32" s="53">
        <v>0</v>
      </c>
      <c r="AA32" s="53">
        <v>0</v>
      </c>
      <c r="AB32" s="53">
        <v>0</v>
      </c>
      <c r="AC32" s="53">
        <v>0</v>
      </c>
      <c r="AD32" s="53">
        <v>0</v>
      </c>
      <c r="AE32" s="53">
        <v>0</v>
      </c>
      <c r="AF32" s="53">
        <v>0</v>
      </c>
      <c r="AG32" s="53">
        <v>0</v>
      </c>
      <c r="AH32" s="53">
        <v>0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205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42" t="s">
        <v>403</v>
      </c>
      <c r="B35" s="41" t="s">
        <v>220</v>
      </c>
      <c r="C35" s="41" t="s">
        <v>203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4.6539273944196973</v>
      </c>
      <c r="C36" s="45">
        <f>SUM(E36:AH36)</f>
        <v>5.7616437235898541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1.1523287447179709</v>
      </c>
      <c r="H36" s="55">
        <f>HLOOKUP($C$4,$C$7:$E$9,3,FALSE)*'2.3.1 Cost_Sum'!I33</f>
        <v>1.1523287447179709</v>
      </c>
      <c r="I36" s="55">
        <f>HLOOKUP($C$4,$C$7:$E$9,3,FALSE)*'2.3.1 Cost_Sum'!J33</f>
        <v>1.1523287447179709</v>
      </c>
      <c r="J36" s="55">
        <f>HLOOKUP($C$4,$C$7:$E$9,3,FALSE)*'2.3.1 Cost_Sum'!K33</f>
        <v>1.1523287447179709</v>
      </c>
      <c r="K36" s="56">
        <f>HLOOKUP($C$4,$C$7:$E$9,3,FALSE)*'2.3.1 Cost_Sum'!L33</f>
        <v>1.1523287447179709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4.898332424853398E-2</v>
      </c>
      <c r="C37" s="45">
        <f t="shared" ref="C37:C38" si="4">SUM(E37:AH37)</f>
        <v>5.7616437235898543E-2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5.7616437235898543E-2</v>
      </c>
      <c r="I37" s="55">
        <f>HLOOKUP($C$4,$C$7:$E$9,3,FALSE)*'2.3.1 Cost_Sum'!J34</f>
        <v>0</v>
      </c>
      <c r="J37" s="55">
        <f>HLOOKUP($C$4,$C$7:$E$9,3,FALSE)*'2.3.1 Cost_Sum'!K34</f>
        <v>0</v>
      </c>
      <c r="K37" s="56">
        <f>HLOOKUP($C$4,$C$7:$E$9,3,FALSE)*'2.3.1 Cost_Sum'!L34</f>
        <v>0</v>
      </c>
      <c r="L37" s="60">
        <f>HLOOKUP($C$4,$C$7:$E$9,3,FALSE)*'2.3.1 Cost_Sum'!M34</f>
        <v>0</v>
      </c>
      <c r="M37" s="60">
        <f>HLOOKUP($C$4,$C$7:$E$9,3,FALSE)*'2.3.1 Cost_Sum'!N34</f>
        <v>0</v>
      </c>
      <c r="N37" s="60">
        <f>HLOOKUP($C$4,$C$7:$E$9,3,FALSE)*'2.3.1 Cost_Sum'!O34</f>
        <v>0</v>
      </c>
      <c r="O37" s="60">
        <f>HLOOKUP($C$4,$C$7:$E$9,3,FALSE)*'2.3.1 Cost_Sum'!P34</f>
        <v>0</v>
      </c>
      <c r="P37" s="60">
        <f>HLOOKUP($C$4,$C$7:$E$9,3,FALSE)*'2.3.1 Cost_Sum'!Q34</f>
        <v>0</v>
      </c>
      <c r="Q37" s="60">
        <f>HLOOKUP($C$4,$C$7:$E$9,3,FALSE)*'2.3.1 Cost_Sum'!R34</f>
        <v>0</v>
      </c>
      <c r="R37" s="60">
        <f>HLOOKUP($C$4,$C$7:$E$9,3,FALSE)*'2.3.1 Cost_Sum'!S34</f>
        <v>0</v>
      </c>
      <c r="S37" s="60">
        <f>HLOOKUP($C$4,$C$7:$E$9,3,FALSE)*'2.3.1 Cost_Sum'!T34</f>
        <v>0</v>
      </c>
      <c r="T37" s="60">
        <f>HLOOKUP($C$4,$C$7:$E$9,3,FALSE)*'2.3.1 Cost_Sum'!U34</f>
        <v>0</v>
      </c>
      <c r="U37" s="60">
        <f>HLOOKUP($C$4,$C$7:$E$9,3,FALSE)*'2.3.1 Cost_Sum'!V34</f>
        <v>0</v>
      </c>
      <c r="V37" s="60">
        <f>HLOOKUP($C$4,$C$7:$E$9,3,FALSE)*'2.3.1 Cost_Sum'!W34</f>
        <v>0</v>
      </c>
      <c r="W37" s="60">
        <f>HLOOKUP($C$4,$C$7:$E$9,3,FALSE)*'2.3.1 Cost_Sum'!X34</f>
        <v>0</v>
      </c>
      <c r="X37" s="60">
        <f>HLOOKUP($C$4,$C$7:$E$9,3,FALSE)*'2.3.1 Cost_Sum'!Y34</f>
        <v>0</v>
      </c>
      <c r="Y37" s="60">
        <f>HLOOKUP($C$4,$C$7:$E$9,3,FALSE)*'2.3.1 Cost_Sum'!Z34</f>
        <v>0</v>
      </c>
      <c r="Z37" s="60">
        <f>HLOOKUP($C$4,$C$7:$E$9,3,FALSE)*'2.3.1 Cost_Sum'!AA34</f>
        <v>0</v>
      </c>
      <c r="AA37" s="60">
        <f>HLOOKUP($C$4,$C$7:$E$9,3,FALSE)*'2.3.1 Cost_Sum'!AB34</f>
        <v>0</v>
      </c>
      <c r="AB37" s="60">
        <f>HLOOKUP($C$4,$C$7:$E$9,3,FALSE)*'2.3.1 Cost_Sum'!AC34</f>
        <v>0</v>
      </c>
      <c r="AC37" s="60">
        <f>HLOOKUP($C$4,$C$7:$E$9,3,FALSE)*'2.3.1 Cost_Sum'!AD34</f>
        <v>0</v>
      </c>
      <c r="AD37" s="60">
        <f>HLOOKUP($C$4,$C$7:$E$9,3,FALSE)*'2.3.1 Cost_Sum'!AE34</f>
        <v>0</v>
      </c>
      <c r="AE37" s="60">
        <f>HLOOKUP($C$4,$C$7:$E$9,3,FALSE)*'2.3.1 Cost_Sum'!AF34</f>
        <v>0</v>
      </c>
      <c r="AF37" s="60">
        <f>HLOOKUP($C$4,$C$7:$E$9,3,FALSE)*'2.3.1 Cost_Sum'!AG34</f>
        <v>0</v>
      </c>
      <c r="AG37" s="60">
        <f>HLOOKUP($C$4,$C$7:$E$9,3,FALSE)*'2.3.1 Cost_Sum'!AH34</f>
        <v>0</v>
      </c>
      <c r="AH37" s="60">
        <f>HLOOKUP($C$4,$C$7:$E$9,3,FALSE)*'2.3.1 Cost_Sum'!AI34</f>
        <v>0</v>
      </c>
    </row>
    <row r="38" spans="1:34" ht="14.4" customHeight="1" x14ac:dyDescent="0.3">
      <c r="B38" s="45">
        <f t="shared" si="3"/>
        <v>0</v>
      </c>
      <c r="C38" s="45">
        <f t="shared" si="4"/>
        <v>0</v>
      </c>
      <c r="D38" t="s">
        <v>401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0</v>
      </c>
      <c r="I38" s="55">
        <f t="shared" si="6"/>
        <v>0</v>
      </c>
      <c r="J38" s="55">
        <f t="shared" si="6"/>
        <v>0</v>
      </c>
      <c r="K38" s="56">
        <f t="shared" si="6"/>
        <v>0</v>
      </c>
      <c r="L38" s="60">
        <f t="shared" si="6"/>
        <v>0</v>
      </c>
      <c r="M38" s="60">
        <f t="shared" si="6"/>
        <v>0</v>
      </c>
      <c r="N38" s="60">
        <f t="shared" si="6"/>
        <v>0</v>
      </c>
      <c r="O38" s="60">
        <f t="shared" si="6"/>
        <v>0</v>
      </c>
      <c r="P38" s="60">
        <f t="shared" si="6"/>
        <v>0</v>
      </c>
      <c r="Q38" s="60">
        <f t="shared" si="6"/>
        <v>0</v>
      </c>
      <c r="R38" s="60">
        <f t="shared" si="6"/>
        <v>0</v>
      </c>
      <c r="S38" s="60">
        <f t="shared" si="6"/>
        <v>0</v>
      </c>
      <c r="T38" s="60">
        <f t="shared" si="6"/>
        <v>0</v>
      </c>
      <c r="U38" s="60">
        <f t="shared" si="6"/>
        <v>0</v>
      </c>
      <c r="V38" s="60">
        <f t="shared" si="6"/>
        <v>0</v>
      </c>
      <c r="W38" s="60">
        <f t="shared" si="6"/>
        <v>0</v>
      </c>
      <c r="X38" s="60">
        <f t="shared" si="6"/>
        <v>0</v>
      </c>
      <c r="Y38" s="60">
        <f t="shared" si="6"/>
        <v>0</v>
      </c>
      <c r="Z38" s="60">
        <f t="shared" si="6"/>
        <v>0</v>
      </c>
      <c r="AA38" s="60">
        <f t="shared" si="6"/>
        <v>0</v>
      </c>
      <c r="AB38" s="60">
        <f t="shared" si="6"/>
        <v>0</v>
      </c>
      <c r="AC38" s="60">
        <f t="shared" si="6"/>
        <v>0</v>
      </c>
      <c r="AD38" s="60">
        <f t="shared" si="6"/>
        <v>0</v>
      </c>
      <c r="AE38" s="60">
        <f t="shared" si="6"/>
        <v>0</v>
      </c>
      <c r="AF38" s="60">
        <f t="shared" si="6"/>
        <v>0</v>
      </c>
      <c r="AG38" s="60">
        <f t="shared" si="6"/>
        <v>0</v>
      </c>
      <c r="AH38" s="60">
        <f t="shared" si="6"/>
        <v>0</v>
      </c>
    </row>
    <row r="39" spans="1:34" ht="14.4" customHeight="1" x14ac:dyDescent="0.3">
      <c r="B39" s="45">
        <f>E39+NPV(HLOOKUP($C$3,$C$7:$E$9,2,FALSE),F39:AH39)</f>
        <v>-4.7029107186682308</v>
      </c>
      <c r="C39" s="45">
        <f>SUM(E39:AH39)</f>
        <v>-5.8192601608257526</v>
      </c>
      <c r="D39" t="s">
        <v>402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-1.1523287447179709</v>
      </c>
      <c r="H39" s="55">
        <f t="shared" si="7"/>
        <v>-1.2099451819538694</v>
      </c>
      <c r="I39" s="55">
        <f t="shared" si="7"/>
        <v>-1.1523287447179709</v>
      </c>
      <c r="J39" s="55">
        <f>J38-SUM(J36:J37)</f>
        <v>-1.1523287447179709</v>
      </c>
      <c r="K39" s="56">
        <f t="shared" si="7"/>
        <v>-1.1523287447179709</v>
      </c>
      <c r="L39" s="45">
        <f t="shared" si="7"/>
        <v>0</v>
      </c>
      <c r="M39" s="60">
        <f t="shared" si="7"/>
        <v>0</v>
      </c>
      <c r="N39" s="60">
        <f t="shared" si="7"/>
        <v>0</v>
      </c>
      <c r="O39" s="60">
        <f t="shared" si="7"/>
        <v>0</v>
      </c>
      <c r="P39" s="60">
        <f t="shared" si="7"/>
        <v>0</v>
      </c>
      <c r="Q39" s="60">
        <f t="shared" si="7"/>
        <v>0</v>
      </c>
      <c r="R39" s="60">
        <f t="shared" si="7"/>
        <v>0</v>
      </c>
      <c r="S39" s="60">
        <f t="shared" si="7"/>
        <v>0</v>
      </c>
      <c r="T39" s="60">
        <f t="shared" si="7"/>
        <v>0</v>
      </c>
      <c r="U39" s="60">
        <f t="shared" si="7"/>
        <v>0</v>
      </c>
      <c r="V39" s="60">
        <f t="shared" si="7"/>
        <v>0</v>
      </c>
      <c r="W39" s="60">
        <f t="shared" si="7"/>
        <v>0</v>
      </c>
      <c r="X39" s="60">
        <f t="shared" si="7"/>
        <v>0</v>
      </c>
      <c r="Y39" s="60">
        <f t="shared" si="7"/>
        <v>0</v>
      </c>
      <c r="Z39" s="60">
        <f t="shared" si="7"/>
        <v>0</v>
      </c>
      <c r="AA39" s="60">
        <f t="shared" si="7"/>
        <v>0</v>
      </c>
      <c r="AB39" s="60">
        <f t="shared" si="7"/>
        <v>0</v>
      </c>
      <c r="AC39" s="60">
        <f t="shared" si="7"/>
        <v>0</v>
      </c>
      <c r="AD39" s="60">
        <f t="shared" si="7"/>
        <v>0</v>
      </c>
      <c r="AE39" s="60">
        <f t="shared" si="7"/>
        <v>0</v>
      </c>
      <c r="AF39" s="60">
        <f t="shared" si="7"/>
        <v>0</v>
      </c>
      <c r="AG39" s="60">
        <f t="shared" si="7"/>
        <v>0</v>
      </c>
      <c r="AH39" s="60">
        <f t="shared" si="7"/>
        <v>0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204</v>
      </c>
      <c r="E42" s="53" cm="1">
        <f t="array" ref="E42:AH42">TRANSPOSE(Option_2_SR_High)*HLOOKUP($C$5,$C$7:$E$10,4,FALSE)</f>
        <v>0</v>
      </c>
      <c r="F42" s="53">
        <v>0</v>
      </c>
      <c r="G42" s="54">
        <v>0</v>
      </c>
      <c r="H42" s="55">
        <v>0</v>
      </c>
      <c r="I42" s="55">
        <v>0</v>
      </c>
      <c r="J42" s="55">
        <v>0</v>
      </c>
      <c r="K42" s="56">
        <v>0</v>
      </c>
      <c r="L42" s="53">
        <v>0</v>
      </c>
      <c r="M42" s="53">
        <v>0</v>
      </c>
      <c r="N42" s="53">
        <v>0</v>
      </c>
      <c r="O42" s="53">
        <v>0</v>
      </c>
      <c r="P42" s="53">
        <v>0</v>
      </c>
      <c r="Q42" s="53">
        <v>0</v>
      </c>
      <c r="R42" s="53">
        <v>0</v>
      </c>
      <c r="S42" s="53">
        <v>0</v>
      </c>
      <c r="T42" s="53">
        <v>0</v>
      </c>
      <c r="U42" s="53">
        <v>0</v>
      </c>
      <c r="V42" s="53">
        <v>0</v>
      </c>
      <c r="W42" s="53">
        <v>0</v>
      </c>
      <c r="X42" s="53">
        <v>0</v>
      </c>
      <c r="Y42" s="53">
        <v>0</v>
      </c>
      <c r="Z42" s="53">
        <v>0</v>
      </c>
      <c r="AA42" s="53">
        <v>0</v>
      </c>
      <c r="AB42" s="53">
        <v>0</v>
      </c>
      <c r="AC42" s="53">
        <v>0</v>
      </c>
      <c r="AD42" s="53">
        <v>0</v>
      </c>
      <c r="AE42" s="53">
        <v>0</v>
      </c>
      <c r="AF42" s="53">
        <v>0</v>
      </c>
      <c r="AG42" s="53">
        <v>0</v>
      </c>
      <c r="AH42" s="53">
        <v>0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404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0.28360337604042291</v>
      </c>
      <c r="H44" s="55">
        <f>IF(SUM($E36:H36)&lt;=0,0,-PMT($C$8,VLOOKUP($B34,$B$11:$C$16,2,FALSE),$B36))</f>
        <v>0.28360337604042291</v>
      </c>
      <c r="I44" s="55">
        <f>IF(SUM($E36:I36)&lt;=0,0,-PMT($C$8,VLOOKUP($B34,$B$11:$C$16,2,FALSE),$B36))</f>
        <v>0.28360337604042291</v>
      </c>
      <c r="J44" s="55">
        <f>IF(SUM($E36:J36)&lt;=0,0,-PMT($C$8,VLOOKUP($B34,$B$11:$C$16,2,FALSE),$B36))</f>
        <v>0.28360337604042291</v>
      </c>
      <c r="K44" s="56">
        <f>IF(SUM($E36:K36)&lt;=0,0,-PMT($C$8,VLOOKUP($B34,$B$11:$C$16,2,FALSE),$B36))</f>
        <v>0.28360337604042291</v>
      </c>
      <c r="L44" s="53">
        <f>IF(SUM($E36:L36)&lt;=0,0,-PMT($C$8,VLOOKUP($B34,$B$11:$C$16,2,FALSE),$B36))</f>
        <v>0.28360337604042291</v>
      </c>
      <c r="M44" s="53">
        <f>IF(SUM($E36:M36)&lt;=0,0,-PMT($C$8,VLOOKUP($B34,$B$11:$C$16,2,FALSE),$B36))</f>
        <v>0.28360337604042291</v>
      </c>
      <c r="N44" s="53">
        <f>IF(SUM($E36:N36)&lt;=0,0,-PMT($C$8,VLOOKUP($B34,$B$11:$C$16,2,FALSE),$B36))</f>
        <v>0.28360337604042291</v>
      </c>
      <c r="O44" s="53">
        <f>IF(SUM($E36:O36)&lt;=0,0,-PMT($C$8,VLOOKUP($B34,$B$11:$C$16,2,FALSE),$B36))</f>
        <v>0.28360337604042291</v>
      </c>
      <c r="P44" s="53">
        <f>IF(SUM($E36:P36)&lt;=0,0,-PMT($C$8,VLOOKUP($B34,$B$11:$C$16,2,FALSE),$B36))</f>
        <v>0.28360337604042291</v>
      </c>
      <c r="Q44" s="53">
        <f>IF(SUM($E36:Q36)&lt;=0,0,-PMT($C$8,VLOOKUP($B34,$B$11:$C$16,2,FALSE),$B36))</f>
        <v>0.28360337604042291</v>
      </c>
      <c r="R44" s="53">
        <f>IF(SUM($E36:R36)&lt;=0,0,-PMT($C$8,VLOOKUP($B34,$B$11:$C$16,2,FALSE),$B36))</f>
        <v>0.28360337604042291</v>
      </c>
      <c r="S44" s="53">
        <f>IF(SUM($E36:S36)&lt;=0,0,-PMT($C$8,VLOOKUP($B34,$B$11:$C$16,2,FALSE),$B36))</f>
        <v>0.28360337604042291</v>
      </c>
      <c r="T44" s="53">
        <f>IF(SUM($E36:T36)&lt;=0,0,-PMT($C$8,VLOOKUP($B34,$B$11:$C$16,2,FALSE),$B36))</f>
        <v>0.28360337604042291</v>
      </c>
      <c r="U44" s="53">
        <f>IF(SUM($E36:U36)&lt;=0,0,-PMT($C$8,VLOOKUP($B34,$B$11:$C$16,2,FALSE),$B36))</f>
        <v>0.28360337604042291</v>
      </c>
      <c r="V44" s="53">
        <f>IF(SUM($E36:V36)&lt;=0,0,-PMT($C$8,VLOOKUP($B34,$B$11:$C$16,2,FALSE),$B36))</f>
        <v>0.28360337604042291</v>
      </c>
      <c r="W44" s="53">
        <f>IF(SUM($E36:W36)&lt;=0,0,-PMT($C$8,VLOOKUP($B34,$B$11:$C$16,2,FALSE),$B36))</f>
        <v>0.28360337604042291</v>
      </c>
      <c r="X44" s="53">
        <f>IF(SUM($E36:X36)&lt;=0,0,-PMT($C$8,VLOOKUP($B34,$B$11:$C$16,2,FALSE),$B36))</f>
        <v>0.28360337604042291</v>
      </c>
      <c r="Y44" s="53">
        <f>IF(SUM($E36:Y36)&lt;=0,0,-PMT($C$8,VLOOKUP($B34,$B$11:$C$16,2,FALSE),$B36))</f>
        <v>0.28360337604042291</v>
      </c>
      <c r="Z44" s="53">
        <f>IF(SUM($E36:Z36)&lt;=0,0,-PMT($C$8,VLOOKUP($B34,$B$11:$C$16,2,FALSE),$B36))</f>
        <v>0.28360337604042291</v>
      </c>
      <c r="AA44" s="53">
        <f>IF(SUM($E36:AA36)&lt;=0,0,-PMT($C$8,VLOOKUP($B34,$B$11:$C$16,2,FALSE),$B36))</f>
        <v>0.28360337604042291</v>
      </c>
      <c r="AB44" s="53">
        <f>IF(SUM($E36:AB36)&lt;=0,0,-PMT($C$8,VLOOKUP($B34,$B$11:$C$16,2,FALSE),$B36))</f>
        <v>0.28360337604042291</v>
      </c>
      <c r="AC44" s="53">
        <f>IF(SUM($E36:AC36)&lt;=0,0,-PMT($C$8,VLOOKUP($B34,$B$11:$C$16,2,FALSE),$B36))</f>
        <v>0.28360337604042291</v>
      </c>
      <c r="AD44" s="53">
        <f>IF(SUM($E36:AD36)&lt;=0,0,-PMT($C$8,VLOOKUP($B34,$B$11:$C$16,2,FALSE),$B36))</f>
        <v>0.28360337604042291</v>
      </c>
      <c r="AE44" s="53">
        <f>IF(SUM($E36:AE36)&lt;=0,0,-PMT($C$8,VLOOKUP($B34,$B$11:$C$16,2,FALSE),$B36))</f>
        <v>0.28360337604042291</v>
      </c>
      <c r="AF44" s="53">
        <f>IF(SUM($E36:AF36)&lt;=0,0,-PMT($C$8,VLOOKUP($B34,$B$11:$C$16,2,FALSE),$B36))</f>
        <v>0.28360337604042291</v>
      </c>
      <c r="AG44" s="53">
        <f>IF(SUM($E36:AG36)&lt;=0,0,-PMT($C$8,VLOOKUP($B34,$B$11:$C$16,2,FALSE),$B36))</f>
        <v>0.28360337604042291</v>
      </c>
      <c r="AH44" s="53">
        <f>IF(SUM($E36:AH36)&lt;=0,0,-PMT($C$8,VLOOKUP($B34,$B$11:$C$16,2,FALSE),$B36))</f>
        <v>0.28360337604042291</v>
      </c>
    </row>
    <row r="45" spans="1:34" ht="14.4" customHeight="1" x14ac:dyDescent="0.3">
      <c r="B45" s="45"/>
      <c r="C45" s="45"/>
      <c r="D45" t="s">
        <v>405</v>
      </c>
      <c r="E45" s="53">
        <f t="shared" ref="E45:AH45" si="8">E44+E37</f>
        <v>0</v>
      </c>
      <c r="F45" s="53">
        <f t="shared" si="8"/>
        <v>0</v>
      </c>
      <c r="G45" s="54">
        <f t="shared" si="8"/>
        <v>0.28360337604042291</v>
      </c>
      <c r="H45" s="55">
        <f t="shared" si="8"/>
        <v>0.34121981327632145</v>
      </c>
      <c r="I45" s="55">
        <f t="shared" si="8"/>
        <v>0.28360337604042291</v>
      </c>
      <c r="J45" s="55">
        <f t="shared" si="8"/>
        <v>0.28360337604042291</v>
      </c>
      <c r="K45" s="56">
        <f t="shared" si="8"/>
        <v>0.28360337604042291</v>
      </c>
      <c r="L45" s="53">
        <f t="shared" si="8"/>
        <v>0.28360337604042291</v>
      </c>
      <c r="M45" s="53">
        <f t="shared" si="8"/>
        <v>0.28360337604042291</v>
      </c>
      <c r="N45" s="53">
        <f t="shared" si="8"/>
        <v>0.28360337604042291</v>
      </c>
      <c r="O45" s="53">
        <f t="shared" si="8"/>
        <v>0.28360337604042291</v>
      </c>
      <c r="P45" s="53">
        <f t="shared" si="8"/>
        <v>0.28360337604042291</v>
      </c>
      <c r="Q45" s="53">
        <f t="shared" si="8"/>
        <v>0.28360337604042291</v>
      </c>
      <c r="R45" s="53">
        <f t="shared" si="8"/>
        <v>0.28360337604042291</v>
      </c>
      <c r="S45" s="53">
        <f t="shared" si="8"/>
        <v>0.28360337604042291</v>
      </c>
      <c r="T45" s="53">
        <f t="shared" si="8"/>
        <v>0.28360337604042291</v>
      </c>
      <c r="U45" s="53">
        <f t="shared" si="8"/>
        <v>0.28360337604042291</v>
      </c>
      <c r="V45" s="53">
        <f t="shared" si="8"/>
        <v>0.28360337604042291</v>
      </c>
      <c r="W45" s="53">
        <f t="shared" si="8"/>
        <v>0.28360337604042291</v>
      </c>
      <c r="X45" s="53">
        <f t="shared" si="8"/>
        <v>0.28360337604042291</v>
      </c>
      <c r="Y45" s="53">
        <f t="shared" si="8"/>
        <v>0.28360337604042291</v>
      </c>
      <c r="Z45" s="53">
        <f t="shared" si="8"/>
        <v>0.28360337604042291</v>
      </c>
      <c r="AA45" s="53">
        <f t="shared" si="8"/>
        <v>0.28360337604042291</v>
      </c>
      <c r="AB45" s="53">
        <f t="shared" si="8"/>
        <v>0.28360337604042291</v>
      </c>
      <c r="AC45" s="53">
        <f t="shared" si="8"/>
        <v>0.28360337604042291</v>
      </c>
      <c r="AD45" s="53">
        <f t="shared" si="8"/>
        <v>0.28360337604042291</v>
      </c>
      <c r="AE45" s="53">
        <f t="shared" si="8"/>
        <v>0.28360337604042291</v>
      </c>
      <c r="AF45" s="53">
        <f t="shared" si="8"/>
        <v>0.28360337604042291</v>
      </c>
      <c r="AG45" s="53">
        <f t="shared" si="8"/>
        <v>0.28360337604042291</v>
      </c>
      <c r="AH45" s="53">
        <f t="shared" si="8"/>
        <v>0.28360337604042291</v>
      </c>
    </row>
    <row r="46" spans="1:34" ht="14.4" customHeight="1" x14ac:dyDescent="0.3">
      <c r="B46" s="45"/>
      <c r="C46" s="45"/>
      <c r="D46" t="s">
        <v>406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0</v>
      </c>
      <c r="K46" s="56">
        <f t="shared" si="9"/>
        <v>0</v>
      </c>
      <c r="L46" s="53">
        <f t="shared" si="9"/>
        <v>0</v>
      </c>
      <c r="M46" s="53">
        <f t="shared" si="9"/>
        <v>0</v>
      </c>
      <c r="N46" s="53">
        <f t="shared" si="9"/>
        <v>0</v>
      </c>
      <c r="O46" s="53">
        <f t="shared" si="9"/>
        <v>0</v>
      </c>
      <c r="P46" s="53">
        <f t="shared" si="9"/>
        <v>0</v>
      </c>
      <c r="Q46" s="53">
        <f t="shared" si="9"/>
        <v>0</v>
      </c>
      <c r="R46" s="53">
        <f t="shared" si="9"/>
        <v>0</v>
      </c>
      <c r="S46" s="53">
        <f t="shared" si="9"/>
        <v>0</v>
      </c>
      <c r="T46" s="53">
        <f t="shared" si="9"/>
        <v>0</v>
      </c>
      <c r="U46" s="53">
        <f t="shared" si="9"/>
        <v>0</v>
      </c>
      <c r="V46" s="53">
        <f t="shared" si="9"/>
        <v>0</v>
      </c>
      <c r="W46" s="53">
        <f t="shared" si="9"/>
        <v>0</v>
      </c>
      <c r="X46" s="53">
        <f t="shared" si="9"/>
        <v>0</v>
      </c>
      <c r="Y46" s="53">
        <f t="shared" si="9"/>
        <v>0</v>
      </c>
      <c r="Z46" s="53">
        <f t="shared" si="9"/>
        <v>0</v>
      </c>
      <c r="AA46" s="53">
        <f t="shared" si="9"/>
        <v>0</v>
      </c>
      <c r="AB46" s="53">
        <f t="shared" si="9"/>
        <v>0</v>
      </c>
      <c r="AC46" s="53">
        <f t="shared" si="9"/>
        <v>0</v>
      </c>
      <c r="AD46" s="53">
        <f t="shared" si="9"/>
        <v>0</v>
      </c>
      <c r="AE46" s="53">
        <f t="shared" si="9"/>
        <v>0</v>
      </c>
      <c r="AF46" s="53">
        <f t="shared" si="9"/>
        <v>0</v>
      </c>
      <c r="AG46" s="53">
        <f t="shared" si="9"/>
        <v>0</v>
      </c>
      <c r="AH46" s="53">
        <f t="shared" si="9"/>
        <v>0</v>
      </c>
    </row>
    <row r="47" spans="1:34" ht="14.4" customHeight="1" x14ac:dyDescent="0.3">
      <c r="B47" s="45"/>
      <c r="C47" s="45"/>
      <c r="D47" t="s">
        <v>227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41" t="s">
        <v>407</v>
      </c>
      <c r="B49" s="45">
        <f>E49+NPV(HLOOKUP($C$3,$C$7:$E$9,2,FALSE),F49:AH49)</f>
        <v>0</v>
      </c>
      <c r="C49" s="45">
        <f>SUM(E49:AH49)</f>
        <v>0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0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41"/>
      <c r="B50" s="45">
        <f>E50+NPV(HLOOKUP($C$3,$C$7:$E$9,2,FALSE),F50:AH50)</f>
        <v>4.898332424853398E-2</v>
      </c>
      <c r="C50" s="45">
        <f t="shared" ref="C50:C51" si="10">SUM(E50:AH50)</f>
        <v>5.7616437235898543E-2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5.7616437235898543E-2</v>
      </c>
      <c r="I50" s="55">
        <f t="shared" si="11"/>
        <v>0</v>
      </c>
      <c r="J50" s="55">
        <f t="shared" si="11"/>
        <v>0</v>
      </c>
      <c r="K50" s="56">
        <f t="shared" si="11"/>
        <v>0</v>
      </c>
      <c r="L50" s="60">
        <f t="shared" si="11"/>
        <v>0</v>
      </c>
      <c r="M50" s="60">
        <f t="shared" si="11"/>
        <v>0</v>
      </c>
      <c r="N50" s="60">
        <f t="shared" si="11"/>
        <v>0</v>
      </c>
      <c r="O50" s="60">
        <f t="shared" si="11"/>
        <v>0</v>
      </c>
      <c r="P50" s="60">
        <f t="shared" si="11"/>
        <v>0</v>
      </c>
      <c r="Q50" s="60">
        <f t="shared" si="11"/>
        <v>0</v>
      </c>
      <c r="R50" s="60">
        <f t="shared" si="11"/>
        <v>0</v>
      </c>
      <c r="S50" s="60">
        <f t="shared" si="11"/>
        <v>0</v>
      </c>
      <c r="T50" s="60">
        <f t="shared" si="11"/>
        <v>0</v>
      </c>
      <c r="U50" s="60">
        <f t="shared" si="11"/>
        <v>0</v>
      </c>
      <c r="V50" s="60">
        <f t="shared" si="11"/>
        <v>0</v>
      </c>
      <c r="W50" s="60">
        <f t="shared" si="11"/>
        <v>0</v>
      </c>
      <c r="X50" s="60">
        <f t="shared" si="11"/>
        <v>0</v>
      </c>
      <c r="Y50" s="60">
        <f t="shared" si="11"/>
        <v>0</v>
      </c>
      <c r="Z50" s="60">
        <f t="shared" si="11"/>
        <v>0</v>
      </c>
      <c r="AA50" s="60">
        <f t="shared" si="11"/>
        <v>0</v>
      </c>
      <c r="AB50" s="60">
        <f t="shared" si="11"/>
        <v>0</v>
      </c>
      <c r="AC50" s="60">
        <f t="shared" si="11"/>
        <v>0</v>
      </c>
      <c r="AD50" s="60">
        <f t="shared" si="11"/>
        <v>0</v>
      </c>
      <c r="AE50" s="60">
        <f t="shared" si="11"/>
        <v>0</v>
      </c>
      <c r="AF50" s="60">
        <f t="shared" si="11"/>
        <v>0</v>
      </c>
      <c r="AG50" s="60">
        <f t="shared" si="11"/>
        <v>0</v>
      </c>
      <c r="AH50" s="60">
        <f t="shared" si="11"/>
        <v>0</v>
      </c>
    </row>
    <row r="51" spans="1:34" ht="14.4" customHeight="1" x14ac:dyDescent="0.3">
      <c r="A51" s="241"/>
      <c r="B51" s="45">
        <f t="shared" ref="B51" si="12">E51+NPV(HLOOKUP($C$3,$C$7:$E$9,2,FALSE),F51:AH51)</f>
        <v>4.898332424853398E-2</v>
      </c>
      <c r="C51" s="45">
        <f t="shared" si="10"/>
        <v>5.7616437235898543E-2</v>
      </c>
      <c r="D51" t="s">
        <v>401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5.7616437235898543E-2</v>
      </c>
      <c r="I51" s="55">
        <f t="shared" si="13"/>
        <v>0</v>
      </c>
      <c r="J51" s="55">
        <f t="shared" si="13"/>
        <v>0</v>
      </c>
      <c r="K51" s="56">
        <f t="shared" si="13"/>
        <v>0</v>
      </c>
      <c r="L51" s="60">
        <f t="shared" si="13"/>
        <v>0</v>
      </c>
      <c r="M51" s="60">
        <f t="shared" si="13"/>
        <v>0</v>
      </c>
      <c r="N51" s="60">
        <f t="shared" si="13"/>
        <v>0</v>
      </c>
      <c r="O51" s="60">
        <f t="shared" si="13"/>
        <v>0</v>
      </c>
      <c r="P51" s="60">
        <f t="shared" si="13"/>
        <v>0</v>
      </c>
      <c r="Q51" s="60">
        <f t="shared" si="13"/>
        <v>0</v>
      </c>
      <c r="R51" s="60">
        <f t="shared" si="13"/>
        <v>0</v>
      </c>
      <c r="S51" s="60">
        <f t="shared" si="13"/>
        <v>0</v>
      </c>
      <c r="T51" s="60">
        <f t="shared" si="13"/>
        <v>0</v>
      </c>
      <c r="U51" s="60">
        <f t="shared" si="13"/>
        <v>0</v>
      </c>
      <c r="V51" s="60">
        <f t="shared" si="13"/>
        <v>0</v>
      </c>
      <c r="W51" s="60">
        <f t="shared" si="13"/>
        <v>0</v>
      </c>
      <c r="X51" s="60">
        <f t="shared" si="13"/>
        <v>0</v>
      </c>
      <c r="Y51" s="60">
        <f t="shared" si="13"/>
        <v>0</v>
      </c>
      <c r="Z51" s="60">
        <f t="shared" si="13"/>
        <v>0</v>
      </c>
      <c r="AA51" s="60">
        <f t="shared" si="13"/>
        <v>0</v>
      </c>
      <c r="AB51" s="60">
        <f t="shared" si="13"/>
        <v>0</v>
      </c>
      <c r="AC51" s="60">
        <f t="shared" si="13"/>
        <v>0</v>
      </c>
      <c r="AD51" s="60">
        <f t="shared" si="13"/>
        <v>0</v>
      </c>
      <c r="AE51" s="60">
        <f t="shared" si="13"/>
        <v>0</v>
      </c>
      <c r="AF51" s="60">
        <f t="shared" si="13"/>
        <v>0</v>
      </c>
      <c r="AG51" s="60">
        <f t="shared" si="13"/>
        <v>0</v>
      </c>
      <c r="AH51" s="60">
        <f t="shared" si="13"/>
        <v>0</v>
      </c>
    </row>
    <row r="52" spans="1:34" ht="14.4" customHeight="1" x14ac:dyDescent="0.3">
      <c r="A52" s="241"/>
      <c r="B52" s="45">
        <f>E52+NPV(HLOOKUP($C$3,$C$7:$E$9,2,FALSE),F52:AH52)</f>
        <v>0</v>
      </c>
      <c r="C52" s="45">
        <f>SUM(E52:AH52)</f>
        <v>0</v>
      </c>
      <c r="D52" t="s">
        <v>402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0</v>
      </c>
      <c r="J52" s="55">
        <f t="shared" si="14"/>
        <v>0</v>
      </c>
      <c r="K52" s="56">
        <f t="shared" si="14"/>
        <v>0</v>
      </c>
      <c r="L52" s="45">
        <f t="shared" si="14"/>
        <v>0</v>
      </c>
      <c r="M52" s="60">
        <f t="shared" si="14"/>
        <v>0</v>
      </c>
      <c r="N52" s="60">
        <f t="shared" si="14"/>
        <v>0</v>
      </c>
      <c r="O52" s="60">
        <f t="shared" si="14"/>
        <v>0</v>
      </c>
      <c r="P52" s="60">
        <f t="shared" si="14"/>
        <v>0</v>
      </c>
      <c r="Q52" s="60">
        <f t="shared" si="14"/>
        <v>0</v>
      </c>
      <c r="R52" s="60">
        <f t="shared" si="14"/>
        <v>0</v>
      </c>
      <c r="S52" s="60">
        <f t="shared" si="14"/>
        <v>0</v>
      </c>
      <c r="T52" s="60">
        <f t="shared" si="14"/>
        <v>0</v>
      </c>
      <c r="U52" s="60">
        <f t="shared" si="14"/>
        <v>0</v>
      </c>
      <c r="V52" s="60">
        <f t="shared" si="14"/>
        <v>0</v>
      </c>
      <c r="W52" s="60">
        <f t="shared" si="14"/>
        <v>0</v>
      </c>
      <c r="X52" s="60">
        <f t="shared" si="14"/>
        <v>0</v>
      </c>
      <c r="Y52" s="60">
        <f t="shared" si="14"/>
        <v>0</v>
      </c>
      <c r="Z52" s="60">
        <f t="shared" si="14"/>
        <v>0</v>
      </c>
      <c r="AA52" s="60">
        <f t="shared" si="14"/>
        <v>0</v>
      </c>
      <c r="AB52" s="60">
        <f t="shared" si="14"/>
        <v>0</v>
      </c>
      <c r="AC52" s="60">
        <f t="shared" si="14"/>
        <v>0</v>
      </c>
      <c r="AD52" s="60">
        <f t="shared" si="14"/>
        <v>0</v>
      </c>
      <c r="AE52" s="60">
        <f t="shared" si="14"/>
        <v>0</v>
      </c>
      <c r="AF52" s="60">
        <f t="shared" si="14"/>
        <v>0</v>
      </c>
      <c r="AG52" s="60">
        <f t="shared" si="14"/>
        <v>0</v>
      </c>
      <c r="AH52" s="60">
        <f t="shared" si="14"/>
        <v>0</v>
      </c>
    </row>
    <row r="53" spans="1:34" ht="14.4" customHeight="1" thickBot="1" x14ac:dyDescent="0.35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209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42" t="s">
        <v>403</v>
      </c>
      <c r="B55" s="41" t="s">
        <v>220</v>
      </c>
      <c r="C55" s="41" t="s">
        <v>203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 ca="1">E56+NPV(HLOOKUP($C$3,$C$7:$E$9,2,FALSE),F56:AH56)</f>
        <v>0</v>
      </c>
      <c r="C56" s="45">
        <f ca="1">SUM(E56:AH56)</f>
        <v>0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0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 ca="1">HLOOKUP($C$4,$C$7:$E$9,3,FALSE)*'2.3.1 Cost_Sum'!N58</f>
        <v>0</v>
      </c>
      <c r="N56" s="60">
        <f ca="1">HLOOKUP($C$4,$C$7:$E$9,3,FALSE)*'2.3.1 Cost_Sum'!O58</f>
        <v>0</v>
      </c>
      <c r="O56" s="60">
        <f ca="1">HLOOKUP($C$4,$C$7:$E$9,3,FALSE)*'2.3.1 Cost_Sum'!P58</f>
        <v>0</v>
      </c>
      <c r="P56" s="60">
        <f ca="1">HLOOKUP($C$4,$C$7:$E$9,3,FALSE)*'2.3.1 Cost_Sum'!Q58</f>
        <v>0</v>
      </c>
      <c r="Q56" s="60">
        <f ca="1">HLOOKUP($C$4,$C$7:$E$9,3,FALSE)*'2.3.1 Cost_Sum'!R58</f>
        <v>0</v>
      </c>
      <c r="R56" s="60">
        <f ca="1">HLOOKUP($C$4,$C$7:$E$9,3,FALSE)*'2.3.1 Cost_Sum'!S58</f>
        <v>0</v>
      </c>
      <c r="S56" s="60">
        <f ca="1">HLOOKUP($C$4,$C$7:$E$9,3,FALSE)*'2.3.1 Cost_Sum'!T58</f>
        <v>0</v>
      </c>
      <c r="T56" s="60">
        <f ca="1">HLOOKUP($C$4,$C$7:$E$9,3,FALSE)*'2.3.1 Cost_Sum'!U58</f>
        <v>0</v>
      </c>
      <c r="U56" s="60">
        <f ca="1">HLOOKUP($C$4,$C$7:$E$9,3,FALSE)*'2.3.1 Cost_Sum'!V58</f>
        <v>0</v>
      </c>
      <c r="V56" s="60">
        <f ca="1">HLOOKUP($C$4,$C$7:$E$9,3,FALSE)*'2.3.1 Cost_Sum'!W58</f>
        <v>0</v>
      </c>
      <c r="W56" s="60">
        <f ca="1">HLOOKUP($C$4,$C$7:$E$9,3,FALSE)*'2.3.1 Cost_Sum'!X58</f>
        <v>0</v>
      </c>
      <c r="X56" s="60">
        <f ca="1">HLOOKUP($C$4,$C$7:$E$9,3,FALSE)*'2.3.1 Cost_Sum'!Y58</f>
        <v>0</v>
      </c>
      <c r="Y56" s="60">
        <f ca="1">HLOOKUP($C$4,$C$7:$E$9,3,FALSE)*'2.3.1 Cost_Sum'!Z58</f>
        <v>0</v>
      </c>
      <c r="Z56" s="60">
        <f ca="1">HLOOKUP($C$4,$C$7:$E$9,3,FALSE)*'2.3.1 Cost_Sum'!AA58</f>
        <v>0</v>
      </c>
      <c r="AA56" s="60">
        <f ca="1">HLOOKUP($C$4,$C$7:$E$9,3,FALSE)*'2.3.1 Cost_Sum'!AB58</f>
        <v>0</v>
      </c>
      <c r="AB56" s="60">
        <f ca="1">HLOOKUP($C$4,$C$7:$E$9,3,FALSE)*'2.3.1 Cost_Sum'!AC58</f>
        <v>0</v>
      </c>
      <c r="AC56" s="60">
        <f ca="1">HLOOKUP($C$4,$C$7:$E$9,3,FALSE)*'2.3.1 Cost_Sum'!AD58</f>
        <v>0</v>
      </c>
      <c r="AD56" s="60">
        <f ca="1">HLOOKUP($C$4,$C$7:$E$9,3,FALSE)*'2.3.1 Cost_Sum'!AE58</f>
        <v>0</v>
      </c>
      <c r="AE56" s="60">
        <f ca="1">HLOOKUP($C$4,$C$7:$E$9,3,FALSE)*'2.3.1 Cost_Sum'!AF58</f>
        <v>0</v>
      </c>
      <c r="AF56" s="60">
        <f ca="1">HLOOKUP($C$4,$C$7:$E$9,3,FALSE)*'2.3.1 Cost_Sum'!AG58</f>
        <v>0</v>
      </c>
      <c r="AG56" s="60">
        <f ca="1">HLOOKUP($C$4,$C$7:$E$9,3,FALSE)*'2.3.1 Cost_Sum'!AH58</f>
        <v>0</v>
      </c>
      <c r="AH56" s="60">
        <f ca="1"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0</v>
      </c>
      <c r="C57" s="45">
        <f t="shared" ref="C57:C58" si="16">SUM(E57:AH57)</f>
        <v>0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</v>
      </c>
      <c r="I57" s="55">
        <f>HLOOKUP($C$4,$C$7:$E$9,3,FALSE)*'2.3.1 Cost_Sum'!J59</f>
        <v>0</v>
      </c>
      <c r="J57" s="55">
        <f>HLOOKUP($C$4,$C$7:$E$9,3,FALSE)*'2.3.1 Cost_Sum'!K59</f>
        <v>0</v>
      </c>
      <c r="K57" s="56">
        <f>HLOOKUP($C$4,$C$7:$E$9,3,FALSE)*'2.3.1 Cost_Sum'!L59</f>
        <v>0</v>
      </c>
      <c r="L57" s="49">
        <f>HLOOKUP($C$4,$C$7:$E$9,3,FALSE)*'2.3.1 Cost_Sum'!M59</f>
        <v>0</v>
      </c>
      <c r="M57" s="60">
        <f>HLOOKUP($C$4,$C$7:$E$9,3,FALSE)*'2.3.1 Cost_Sum'!N59</f>
        <v>0</v>
      </c>
      <c r="N57" s="60">
        <f>HLOOKUP($C$4,$C$7:$E$9,3,FALSE)*'2.3.1 Cost_Sum'!O59</f>
        <v>0</v>
      </c>
      <c r="O57" s="60">
        <f>HLOOKUP($C$4,$C$7:$E$9,3,FALSE)*'2.3.1 Cost_Sum'!P59</f>
        <v>0</v>
      </c>
      <c r="P57" s="60">
        <f>HLOOKUP($C$4,$C$7:$E$9,3,FALSE)*'2.3.1 Cost_Sum'!Q59</f>
        <v>0</v>
      </c>
      <c r="Q57" s="60">
        <f>HLOOKUP($C$4,$C$7:$E$9,3,FALSE)*'2.3.1 Cost_Sum'!R59</f>
        <v>0</v>
      </c>
      <c r="R57" s="60">
        <f>HLOOKUP($C$4,$C$7:$E$9,3,FALSE)*'2.3.1 Cost_Sum'!S59</f>
        <v>0</v>
      </c>
      <c r="S57" s="60">
        <f>HLOOKUP($C$4,$C$7:$E$9,3,FALSE)*'2.3.1 Cost_Sum'!T59</f>
        <v>0</v>
      </c>
      <c r="T57" s="60">
        <f>HLOOKUP($C$4,$C$7:$E$9,3,FALSE)*'2.3.1 Cost_Sum'!U59</f>
        <v>0</v>
      </c>
      <c r="U57" s="60">
        <f>HLOOKUP($C$4,$C$7:$E$9,3,FALSE)*'2.3.1 Cost_Sum'!V59</f>
        <v>0</v>
      </c>
      <c r="V57" s="60">
        <f>HLOOKUP($C$4,$C$7:$E$9,3,FALSE)*'2.3.1 Cost_Sum'!W59</f>
        <v>0</v>
      </c>
      <c r="W57" s="60">
        <f>HLOOKUP($C$4,$C$7:$E$9,3,FALSE)*'2.3.1 Cost_Sum'!X59</f>
        <v>0</v>
      </c>
      <c r="X57" s="60">
        <f>HLOOKUP($C$4,$C$7:$E$9,3,FALSE)*'2.3.1 Cost_Sum'!Y59</f>
        <v>0</v>
      </c>
      <c r="Y57" s="60">
        <f>HLOOKUP($C$4,$C$7:$E$9,3,FALSE)*'2.3.1 Cost_Sum'!Z59</f>
        <v>0</v>
      </c>
      <c r="Z57" s="60">
        <f>HLOOKUP($C$4,$C$7:$E$9,3,FALSE)*'2.3.1 Cost_Sum'!AA59</f>
        <v>0</v>
      </c>
      <c r="AA57" s="60">
        <f>HLOOKUP($C$4,$C$7:$E$9,3,FALSE)*'2.3.1 Cost_Sum'!AB59</f>
        <v>0</v>
      </c>
      <c r="AB57" s="60">
        <f>HLOOKUP($C$4,$C$7:$E$9,3,FALSE)*'2.3.1 Cost_Sum'!AC59</f>
        <v>0</v>
      </c>
      <c r="AC57" s="60">
        <f>HLOOKUP($C$4,$C$7:$E$9,3,FALSE)*'2.3.1 Cost_Sum'!AD59</f>
        <v>0</v>
      </c>
      <c r="AD57" s="60">
        <f>HLOOKUP($C$4,$C$7:$E$9,3,FALSE)*'2.3.1 Cost_Sum'!AE59</f>
        <v>0</v>
      </c>
      <c r="AE57" s="60">
        <f>HLOOKUP($C$4,$C$7:$E$9,3,FALSE)*'2.3.1 Cost_Sum'!AF59</f>
        <v>0</v>
      </c>
      <c r="AF57" s="60">
        <f>HLOOKUP($C$4,$C$7:$E$9,3,FALSE)*'2.3.1 Cost_Sum'!AG59</f>
        <v>0</v>
      </c>
      <c r="AG57" s="60">
        <f>HLOOKUP($C$4,$C$7:$E$9,3,FALSE)*'2.3.1 Cost_Sum'!AH59</f>
        <v>0</v>
      </c>
      <c r="AH57" s="60">
        <f>HLOOKUP($C$4,$C$7:$E$9,3,FALSE)*'2.3.1 Cost_Sum'!AI59</f>
        <v>0</v>
      </c>
    </row>
    <row r="58" spans="1:34" ht="14.4" customHeight="1" x14ac:dyDescent="0.3">
      <c r="B58" s="45">
        <f t="shared" si="15"/>
        <v>0</v>
      </c>
      <c r="C58" s="45">
        <f t="shared" si="16"/>
        <v>0</v>
      </c>
      <c r="D58" t="s">
        <v>401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0</v>
      </c>
      <c r="I58" s="55">
        <f t="shared" si="17"/>
        <v>0</v>
      </c>
      <c r="J58" s="55">
        <f t="shared" si="17"/>
        <v>0</v>
      </c>
      <c r="K58" s="56">
        <f t="shared" si="17"/>
        <v>0</v>
      </c>
      <c r="L58" s="49">
        <f t="shared" si="17"/>
        <v>0</v>
      </c>
      <c r="M58" s="60">
        <f t="shared" si="17"/>
        <v>0</v>
      </c>
      <c r="N58" s="60">
        <f t="shared" si="17"/>
        <v>0</v>
      </c>
      <c r="O58" s="60">
        <f t="shared" si="17"/>
        <v>0</v>
      </c>
      <c r="P58" s="60">
        <f t="shared" si="17"/>
        <v>0</v>
      </c>
      <c r="Q58" s="60">
        <f t="shared" si="17"/>
        <v>0</v>
      </c>
      <c r="R58" s="60">
        <f t="shared" si="17"/>
        <v>0</v>
      </c>
      <c r="S58" s="60">
        <f t="shared" si="17"/>
        <v>0</v>
      </c>
      <c r="T58" s="60">
        <f t="shared" si="17"/>
        <v>0</v>
      </c>
      <c r="U58" s="60">
        <f t="shared" si="17"/>
        <v>0</v>
      </c>
      <c r="V58" s="60">
        <f t="shared" si="17"/>
        <v>0</v>
      </c>
      <c r="W58" s="60">
        <f t="shared" si="17"/>
        <v>0</v>
      </c>
      <c r="X58" s="60">
        <f t="shared" si="17"/>
        <v>0</v>
      </c>
      <c r="Y58" s="60">
        <f t="shared" si="17"/>
        <v>0</v>
      </c>
      <c r="Z58" s="60">
        <f t="shared" si="17"/>
        <v>0</v>
      </c>
      <c r="AA58" s="60">
        <f t="shared" si="17"/>
        <v>0</v>
      </c>
      <c r="AB58" s="60">
        <f t="shared" si="17"/>
        <v>0</v>
      </c>
      <c r="AC58" s="60">
        <f t="shared" si="17"/>
        <v>0</v>
      </c>
      <c r="AD58" s="60">
        <f t="shared" si="17"/>
        <v>0</v>
      </c>
      <c r="AE58" s="60">
        <f t="shared" si="17"/>
        <v>0</v>
      </c>
      <c r="AF58" s="60">
        <f t="shared" si="17"/>
        <v>0</v>
      </c>
      <c r="AG58" s="60">
        <f t="shared" si="17"/>
        <v>0</v>
      </c>
      <c r="AH58" s="60">
        <f t="shared" si="17"/>
        <v>0</v>
      </c>
    </row>
    <row r="59" spans="1:34" ht="14.4" customHeight="1" x14ac:dyDescent="0.3">
      <c r="B59" s="45">
        <f ca="1">E59+NPV(HLOOKUP($C$3,$C$7:$E$9,2,FALSE),F59:AH59)</f>
        <v>0</v>
      </c>
      <c r="C59" s="45">
        <f ca="1">SUM(E59:AH59)</f>
        <v>0</v>
      </c>
      <c r="D59" t="s">
        <v>402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0</v>
      </c>
      <c r="H59" s="55">
        <f t="shared" si="18"/>
        <v>0</v>
      </c>
      <c r="I59" s="55">
        <f t="shared" si="18"/>
        <v>0</v>
      </c>
      <c r="J59" s="55">
        <f t="shared" si="18"/>
        <v>0</v>
      </c>
      <c r="K59" s="56">
        <f t="shared" si="18"/>
        <v>0</v>
      </c>
      <c r="L59" s="49">
        <f t="shared" si="18"/>
        <v>0</v>
      </c>
      <c r="M59" s="60">
        <f t="shared" ca="1" si="18"/>
        <v>0</v>
      </c>
      <c r="N59" s="60">
        <f t="shared" ca="1" si="18"/>
        <v>0</v>
      </c>
      <c r="O59" s="60">
        <f t="shared" ca="1" si="18"/>
        <v>0</v>
      </c>
      <c r="P59" s="60">
        <f t="shared" ca="1" si="18"/>
        <v>0</v>
      </c>
      <c r="Q59" s="60">
        <f t="shared" ca="1" si="18"/>
        <v>0</v>
      </c>
      <c r="R59" s="60">
        <f t="shared" ca="1" si="18"/>
        <v>0</v>
      </c>
      <c r="S59" s="60">
        <f t="shared" ca="1" si="18"/>
        <v>0</v>
      </c>
      <c r="T59" s="60">
        <f t="shared" ca="1" si="18"/>
        <v>0</v>
      </c>
      <c r="U59" s="60">
        <f t="shared" ca="1" si="18"/>
        <v>0</v>
      </c>
      <c r="V59" s="60">
        <f t="shared" ca="1" si="18"/>
        <v>0</v>
      </c>
      <c r="W59" s="60">
        <f t="shared" ca="1" si="18"/>
        <v>0</v>
      </c>
      <c r="X59" s="60">
        <f t="shared" ca="1" si="18"/>
        <v>0</v>
      </c>
      <c r="Y59" s="60">
        <f t="shared" ca="1" si="18"/>
        <v>0</v>
      </c>
      <c r="Z59" s="60">
        <f t="shared" ca="1" si="18"/>
        <v>0</v>
      </c>
      <c r="AA59" s="60">
        <f t="shared" ca="1" si="18"/>
        <v>0</v>
      </c>
      <c r="AB59" s="60">
        <f t="shared" ca="1" si="18"/>
        <v>0</v>
      </c>
      <c r="AC59" s="60">
        <f t="shared" ca="1" si="18"/>
        <v>0</v>
      </c>
      <c r="AD59" s="60">
        <f t="shared" ca="1" si="18"/>
        <v>0</v>
      </c>
      <c r="AE59" s="60">
        <f t="shared" ca="1" si="18"/>
        <v>0</v>
      </c>
      <c r="AF59" s="60">
        <f t="shared" ca="1" si="18"/>
        <v>0</v>
      </c>
      <c r="AG59" s="60">
        <f t="shared" ca="1" si="18"/>
        <v>0</v>
      </c>
      <c r="AH59" s="60">
        <f t="shared" ca="1" si="18"/>
        <v>0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204</v>
      </c>
      <c r="E62" s="53" cm="1">
        <f t="array" ref="E62:AH62">TRANSPOSE(Option_3_SR_High)*HLOOKUP($C$5,$C$7:$E$10,4,FALSE)</f>
        <v>0</v>
      </c>
      <c r="F62" s="53">
        <v>0</v>
      </c>
      <c r="G62" s="54">
        <v>0</v>
      </c>
      <c r="H62" s="55">
        <v>0</v>
      </c>
      <c r="I62" s="55">
        <v>0</v>
      </c>
      <c r="J62" s="55">
        <v>0</v>
      </c>
      <c r="K62" s="56">
        <v>0</v>
      </c>
      <c r="L62" s="53">
        <v>0</v>
      </c>
      <c r="M62" s="60">
        <v>0</v>
      </c>
      <c r="N62" s="60">
        <v>0</v>
      </c>
      <c r="O62" s="60">
        <v>0</v>
      </c>
      <c r="P62" s="60">
        <v>0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0</v>
      </c>
      <c r="W62" s="60">
        <v>0</v>
      </c>
      <c r="X62" s="60">
        <v>0</v>
      </c>
      <c r="Y62" s="60">
        <v>0</v>
      </c>
      <c r="Z62" s="60"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v>0</v>
      </c>
      <c r="AF62" s="60">
        <v>0</v>
      </c>
      <c r="AG62" s="60">
        <v>0</v>
      </c>
      <c r="AH62" s="60">
        <v>0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29"/>
      <c r="C64" s="229"/>
      <c r="D64" t="s">
        <v>404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</v>
      </c>
      <c r="H64" s="55">
        <f>IF(SUM($E56:H56)&lt;=0,0,-PMT($C$8,VLOOKUP($B54,$B$11:$C$16,2,FALSE),$B56))</f>
        <v>0</v>
      </c>
      <c r="I64" s="55">
        <f>IF(SUM($E56:I56)&lt;=0,0,-PMT($C$8,VLOOKUP($B54,$B$11:$C$16,2,FALSE),$B56))</f>
        <v>0</v>
      </c>
      <c r="J64" s="55">
        <f>IF(SUM($E56:J56)&lt;=0,0,-PMT($C$8,VLOOKUP($B54,$B$11:$C$16,2,FALSE),$B56))</f>
        <v>0</v>
      </c>
      <c r="K64" s="56">
        <f>IF(SUM($E56:K56)&lt;=0,0,-PMT($C$8,VLOOKUP($B54,$B$11:$C$16,2,FALSE),$B56))</f>
        <v>0</v>
      </c>
      <c r="L64" s="53">
        <f>IF(SUM($E56:L56)&lt;=0,0,-PMT($C$8,VLOOKUP($B54,$B$11:$C$16,2,FALSE),$B56))</f>
        <v>0</v>
      </c>
      <c r="M64" s="53">
        <f ca="1">IF(SUM($E56:M56)&lt;=0,0,-PMT($C$8,VLOOKUP($B54,$B$11:$C$16,2,FALSE),$B56))</f>
        <v>0</v>
      </c>
      <c r="N64" s="53">
        <f ca="1">IF(SUM($E56:N56)&lt;=0,0,-PMT($C$8,VLOOKUP($B54,$B$11:$C$16,2,FALSE),$B56))</f>
        <v>0</v>
      </c>
      <c r="O64" s="53">
        <f ca="1">IF(SUM($E56:O56)&lt;=0,0,-PMT($C$8,VLOOKUP($B54,$B$11:$C$16,2,FALSE),$B56))</f>
        <v>0</v>
      </c>
      <c r="P64" s="53">
        <f ca="1">IF(SUM($E56:P56)&lt;=0,0,-PMT($C$8,VLOOKUP($B54,$B$11:$C$16,2,FALSE),$B56))</f>
        <v>0</v>
      </c>
      <c r="Q64" s="53">
        <f ca="1">IF(SUM($E56:Q56)&lt;=0,0,-PMT($C$8,VLOOKUP($B54,$B$11:$C$16,2,FALSE),$B56))</f>
        <v>0</v>
      </c>
      <c r="R64" s="53">
        <f ca="1">IF(SUM($E56:R56)&lt;=0,0,-PMT($C$8,VLOOKUP($B54,$B$11:$C$16,2,FALSE),$B56))</f>
        <v>0</v>
      </c>
      <c r="S64" s="53">
        <f ca="1">IF(SUM($E56:S56)&lt;=0,0,-PMT($C$8,VLOOKUP($B54,$B$11:$C$16,2,FALSE),$B56))</f>
        <v>0</v>
      </c>
      <c r="T64" s="53">
        <f ca="1">IF(SUM($E56:T56)&lt;=0,0,-PMT($C$8,VLOOKUP($B54,$B$11:$C$16,2,FALSE),$B56))</f>
        <v>0</v>
      </c>
      <c r="U64" s="53">
        <f ca="1">IF(SUM($E56:U56)&lt;=0,0,-PMT($C$8,VLOOKUP($B54,$B$11:$C$16,2,FALSE),$B56))</f>
        <v>0</v>
      </c>
      <c r="V64" s="53">
        <f ca="1">IF(SUM($E56:V56)&lt;=0,0,-PMT($C$8,VLOOKUP($B54,$B$11:$C$16,2,FALSE),$B56))</f>
        <v>0</v>
      </c>
      <c r="W64" s="53">
        <f ca="1">IF(SUM($E56:W56)&lt;=0,0,-PMT($C$8,VLOOKUP($B54,$B$11:$C$16,2,FALSE),$B56))</f>
        <v>0</v>
      </c>
      <c r="X64" s="53">
        <f ca="1">IF(SUM($E56:X56)&lt;=0,0,-PMT($C$8,VLOOKUP($B54,$B$11:$C$16,2,FALSE),$B56))</f>
        <v>0</v>
      </c>
      <c r="Y64" s="53">
        <f ca="1">IF(SUM($E56:Y56)&lt;=0,0,-PMT($C$8,VLOOKUP($B54,$B$11:$C$16,2,FALSE),$B56))</f>
        <v>0</v>
      </c>
      <c r="Z64" s="53">
        <f ca="1">IF(SUM($E56:Z56)&lt;=0,0,-PMT($C$8,VLOOKUP($B54,$B$11:$C$16,2,FALSE),$B56))</f>
        <v>0</v>
      </c>
      <c r="AA64" s="53">
        <f ca="1">IF(SUM($E56:AA56)&lt;=0,0,-PMT($C$8,VLOOKUP($B54,$B$11:$C$16,2,FALSE),$B56))</f>
        <v>0</v>
      </c>
      <c r="AB64" s="53">
        <f ca="1">IF(SUM($E56:AB56)&lt;=0,0,-PMT($C$8,VLOOKUP($B54,$B$11:$C$16,2,FALSE),$B56))</f>
        <v>0</v>
      </c>
      <c r="AC64" s="53">
        <f ca="1">IF(SUM($E56:AC56)&lt;=0,0,-PMT($C$8,VLOOKUP($B54,$B$11:$C$16,2,FALSE),$B56))</f>
        <v>0</v>
      </c>
      <c r="AD64" s="53">
        <f ca="1">IF(SUM($E56:AD56)&lt;=0,0,-PMT($C$8,VLOOKUP($B54,$B$11:$C$16,2,FALSE),$B56))</f>
        <v>0</v>
      </c>
      <c r="AE64" s="53">
        <f ca="1">IF(SUM($E56:AE56)&lt;=0,0,-PMT($C$8,VLOOKUP($B54,$B$11:$C$16,2,FALSE),$B56))</f>
        <v>0</v>
      </c>
      <c r="AF64" s="53">
        <f ca="1">IF(SUM($E56:AF56)&lt;=0,0,-PMT($C$8,VLOOKUP($B54,$B$11:$C$16,2,FALSE),$B56))</f>
        <v>0</v>
      </c>
      <c r="AG64" s="53">
        <f ca="1">IF(SUM($E56:AG56)&lt;=0,0,-PMT($C$8,VLOOKUP($B54,$B$11:$C$16,2,FALSE),$B56))</f>
        <v>0</v>
      </c>
      <c r="AH64" s="53">
        <f ca="1">IF(SUM($E56:AH56)&lt;=0,0,-PMT($C$8,VLOOKUP($B54,$B$11:$C$16,2,FALSE),$B56))</f>
        <v>0</v>
      </c>
    </row>
    <row r="65" spans="1:34" ht="14.4" customHeight="1" x14ac:dyDescent="0.3">
      <c r="B65" s="229"/>
      <c r="C65" s="229"/>
      <c r="D65" t="s">
        <v>405</v>
      </c>
      <c r="E65" s="53">
        <f>E64+E57</f>
        <v>0</v>
      </c>
      <c r="F65" s="53">
        <f>F64+F57</f>
        <v>0</v>
      </c>
      <c r="G65" s="54">
        <f t="shared" ref="G65:AH65" si="19">G64+G57</f>
        <v>0</v>
      </c>
      <c r="H65" s="55">
        <f t="shared" si="19"/>
        <v>0</v>
      </c>
      <c r="I65" s="55">
        <f t="shared" si="19"/>
        <v>0</v>
      </c>
      <c r="J65" s="55">
        <f t="shared" si="19"/>
        <v>0</v>
      </c>
      <c r="K65" s="56">
        <f t="shared" si="19"/>
        <v>0</v>
      </c>
      <c r="L65" s="53">
        <f t="shared" si="19"/>
        <v>0</v>
      </c>
      <c r="M65" s="53">
        <f t="shared" ca="1" si="19"/>
        <v>0</v>
      </c>
      <c r="N65" s="53">
        <f t="shared" ca="1" si="19"/>
        <v>0</v>
      </c>
      <c r="O65" s="53">
        <f t="shared" ca="1" si="19"/>
        <v>0</v>
      </c>
      <c r="P65" s="53">
        <f t="shared" ca="1" si="19"/>
        <v>0</v>
      </c>
      <c r="Q65" s="53">
        <f t="shared" ca="1" si="19"/>
        <v>0</v>
      </c>
      <c r="R65" s="53">
        <f t="shared" ca="1" si="19"/>
        <v>0</v>
      </c>
      <c r="S65" s="53">
        <f t="shared" ca="1" si="19"/>
        <v>0</v>
      </c>
      <c r="T65" s="53">
        <f t="shared" ca="1" si="19"/>
        <v>0</v>
      </c>
      <c r="U65" s="53">
        <f t="shared" ca="1" si="19"/>
        <v>0</v>
      </c>
      <c r="V65" s="53">
        <f t="shared" ca="1" si="19"/>
        <v>0</v>
      </c>
      <c r="W65" s="53">
        <f t="shared" ca="1" si="19"/>
        <v>0</v>
      </c>
      <c r="X65" s="53">
        <f t="shared" ca="1" si="19"/>
        <v>0</v>
      </c>
      <c r="Y65" s="53">
        <f t="shared" ca="1" si="19"/>
        <v>0</v>
      </c>
      <c r="Z65" s="53">
        <f t="shared" ca="1" si="19"/>
        <v>0</v>
      </c>
      <c r="AA65" s="53">
        <f t="shared" ca="1" si="19"/>
        <v>0</v>
      </c>
      <c r="AB65" s="53">
        <f t="shared" ca="1" si="19"/>
        <v>0</v>
      </c>
      <c r="AC65" s="53">
        <f t="shared" ca="1" si="19"/>
        <v>0</v>
      </c>
      <c r="AD65" s="53">
        <f t="shared" ca="1" si="19"/>
        <v>0</v>
      </c>
      <c r="AE65" s="53">
        <f t="shared" ca="1" si="19"/>
        <v>0</v>
      </c>
      <c r="AF65" s="53">
        <f t="shared" ca="1" si="19"/>
        <v>0</v>
      </c>
      <c r="AG65" s="53">
        <f t="shared" ca="1" si="19"/>
        <v>0</v>
      </c>
      <c r="AH65" s="53">
        <f t="shared" ca="1" si="19"/>
        <v>0</v>
      </c>
    </row>
    <row r="66" spans="1:34" ht="14.4" customHeight="1" x14ac:dyDescent="0.3">
      <c r="B66" s="229"/>
      <c r="C66" s="229"/>
      <c r="D66" t="s">
        <v>406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0</v>
      </c>
      <c r="L66" s="53">
        <f t="shared" si="20"/>
        <v>0</v>
      </c>
      <c r="M66" s="53">
        <f t="shared" ca="1" si="20"/>
        <v>0</v>
      </c>
      <c r="N66" s="53">
        <f t="shared" ca="1" si="20"/>
        <v>0</v>
      </c>
      <c r="O66" s="53">
        <f t="shared" ca="1" si="20"/>
        <v>0</v>
      </c>
      <c r="P66" s="53">
        <f t="shared" ca="1" si="20"/>
        <v>0</v>
      </c>
      <c r="Q66" s="53">
        <f t="shared" ca="1" si="20"/>
        <v>0</v>
      </c>
      <c r="R66" s="53">
        <f t="shared" ca="1" si="20"/>
        <v>0</v>
      </c>
      <c r="S66" s="53">
        <f t="shared" ca="1" si="20"/>
        <v>0</v>
      </c>
      <c r="T66" s="53">
        <f t="shared" ca="1" si="20"/>
        <v>0</v>
      </c>
      <c r="U66" s="53">
        <f t="shared" ca="1" si="20"/>
        <v>0</v>
      </c>
      <c r="V66" s="53">
        <f t="shared" ca="1" si="20"/>
        <v>0</v>
      </c>
      <c r="W66" s="53">
        <f t="shared" ca="1" si="20"/>
        <v>0</v>
      </c>
      <c r="X66" s="53">
        <f t="shared" ca="1" si="20"/>
        <v>0</v>
      </c>
      <c r="Y66" s="53">
        <f t="shared" ca="1" si="20"/>
        <v>0</v>
      </c>
      <c r="Z66" s="53">
        <f t="shared" ca="1" si="20"/>
        <v>0</v>
      </c>
      <c r="AA66" s="53">
        <f t="shared" ca="1" si="20"/>
        <v>0</v>
      </c>
      <c r="AB66" s="53">
        <f t="shared" ca="1" si="20"/>
        <v>0</v>
      </c>
      <c r="AC66" s="53">
        <f t="shared" ca="1" si="20"/>
        <v>0</v>
      </c>
      <c r="AD66" s="53">
        <f t="shared" ca="1" si="20"/>
        <v>0</v>
      </c>
      <c r="AE66" s="53">
        <f t="shared" ca="1" si="20"/>
        <v>0</v>
      </c>
      <c r="AF66" s="53">
        <f t="shared" ca="1" si="20"/>
        <v>0</v>
      </c>
      <c r="AG66" s="53">
        <f t="shared" ca="1" si="20"/>
        <v>0</v>
      </c>
      <c r="AH66" s="53">
        <f t="shared" ca="1" si="20"/>
        <v>0</v>
      </c>
    </row>
    <row r="67" spans="1:34" x14ac:dyDescent="0.3">
      <c r="B67" s="229"/>
      <c r="C67" s="229"/>
      <c r="D67" t="s">
        <v>227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 ca="1">IF(AND(M66=1,SUM($E66:M66)=1),"Yes","-")</f>
        <v>-</v>
      </c>
      <c r="N67" s="61" t="str">
        <f ca="1">IF(AND(N66=1,SUM($E66:N66)=1),"Yes","-")</f>
        <v>-</v>
      </c>
      <c r="O67" s="61" t="str">
        <f ca="1">IF(AND(O66=1,SUM($E66:O66)=1),"Yes","-")</f>
        <v>-</v>
      </c>
      <c r="P67" s="61" t="str">
        <f ca="1">IF(AND(P66=1,SUM($E66:P66)=1),"Yes","-")</f>
        <v>-</v>
      </c>
      <c r="Q67" s="61" t="str">
        <f ca="1">IF(AND(Q66=1,SUM($E66:Q66)=1),"Yes","-")</f>
        <v>-</v>
      </c>
      <c r="R67" s="61" t="str">
        <f ca="1">IF(AND(R66=1,SUM($E66:R66)=1),"Yes","-")</f>
        <v>-</v>
      </c>
      <c r="S67" s="61" t="str">
        <f ca="1">IF(AND(S66=1,SUM($E66:S66)=1),"Yes","-")</f>
        <v>-</v>
      </c>
      <c r="T67" s="61" t="str">
        <f ca="1">IF(AND(T66=1,SUM($E66:T66)=1),"Yes","-")</f>
        <v>-</v>
      </c>
      <c r="U67" s="61" t="str">
        <f ca="1">IF(AND(U66=1,SUM($E66:U66)=1),"Yes","-")</f>
        <v>-</v>
      </c>
      <c r="V67" s="61" t="str">
        <f ca="1">IF(AND(V66=1,SUM($E66:V66)=1),"Yes","-")</f>
        <v>-</v>
      </c>
      <c r="W67" s="61" t="str">
        <f ca="1">IF(AND(W66=1,SUM($E66:W66)=1),"Yes","-")</f>
        <v>-</v>
      </c>
      <c r="X67" s="61" t="str">
        <f ca="1">IF(AND(X66=1,SUM($E66:X66)=1),"Yes","-")</f>
        <v>-</v>
      </c>
      <c r="Y67" s="61" t="str">
        <f ca="1">IF(AND(Y66=1,SUM($E66:Y66)=1),"Yes","-")</f>
        <v>-</v>
      </c>
      <c r="Z67" s="61" t="str">
        <f ca="1">IF(AND(Z66=1,SUM($E66:Z66)=1),"Yes","-")</f>
        <v>-</v>
      </c>
      <c r="AA67" s="61" t="str">
        <f ca="1">IF(AND(AA66=1,SUM($E66:AA66)=1),"Yes","-")</f>
        <v>-</v>
      </c>
      <c r="AB67" s="61" t="str">
        <f ca="1">IF(AND(AB66=1,SUM($E66:AB66)=1),"Yes","-")</f>
        <v>-</v>
      </c>
      <c r="AC67" s="61" t="str">
        <f ca="1">IF(AND(AC66=1,SUM($E66:AC66)=1),"Yes","-")</f>
        <v>-</v>
      </c>
      <c r="AD67" s="61" t="str">
        <f ca="1">IF(AND(AD66=1,SUM($E66:AD66)=1),"Yes","-")</f>
        <v>-</v>
      </c>
      <c r="AE67" s="61" t="str">
        <f ca="1">IF(AND(AE66=1,SUM($E66:AE66)=1),"Yes","-")</f>
        <v>-</v>
      </c>
      <c r="AF67" s="61" t="str">
        <f ca="1">IF(AND(AF66=1,SUM($E66:AF66)=1),"Yes","-")</f>
        <v>-</v>
      </c>
      <c r="AG67" s="61" t="str">
        <f ca="1">IF(AND(AG66=1,SUM($E66:AG66)=1),"Yes","-")</f>
        <v>-</v>
      </c>
      <c r="AH67" s="61" t="str">
        <f ca="1"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41" t="s">
        <v>407</v>
      </c>
      <c r="B69" s="45">
        <f ca="1">E69+NPV(HLOOKUP($C$3,$C$7:$E$9,2,FALSE),F69:AH69)</f>
        <v>0</v>
      </c>
      <c r="C69" s="45">
        <f ca="1">SUM(E69:AH69)</f>
        <v>0</v>
      </c>
      <c r="D69" t="s">
        <v>93</v>
      </c>
      <c r="E69" s="60" cm="1">
        <f t="array" aca="1" ref="E69" ca="1">IFERROR(INDEX($E56:$AH56, MAX(1,COLUMN(E69) - MATCH("Yes",$E67:$AH67,0))), 0)</f>
        <v>0</v>
      </c>
      <c r="F69" s="60" cm="1">
        <f t="array" aca="1" ref="F69" ca="1">IFERROR(INDEX($E56:$AH56, MAX(1,COLUMN(F69) - MATCH("Yes",$E67:$AH67,0))), 0)</f>
        <v>0</v>
      </c>
      <c r="G69" s="54" cm="1">
        <f t="array" aca="1" ref="G69" ca="1">IFERROR(INDEX($E56:$AH56, MAX(1,COLUMN(G69) - MATCH("Yes",$E67:$AH67,0))), 0)</f>
        <v>0</v>
      </c>
      <c r="H69" s="55" cm="1">
        <f t="array" aca="1" ref="H69" ca="1">IFERROR(INDEX($E56:$AH56, MAX(1,COLUMN(H69) - MATCH("Yes",$E67:$AH67,0))), 0)</f>
        <v>0</v>
      </c>
      <c r="I69" s="55" cm="1">
        <f t="array" aca="1" ref="I69" ca="1">IFERROR(INDEX($E56:$AH56, MAX(1,COLUMN(I69) - MATCH("Yes",$E67:$AH67,0))), 0)</f>
        <v>0</v>
      </c>
      <c r="J69" s="55" cm="1">
        <f t="array" aca="1" ref="J69" ca="1">IFERROR(INDEX($E56:$AH56, MAX(1,COLUMN(J69) - MATCH("Yes",$E67:$AH67,0))), 0)</f>
        <v>0</v>
      </c>
      <c r="K69" s="56" cm="1">
        <f t="array" aca="1" ref="K69" ca="1">IFERROR(INDEX($E56:$AH56, MAX(1,COLUMN(K69) - MATCH("Yes",$E67:$AH67,0))), 0)</f>
        <v>0</v>
      </c>
      <c r="L69" s="60" cm="1">
        <f t="array" aca="1" ref="L69" ca="1">IFERROR(INDEX($E56:$AH56, MAX(1,COLUMN(L69) - MATCH("Yes",$E67:$AH67,0))), 0)</f>
        <v>0</v>
      </c>
      <c r="M69" s="60" cm="1">
        <f t="array" aca="1" ref="M69" ca="1">IFERROR(INDEX($E56:$AH56, MAX(1,COLUMN(M69) - MATCH("Yes",$E67:$AH67,0))), 0)</f>
        <v>0</v>
      </c>
      <c r="N69" s="60" cm="1">
        <f t="array" aca="1" ref="N69" ca="1">IFERROR(INDEX($E56:$AH56, MAX(1,COLUMN(N69) - MATCH("Yes",$E67:$AH67,0))), 0)</f>
        <v>0</v>
      </c>
      <c r="O69" s="60" cm="1">
        <f t="array" aca="1" ref="O69" ca="1">IFERROR(INDEX($E56:$AH56, MAX(1,COLUMN(O69) - MATCH("Yes",$E67:$AH67,0))), 0)</f>
        <v>0</v>
      </c>
      <c r="P69" s="60" cm="1">
        <f t="array" aca="1" ref="P69" ca="1">IFERROR(INDEX($E56:$AH56, MAX(1,COLUMN(P69) - MATCH("Yes",$E67:$AH67,0))), 0)</f>
        <v>0</v>
      </c>
      <c r="Q69" s="60" cm="1">
        <f t="array" aca="1" ref="Q69" ca="1">IFERROR(INDEX($E56:$AH56, MAX(1,COLUMN(Q69) - MATCH("Yes",$E67:$AH67,0))), 0)</f>
        <v>0</v>
      </c>
      <c r="R69" s="60" cm="1">
        <f t="array" aca="1" ref="R69" ca="1">IFERROR(INDEX($E56:$AH56, MAX(1,COLUMN(R69) - MATCH("Yes",$E67:$AH67,0))), 0)</f>
        <v>0</v>
      </c>
      <c r="S69" s="60" cm="1">
        <f t="array" aca="1" ref="S69" ca="1">IFERROR(INDEX($E56:$AH56, MAX(1,COLUMN(S69) - MATCH("Yes",$E67:$AH67,0))), 0)</f>
        <v>0</v>
      </c>
      <c r="T69" s="60" cm="1">
        <f t="array" aca="1" ref="T69" ca="1">IFERROR(INDEX($E56:$AH56, MAX(1,COLUMN(T69) - MATCH("Yes",$E67:$AH67,0))), 0)</f>
        <v>0</v>
      </c>
      <c r="U69" s="60" cm="1">
        <f t="array" aca="1" ref="U69" ca="1">IFERROR(INDEX($E56:$AH56, MAX(1,COLUMN(U69) - MATCH("Yes",$E67:$AH67,0))), 0)</f>
        <v>0</v>
      </c>
      <c r="V69" s="60" cm="1">
        <f t="array" aca="1" ref="V69" ca="1">IFERROR(INDEX($E56:$AH56, MAX(1,COLUMN(V69) - MATCH("Yes",$E67:$AH67,0))), 0)</f>
        <v>0</v>
      </c>
      <c r="W69" s="60" cm="1">
        <f t="array" aca="1" ref="W69" ca="1">IFERROR(INDEX($E56:$AH56, MAX(1,COLUMN(W69) - MATCH("Yes",$E67:$AH67,0))), 0)</f>
        <v>0</v>
      </c>
      <c r="X69" s="60" cm="1">
        <f t="array" aca="1" ref="X69" ca="1">IFERROR(INDEX($E56:$AH56, MAX(1,COLUMN(X69) - MATCH("Yes",$E67:$AH67,0))), 0)</f>
        <v>0</v>
      </c>
      <c r="Y69" s="60" cm="1">
        <f t="array" aca="1" ref="Y69" ca="1">IFERROR(INDEX($E56:$AH56, MAX(1,COLUMN(Y69) - MATCH("Yes",$E67:$AH67,0))), 0)</f>
        <v>0</v>
      </c>
      <c r="Z69" s="60" cm="1">
        <f t="array" aca="1" ref="Z69" ca="1">IFERROR(INDEX($E56:$AH56, MAX(1,COLUMN(Z69) - MATCH("Yes",$E67:$AH67,0))), 0)</f>
        <v>0</v>
      </c>
      <c r="AA69" s="60" cm="1">
        <f t="array" aca="1" ref="AA69" ca="1">IFERROR(INDEX($E56:$AH56, MAX(1,COLUMN(AA69) - MATCH("Yes",$E67:$AH67,0))), 0)</f>
        <v>0</v>
      </c>
      <c r="AB69" s="60" cm="1">
        <f t="array" aca="1" ref="AB69" ca="1">IFERROR(INDEX($E56:$AH56, MAX(1,COLUMN(AB69) - MATCH("Yes",$E67:$AH67,0))), 0)</f>
        <v>0</v>
      </c>
      <c r="AC69" s="60" cm="1">
        <f t="array" aca="1" ref="AC69" ca="1">IFERROR(INDEX($E56:$AH56, MAX(1,COLUMN(AC69) - MATCH("Yes",$E67:$AH67,0))), 0)</f>
        <v>0</v>
      </c>
      <c r="AD69" s="60" cm="1">
        <f t="array" aca="1" ref="AD69" ca="1">IFERROR(INDEX($E56:$AH56, MAX(1,COLUMN(AD69) - MATCH("Yes",$E67:$AH67,0))), 0)</f>
        <v>0</v>
      </c>
      <c r="AE69" s="60" cm="1">
        <f t="array" aca="1" ref="AE69" ca="1">IFERROR(INDEX($E56:$AH56, MAX(1,COLUMN(AE69) - MATCH("Yes",$E67:$AH67,0))), 0)</f>
        <v>0</v>
      </c>
      <c r="AF69" s="60" cm="1">
        <f t="array" aca="1" ref="AF69" ca="1">IFERROR(INDEX($E56:$AH56, MAX(1,COLUMN(AF69) - MATCH("Yes",$E67:$AH67,0))), 0)</f>
        <v>0</v>
      </c>
      <c r="AG69" s="60" cm="1">
        <f t="array" aca="1" ref="AG69" ca="1">IFERROR(INDEX($E56:$AH56, MAX(1,COLUMN(AG69) - MATCH("Yes",$E67:$AH67,0))), 0)</f>
        <v>0</v>
      </c>
      <c r="AH69" s="60" cm="1">
        <f t="array" aca="1" ref="AH69" ca="1">IFERROR(INDEX($E56:$AH56, MAX(1,COLUMN(AH69) - MATCH("Yes",$E67:$AH67,0))), 0)</f>
        <v>0</v>
      </c>
    </row>
    <row r="70" spans="1:34" ht="14.4" customHeight="1" x14ac:dyDescent="0.3">
      <c r="A70" s="241"/>
      <c r="B70" s="45">
        <f t="shared" ref="B70:B71" ca="1" si="21">E70+NPV(HLOOKUP($C$3,$C$7:$E$9,2,FALSE),F70:AH70)</f>
        <v>0</v>
      </c>
      <c r="C70" s="45">
        <f t="shared" ref="C70:C71" ca="1" si="22">SUM(E70:AH70)</f>
        <v>0</v>
      </c>
      <c r="D70" t="s">
        <v>97</v>
      </c>
      <c r="E70" s="60">
        <f t="shared" ref="E70:AH70" ca="1" si="23">IF(SUM(E66:AH66)=0, E57, PRODUCT(E57*E66))</f>
        <v>0</v>
      </c>
      <c r="F70" s="60">
        <f t="shared" ca="1" si="23"/>
        <v>0</v>
      </c>
      <c r="G70" s="54">
        <f t="shared" ca="1" si="23"/>
        <v>0</v>
      </c>
      <c r="H70" s="55">
        <f t="shared" ca="1" si="23"/>
        <v>0</v>
      </c>
      <c r="I70" s="55">
        <f t="shared" ca="1" si="23"/>
        <v>0</v>
      </c>
      <c r="J70" s="55">
        <f t="shared" ca="1" si="23"/>
        <v>0</v>
      </c>
      <c r="K70" s="56">
        <f t="shared" ca="1" si="23"/>
        <v>0</v>
      </c>
      <c r="L70" s="60">
        <f t="shared" ca="1" si="23"/>
        <v>0</v>
      </c>
      <c r="M70" s="60">
        <f t="shared" ca="1" si="23"/>
        <v>0</v>
      </c>
      <c r="N70" s="60">
        <f t="shared" ca="1" si="23"/>
        <v>0</v>
      </c>
      <c r="O70" s="60">
        <f t="shared" ca="1" si="23"/>
        <v>0</v>
      </c>
      <c r="P70" s="60">
        <f t="shared" ca="1" si="23"/>
        <v>0</v>
      </c>
      <c r="Q70" s="60">
        <f t="shared" ca="1" si="23"/>
        <v>0</v>
      </c>
      <c r="R70" s="60">
        <f t="shared" ca="1" si="23"/>
        <v>0</v>
      </c>
      <c r="S70" s="60">
        <f t="shared" ca="1" si="23"/>
        <v>0</v>
      </c>
      <c r="T70" s="60">
        <f t="shared" ca="1" si="23"/>
        <v>0</v>
      </c>
      <c r="U70" s="60">
        <f t="shared" ca="1" si="23"/>
        <v>0</v>
      </c>
      <c r="V70" s="60">
        <f t="shared" ca="1" si="23"/>
        <v>0</v>
      </c>
      <c r="W70" s="60">
        <f t="shared" ca="1" si="23"/>
        <v>0</v>
      </c>
      <c r="X70" s="60">
        <f t="shared" ca="1" si="23"/>
        <v>0</v>
      </c>
      <c r="Y70" s="60">
        <f t="shared" ca="1" si="23"/>
        <v>0</v>
      </c>
      <c r="Z70" s="60">
        <f t="shared" ca="1" si="23"/>
        <v>0</v>
      </c>
      <c r="AA70" s="60">
        <f t="shared" ca="1" si="23"/>
        <v>0</v>
      </c>
      <c r="AB70" s="60">
        <f t="shared" ca="1" si="23"/>
        <v>0</v>
      </c>
      <c r="AC70" s="60">
        <f t="shared" ca="1" si="23"/>
        <v>0</v>
      </c>
      <c r="AD70" s="60">
        <f t="shared" ca="1" si="23"/>
        <v>0</v>
      </c>
      <c r="AE70" s="60">
        <f t="shared" ca="1" si="23"/>
        <v>0</v>
      </c>
      <c r="AF70" s="60">
        <f t="shared" ca="1" si="23"/>
        <v>0</v>
      </c>
      <c r="AG70" s="60">
        <f t="shared" ca="1" si="23"/>
        <v>0</v>
      </c>
      <c r="AH70" s="60">
        <f t="shared" ca="1" si="23"/>
        <v>0</v>
      </c>
    </row>
    <row r="71" spans="1:34" ht="14.4" customHeight="1" x14ac:dyDescent="0.3">
      <c r="A71" s="241"/>
      <c r="B71" s="45">
        <f t="shared" ca="1" si="21"/>
        <v>0</v>
      </c>
      <c r="C71" s="45">
        <f t="shared" ca="1" si="22"/>
        <v>0</v>
      </c>
      <c r="D71" t="s">
        <v>401</v>
      </c>
      <c r="E71" s="60">
        <f t="shared" ref="E71:AH71" ca="1" si="24">IF(SUM(E66:AH66)=0, E57, PRODUCT(E58*E66))</f>
        <v>0</v>
      </c>
      <c r="F71" s="60">
        <f t="shared" ca="1" si="24"/>
        <v>0</v>
      </c>
      <c r="G71" s="54">
        <f t="shared" ca="1" si="24"/>
        <v>0</v>
      </c>
      <c r="H71" s="55">
        <f t="shared" ca="1" si="24"/>
        <v>0</v>
      </c>
      <c r="I71" s="55">
        <f t="shared" ca="1" si="24"/>
        <v>0</v>
      </c>
      <c r="J71" s="55">
        <f t="shared" ca="1" si="24"/>
        <v>0</v>
      </c>
      <c r="K71" s="56">
        <f t="shared" ca="1" si="24"/>
        <v>0</v>
      </c>
      <c r="L71" s="60">
        <f t="shared" ca="1" si="24"/>
        <v>0</v>
      </c>
      <c r="M71" s="60">
        <f t="shared" ca="1" si="24"/>
        <v>0</v>
      </c>
      <c r="N71" s="60">
        <f t="shared" ca="1" si="24"/>
        <v>0</v>
      </c>
      <c r="O71" s="60">
        <f t="shared" ca="1" si="24"/>
        <v>0</v>
      </c>
      <c r="P71" s="60">
        <f t="shared" ca="1" si="24"/>
        <v>0</v>
      </c>
      <c r="Q71" s="60">
        <f t="shared" ca="1" si="24"/>
        <v>0</v>
      </c>
      <c r="R71" s="60">
        <f t="shared" ca="1" si="24"/>
        <v>0</v>
      </c>
      <c r="S71" s="60">
        <f t="shared" ca="1" si="24"/>
        <v>0</v>
      </c>
      <c r="T71" s="60">
        <f t="shared" ca="1" si="24"/>
        <v>0</v>
      </c>
      <c r="U71" s="60">
        <f t="shared" ca="1" si="24"/>
        <v>0</v>
      </c>
      <c r="V71" s="60">
        <f t="shared" ca="1" si="24"/>
        <v>0</v>
      </c>
      <c r="W71" s="60">
        <f t="shared" ca="1" si="24"/>
        <v>0</v>
      </c>
      <c r="X71" s="60">
        <f t="shared" ca="1" si="24"/>
        <v>0</v>
      </c>
      <c r="Y71" s="60">
        <f t="shared" ca="1" si="24"/>
        <v>0</v>
      </c>
      <c r="Z71" s="60">
        <f t="shared" ca="1" si="24"/>
        <v>0</v>
      </c>
      <c r="AA71" s="60">
        <f t="shared" ca="1" si="24"/>
        <v>0</v>
      </c>
      <c r="AB71" s="60">
        <f t="shared" ca="1" si="24"/>
        <v>0</v>
      </c>
      <c r="AC71" s="60">
        <f t="shared" ca="1" si="24"/>
        <v>0</v>
      </c>
      <c r="AD71" s="60">
        <f t="shared" ca="1" si="24"/>
        <v>0</v>
      </c>
      <c r="AE71" s="60">
        <f t="shared" ca="1" si="24"/>
        <v>0</v>
      </c>
      <c r="AF71" s="60">
        <f t="shared" ca="1" si="24"/>
        <v>0</v>
      </c>
      <c r="AG71" s="60">
        <f t="shared" ca="1" si="24"/>
        <v>0</v>
      </c>
      <c r="AH71" s="60">
        <f t="shared" ca="1" si="24"/>
        <v>0</v>
      </c>
    </row>
    <row r="72" spans="1:34" ht="14.4" customHeight="1" x14ac:dyDescent="0.3">
      <c r="A72" s="241"/>
      <c r="B72" s="45">
        <f ca="1">E72+NPV(HLOOKUP($C$3,$C$7:$E$9,2,FALSE),F72:AH72)</f>
        <v>0</v>
      </c>
      <c r="C72" s="45">
        <f ca="1">SUM(E72:AH72)</f>
        <v>0</v>
      </c>
      <c r="D72" t="s">
        <v>402</v>
      </c>
      <c r="E72" s="45">
        <f t="shared" ref="E72:AH72" ca="1" si="25">E71-SUM(E69:E70)</f>
        <v>0</v>
      </c>
      <c r="F72" s="45">
        <f t="shared" ca="1" si="25"/>
        <v>0</v>
      </c>
      <c r="G72" s="54">
        <f t="shared" ca="1" si="25"/>
        <v>0</v>
      </c>
      <c r="H72" s="55">
        <f t="shared" ca="1" si="25"/>
        <v>0</v>
      </c>
      <c r="I72" s="55">
        <f t="shared" ca="1" si="25"/>
        <v>0</v>
      </c>
      <c r="J72" s="55">
        <f t="shared" ca="1" si="25"/>
        <v>0</v>
      </c>
      <c r="K72" s="56">
        <f t="shared" ca="1" si="25"/>
        <v>0</v>
      </c>
      <c r="L72" s="45">
        <f t="shared" ca="1" si="25"/>
        <v>0</v>
      </c>
      <c r="M72" s="60">
        <f t="shared" ca="1" si="25"/>
        <v>0</v>
      </c>
      <c r="N72" s="60">
        <f t="shared" ca="1" si="25"/>
        <v>0</v>
      </c>
      <c r="O72" s="60">
        <f t="shared" ca="1" si="25"/>
        <v>0</v>
      </c>
      <c r="P72" s="60">
        <f t="shared" ca="1" si="25"/>
        <v>0</v>
      </c>
      <c r="Q72" s="60">
        <f t="shared" ca="1" si="25"/>
        <v>0</v>
      </c>
      <c r="R72" s="60">
        <f t="shared" ca="1" si="25"/>
        <v>0</v>
      </c>
      <c r="S72" s="60">
        <f t="shared" ca="1" si="25"/>
        <v>0</v>
      </c>
      <c r="T72" s="60">
        <f t="shared" ca="1" si="25"/>
        <v>0</v>
      </c>
      <c r="U72" s="60">
        <f t="shared" ca="1" si="25"/>
        <v>0</v>
      </c>
      <c r="V72" s="60">
        <f t="shared" ca="1" si="25"/>
        <v>0</v>
      </c>
      <c r="W72" s="60">
        <f t="shared" ca="1" si="25"/>
        <v>0</v>
      </c>
      <c r="X72" s="60">
        <f t="shared" ca="1" si="25"/>
        <v>0</v>
      </c>
      <c r="Y72" s="60">
        <f t="shared" ca="1" si="25"/>
        <v>0</v>
      </c>
      <c r="Z72" s="60">
        <f t="shared" ca="1" si="25"/>
        <v>0</v>
      </c>
      <c r="AA72" s="60">
        <f t="shared" ca="1" si="25"/>
        <v>0</v>
      </c>
      <c r="AB72" s="60">
        <f t="shared" ca="1" si="25"/>
        <v>0</v>
      </c>
      <c r="AC72" s="60">
        <f t="shared" ca="1" si="25"/>
        <v>0</v>
      </c>
      <c r="AD72" s="60">
        <f t="shared" ca="1" si="25"/>
        <v>0</v>
      </c>
      <c r="AE72" s="60">
        <f t="shared" ca="1" si="25"/>
        <v>0</v>
      </c>
      <c r="AF72" s="60">
        <f t="shared" ca="1" si="25"/>
        <v>0</v>
      </c>
      <c r="AG72" s="60">
        <f t="shared" ca="1" si="25"/>
        <v>0</v>
      </c>
      <c r="AH72" s="60">
        <f t="shared" ca="1" si="25"/>
        <v>0</v>
      </c>
    </row>
    <row r="73" spans="1:34" ht="14.4" customHeight="1" thickBot="1" x14ac:dyDescent="0.35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210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42" t="s">
        <v>403</v>
      </c>
      <c r="B75" s="41" t="s">
        <v>220</v>
      </c>
      <c r="C75" s="41" t="s">
        <v>203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29">
        <f ca="1">E76+NPV(HLOOKUP($C$3,$C$7:$E$9,2,FALSE),F76:AH76)</f>
        <v>0</v>
      </c>
      <c r="C76" s="229">
        <f ca="1">SUM(E76:AH76)</f>
        <v>0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0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 ca="1">HLOOKUP($C$4,$C$7:$E$9,3,FALSE)*'2.3.1 Cost_Sum'!M83</f>
        <v>0</v>
      </c>
      <c r="M76" s="60">
        <f ca="1">HLOOKUP($C$4,$C$7:$E$9,3,FALSE)*'2.3.1 Cost_Sum'!N83</f>
        <v>0</v>
      </c>
      <c r="N76" s="60">
        <f ca="1">HLOOKUP($C$4,$C$7:$E$9,3,FALSE)*'2.3.1 Cost_Sum'!O83</f>
        <v>0</v>
      </c>
      <c r="O76" s="60">
        <f ca="1">HLOOKUP($C$4,$C$7:$E$9,3,FALSE)*'2.3.1 Cost_Sum'!P83</f>
        <v>0</v>
      </c>
      <c r="P76" s="60">
        <f ca="1">HLOOKUP($C$4,$C$7:$E$9,3,FALSE)*'2.3.1 Cost_Sum'!Q83</f>
        <v>0</v>
      </c>
      <c r="Q76" s="60">
        <f ca="1">HLOOKUP($C$4,$C$7:$E$9,3,FALSE)*'2.3.1 Cost_Sum'!R83</f>
        <v>0</v>
      </c>
      <c r="R76" s="60">
        <f ca="1">HLOOKUP($C$4,$C$7:$E$9,3,FALSE)*'2.3.1 Cost_Sum'!S83</f>
        <v>0</v>
      </c>
      <c r="S76" s="60">
        <f ca="1">HLOOKUP($C$4,$C$7:$E$9,3,FALSE)*'2.3.1 Cost_Sum'!T83</f>
        <v>0</v>
      </c>
      <c r="T76" s="60">
        <f ca="1">HLOOKUP($C$4,$C$7:$E$9,3,FALSE)*'2.3.1 Cost_Sum'!U83</f>
        <v>0</v>
      </c>
      <c r="U76" s="60">
        <f ca="1">HLOOKUP($C$4,$C$7:$E$9,3,FALSE)*'2.3.1 Cost_Sum'!V83</f>
        <v>0</v>
      </c>
      <c r="V76" s="60">
        <f ca="1">HLOOKUP($C$4,$C$7:$E$9,3,FALSE)*'2.3.1 Cost_Sum'!W83</f>
        <v>0</v>
      </c>
      <c r="W76" s="60">
        <f ca="1">HLOOKUP($C$4,$C$7:$E$9,3,FALSE)*'2.3.1 Cost_Sum'!X83</f>
        <v>0</v>
      </c>
      <c r="X76" s="60">
        <f ca="1">HLOOKUP($C$4,$C$7:$E$9,3,FALSE)*'2.3.1 Cost_Sum'!Y83</f>
        <v>0</v>
      </c>
      <c r="Y76" s="60">
        <f ca="1">HLOOKUP($C$4,$C$7:$E$9,3,FALSE)*'2.3.1 Cost_Sum'!Z83</f>
        <v>0</v>
      </c>
      <c r="Z76" s="60">
        <f ca="1">HLOOKUP($C$4,$C$7:$E$9,3,FALSE)*'2.3.1 Cost_Sum'!AA83</f>
        <v>0</v>
      </c>
      <c r="AA76" s="60">
        <f ca="1">HLOOKUP($C$4,$C$7:$E$9,3,FALSE)*'2.3.1 Cost_Sum'!AB83</f>
        <v>0</v>
      </c>
      <c r="AB76" s="60">
        <f ca="1">HLOOKUP($C$4,$C$7:$E$9,3,FALSE)*'2.3.1 Cost_Sum'!AC83</f>
        <v>0</v>
      </c>
      <c r="AC76" s="60">
        <f ca="1">HLOOKUP($C$4,$C$7:$E$9,3,FALSE)*'2.3.1 Cost_Sum'!AD83</f>
        <v>0</v>
      </c>
      <c r="AD76" s="60">
        <f ca="1">HLOOKUP($C$4,$C$7:$E$9,3,FALSE)*'2.3.1 Cost_Sum'!AE83</f>
        <v>0</v>
      </c>
      <c r="AE76" s="60">
        <f ca="1">HLOOKUP($C$4,$C$7:$E$9,3,FALSE)*'2.3.1 Cost_Sum'!AF83</f>
        <v>0</v>
      </c>
      <c r="AF76" s="60">
        <f ca="1">HLOOKUP($C$4,$C$7:$E$9,3,FALSE)*'2.3.1 Cost_Sum'!AG83</f>
        <v>0</v>
      </c>
      <c r="AG76" s="60">
        <f ca="1">HLOOKUP($C$4,$C$7:$E$9,3,FALSE)*'2.3.1 Cost_Sum'!AH83</f>
        <v>0</v>
      </c>
      <c r="AH76" s="60">
        <f ca="1">HLOOKUP($C$4,$C$7:$E$9,3,FALSE)*'2.3.1 Cost_Sum'!AI83</f>
        <v>0</v>
      </c>
    </row>
    <row r="77" spans="1:34" ht="14.4" customHeight="1" x14ac:dyDescent="0.3">
      <c r="B77" s="229">
        <f t="shared" ref="B77:B78" si="26">E77+NPV(HLOOKUP($C$3,$C$7:$E$9,2,FALSE),F77:AH77)</f>
        <v>0</v>
      </c>
      <c r="C77" s="229">
        <f t="shared" ref="C77:C78" si="27">SUM(E77:AH77)</f>
        <v>0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</v>
      </c>
      <c r="I77" s="55">
        <f>HLOOKUP($C$4,$C$7:$E$9,3,FALSE)*'2.3.1 Cost_Sum'!J84</f>
        <v>0</v>
      </c>
      <c r="J77" s="55">
        <f>HLOOKUP($C$4,$C$7:$E$9,3,FALSE)*'2.3.1 Cost_Sum'!K84</f>
        <v>0</v>
      </c>
      <c r="K77" s="56">
        <f>HLOOKUP($C$4,$C$7:$E$9,3,FALSE)*'2.3.1 Cost_Sum'!L84</f>
        <v>0</v>
      </c>
      <c r="L77" s="60">
        <f>HLOOKUP($C$4,$C$7:$E$9,3,FALSE)*'2.3.1 Cost_Sum'!M84</f>
        <v>0</v>
      </c>
      <c r="M77" s="60">
        <f>HLOOKUP($C$4,$C$7:$E$9,3,FALSE)*'2.3.1 Cost_Sum'!N84</f>
        <v>0</v>
      </c>
      <c r="N77" s="60">
        <f>HLOOKUP($C$4,$C$7:$E$9,3,FALSE)*'2.3.1 Cost_Sum'!O84</f>
        <v>0</v>
      </c>
      <c r="O77" s="60">
        <f>HLOOKUP($C$4,$C$7:$E$9,3,FALSE)*'2.3.1 Cost_Sum'!P84</f>
        <v>0</v>
      </c>
      <c r="P77" s="60">
        <f>HLOOKUP($C$4,$C$7:$E$9,3,FALSE)*'2.3.1 Cost_Sum'!Q84</f>
        <v>0</v>
      </c>
      <c r="Q77" s="60">
        <f>HLOOKUP($C$4,$C$7:$E$9,3,FALSE)*'2.3.1 Cost_Sum'!R84</f>
        <v>0</v>
      </c>
      <c r="R77" s="60">
        <f>HLOOKUP($C$4,$C$7:$E$9,3,FALSE)*'2.3.1 Cost_Sum'!S84</f>
        <v>0</v>
      </c>
      <c r="S77" s="60">
        <f>HLOOKUP($C$4,$C$7:$E$9,3,FALSE)*'2.3.1 Cost_Sum'!T84</f>
        <v>0</v>
      </c>
      <c r="T77" s="60">
        <f>HLOOKUP($C$4,$C$7:$E$9,3,FALSE)*'2.3.1 Cost_Sum'!U84</f>
        <v>0</v>
      </c>
      <c r="U77" s="60">
        <f>HLOOKUP($C$4,$C$7:$E$9,3,FALSE)*'2.3.1 Cost_Sum'!V84</f>
        <v>0</v>
      </c>
      <c r="V77" s="60">
        <f>HLOOKUP($C$4,$C$7:$E$9,3,FALSE)*'2.3.1 Cost_Sum'!W84</f>
        <v>0</v>
      </c>
      <c r="W77" s="60">
        <f>HLOOKUP($C$4,$C$7:$E$9,3,FALSE)*'2.3.1 Cost_Sum'!X84</f>
        <v>0</v>
      </c>
      <c r="X77" s="60">
        <f>HLOOKUP($C$4,$C$7:$E$9,3,FALSE)*'2.3.1 Cost_Sum'!Y84</f>
        <v>0</v>
      </c>
      <c r="Y77" s="60">
        <f>HLOOKUP($C$4,$C$7:$E$9,3,FALSE)*'2.3.1 Cost_Sum'!Z84</f>
        <v>0</v>
      </c>
      <c r="Z77" s="60">
        <f>HLOOKUP($C$4,$C$7:$E$9,3,FALSE)*'2.3.1 Cost_Sum'!AA84</f>
        <v>0</v>
      </c>
      <c r="AA77" s="60">
        <f>HLOOKUP($C$4,$C$7:$E$9,3,FALSE)*'2.3.1 Cost_Sum'!AB84</f>
        <v>0</v>
      </c>
      <c r="AB77" s="60">
        <f>HLOOKUP($C$4,$C$7:$E$9,3,FALSE)*'2.3.1 Cost_Sum'!AC84</f>
        <v>0</v>
      </c>
      <c r="AC77" s="60">
        <f>HLOOKUP($C$4,$C$7:$E$9,3,FALSE)*'2.3.1 Cost_Sum'!AD84</f>
        <v>0</v>
      </c>
      <c r="AD77" s="60">
        <f>HLOOKUP($C$4,$C$7:$E$9,3,FALSE)*'2.3.1 Cost_Sum'!AE84</f>
        <v>0</v>
      </c>
      <c r="AE77" s="60">
        <f>HLOOKUP($C$4,$C$7:$E$9,3,FALSE)*'2.3.1 Cost_Sum'!AF84</f>
        <v>0</v>
      </c>
      <c r="AF77" s="60">
        <f>HLOOKUP($C$4,$C$7:$E$9,3,FALSE)*'2.3.1 Cost_Sum'!AG84</f>
        <v>0</v>
      </c>
      <c r="AG77" s="60">
        <f>HLOOKUP($C$4,$C$7:$E$9,3,FALSE)*'2.3.1 Cost_Sum'!AH84</f>
        <v>0</v>
      </c>
      <c r="AH77" s="60">
        <f>HLOOKUP($C$4,$C$7:$E$9,3,FALSE)*'2.3.1 Cost_Sum'!AI84</f>
        <v>0</v>
      </c>
    </row>
    <row r="78" spans="1:34" ht="14.4" customHeight="1" x14ac:dyDescent="0.3">
      <c r="B78" s="229">
        <f t="shared" si="26"/>
        <v>0</v>
      </c>
      <c r="C78" s="229">
        <f t="shared" si="27"/>
        <v>0</v>
      </c>
      <c r="D78" t="s">
        <v>401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</v>
      </c>
      <c r="I78" s="55">
        <f t="shared" si="28"/>
        <v>0</v>
      </c>
      <c r="J78" s="55">
        <f t="shared" si="28"/>
        <v>0</v>
      </c>
      <c r="K78" s="56">
        <f t="shared" si="28"/>
        <v>0</v>
      </c>
      <c r="L78" s="60">
        <f t="shared" si="28"/>
        <v>0</v>
      </c>
      <c r="M78" s="60">
        <f t="shared" si="28"/>
        <v>0</v>
      </c>
      <c r="N78" s="60">
        <f t="shared" si="28"/>
        <v>0</v>
      </c>
      <c r="O78" s="60">
        <f t="shared" si="28"/>
        <v>0</v>
      </c>
      <c r="P78" s="60">
        <f t="shared" si="28"/>
        <v>0</v>
      </c>
      <c r="Q78" s="60">
        <f t="shared" si="28"/>
        <v>0</v>
      </c>
      <c r="R78" s="60">
        <f t="shared" si="28"/>
        <v>0</v>
      </c>
      <c r="S78" s="60">
        <f t="shared" si="28"/>
        <v>0</v>
      </c>
      <c r="T78" s="60">
        <f t="shared" si="28"/>
        <v>0</v>
      </c>
      <c r="U78" s="60">
        <f t="shared" si="28"/>
        <v>0</v>
      </c>
      <c r="V78" s="60">
        <f t="shared" si="28"/>
        <v>0</v>
      </c>
      <c r="W78" s="60">
        <f t="shared" si="28"/>
        <v>0</v>
      </c>
      <c r="X78" s="60">
        <f t="shared" si="28"/>
        <v>0</v>
      </c>
      <c r="Y78" s="60">
        <f t="shared" si="28"/>
        <v>0</v>
      </c>
      <c r="Z78" s="60">
        <f t="shared" si="28"/>
        <v>0</v>
      </c>
      <c r="AA78" s="60">
        <f t="shared" si="28"/>
        <v>0</v>
      </c>
      <c r="AB78" s="60">
        <f t="shared" si="28"/>
        <v>0</v>
      </c>
      <c r="AC78" s="60">
        <f t="shared" si="28"/>
        <v>0</v>
      </c>
      <c r="AD78" s="60">
        <f t="shared" si="28"/>
        <v>0</v>
      </c>
      <c r="AE78" s="60">
        <f t="shared" si="28"/>
        <v>0</v>
      </c>
      <c r="AF78" s="60">
        <f t="shared" si="28"/>
        <v>0</v>
      </c>
      <c r="AG78" s="60">
        <f t="shared" si="28"/>
        <v>0</v>
      </c>
      <c r="AH78" s="60">
        <f t="shared" si="28"/>
        <v>0</v>
      </c>
    </row>
    <row r="79" spans="1:34" ht="14.4" customHeight="1" x14ac:dyDescent="0.3">
      <c r="B79" s="229">
        <f ca="1">E79+NPV(HLOOKUP($C$3,$C$7:$E$9,2,FALSE),F79:AH79)</f>
        <v>0</v>
      </c>
      <c r="C79" s="229">
        <f ca="1">SUM(E79:AH79)</f>
        <v>0</v>
      </c>
      <c r="D79" t="s">
        <v>402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0</v>
      </c>
      <c r="H79" s="55">
        <f t="shared" si="29"/>
        <v>0</v>
      </c>
      <c r="I79" s="55">
        <f t="shared" si="29"/>
        <v>0</v>
      </c>
      <c r="J79" s="55">
        <f t="shared" si="29"/>
        <v>0</v>
      </c>
      <c r="K79" s="56">
        <f t="shared" si="29"/>
        <v>0</v>
      </c>
      <c r="L79" s="60">
        <f t="shared" ca="1" si="29"/>
        <v>0</v>
      </c>
      <c r="M79" s="60">
        <f t="shared" ca="1" si="29"/>
        <v>0</v>
      </c>
      <c r="N79" s="60">
        <f t="shared" ca="1" si="29"/>
        <v>0</v>
      </c>
      <c r="O79" s="60">
        <f t="shared" ca="1" si="29"/>
        <v>0</v>
      </c>
      <c r="P79" s="60">
        <f t="shared" ca="1" si="29"/>
        <v>0</v>
      </c>
      <c r="Q79" s="60">
        <f t="shared" ca="1" si="29"/>
        <v>0</v>
      </c>
      <c r="R79" s="60">
        <f t="shared" ca="1" si="29"/>
        <v>0</v>
      </c>
      <c r="S79" s="60">
        <f t="shared" ca="1" si="29"/>
        <v>0</v>
      </c>
      <c r="T79" s="60">
        <f t="shared" ca="1" si="29"/>
        <v>0</v>
      </c>
      <c r="U79" s="60">
        <f t="shared" ca="1" si="29"/>
        <v>0</v>
      </c>
      <c r="V79" s="60">
        <f t="shared" ca="1" si="29"/>
        <v>0</v>
      </c>
      <c r="W79" s="60">
        <f t="shared" ca="1" si="29"/>
        <v>0</v>
      </c>
      <c r="X79" s="60">
        <f t="shared" ca="1" si="29"/>
        <v>0</v>
      </c>
      <c r="Y79" s="60">
        <f t="shared" ca="1" si="29"/>
        <v>0</v>
      </c>
      <c r="Z79" s="60">
        <f t="shared" ca="1" si="29"/>
        <v>0</v>
      </c>
      <c r="AA79" s="60">
        <f t="shared" ca="1" si="29"/>
        <v>0</v>
      </c>
      <c r="AB79" s="60">
        <f t="shared" ca="1" si="29"/>
        <v>0</v>
      </c>
      <c r="AC79" s="60">
        <f t="shared" ca="1" si="29"/>
        <v>0</v>
      </c>
      <c r="AD79" s="60">
        <f t="shared" ca="1" si="29"/>
        <v>0</v>
      </c>
      <c r="AE79" s="60">
        <f t="shared" ca="1" si="29"/>
        <v>0</v>
      </c>
      <c r="AF79" s="60">
        <f t="shared" ca="1" si="29"/>
        <v>0</v>
      </c>
      <c r="AG79" s="60">
        <f t="shared" ca="1" si="29"/>
        <v>0</v>
      </c>
      <c r="AH79" s="60">
        <f t="shared" ca="1" si="29"/>
        <v>0</v>
      </c>
    </row>
    <row r="80" spans="1:34" ht="14.4" customHeight="1" x14ac:dyDescent="0.3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29"/>
      <c r="C82" s="229"/>
      <c r="D82" t="s">
        <v>204</v>
      </c>
      <c r="E82" s="53" cm="1">
        <f t="array" ref="E82:AH82">TRANSPOSE(Option_4_SR_High)*HLOOKUP($C$5,$C$7:$E$10,4,FALSE)</f>
        <v>0</v>
      </c>
      <c r="F82" s="53">
        <v>0</v>
      </c>
      <c r="G82" s="54">
        <v>0</v>
      </c>
      <c r="H82" s="55">
        <v>0</v>
      </c>
      <c r="I82" s="55">
        <v>0</v>
      </c>
      <c r="J82" s="55">
        <v>0</v>
      </c>
      <c r="K82" s="56">
        <v>0</v>
      </c>
      <c r="L82" s="60">
        <v>0</v>
      </c>
      <c r="M82" s="60">
        <v>0</v>
      </c>
      <c r="N82" s="60">
        <v>0</v>
      </c>
      <c r="O82" s="60">
        <v>0</v>
      </c>
      <c r="P82" s="60">
        <v>0</v>
      </c>
      <c r="Q82" s="60">
        <v>0</v>
      </c>
      <c r="R82" s="60">
        <v>0</v>
      </c>
      <c r="S82" s="60">
        <v>0</v>
      </c>
      <c r="T82" s="60">
        <v>0</v>
      </c>
      <c r="U82" s="60">
        <v>0</v>
      </c>
      <c r="V82" s="60">
        <v>0</v>
      </c>
      <c r="W82" s="60">
        <v>0</v>
      </c>
      <c r="X82" s="60">
        <v>0</v>
      </c>
      <c r="Y82" s="60">
        <v>0</v>
      </c>
      <c r="Z82" s="60">
        <v>0</v>
      </c>
      <c r="AA82" s="60">
        <v>0</v>
      </c>
      <c r="AB82" s="60">
        <v>0</v>
      </c>
      <c r="AC82" s="60">
        <v>0</v>
      </c>
      <c r="AD82" s="60">
        <v>0</v>
      </c>
      <c r="AE82" s="60">
        <v>0</v>
      </c>
      <c r="AF82" s="60">
        <v>0</v>
      </c>
      <c r="AG82" s="60">
        <v>0</v>
      </c>
      <c r="AH82" s="60">
        <v>0</v>
      </c>
    </row>
    <row r="83" spans="1:34" ht="14.4" customHeight="1" x14ac:dyDescent="0.3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29"/>
      <c r="C84" s="229"/>
      <c r="D84" t="s">
        <v>404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0</v>
      </c>
      <c r="H84" s="230">
        <f>IF(SUM($E76:H76)&lt;=0,0,-PMT($C$8,VLOOKUP($B74,$B$11:$C$16,2,FALSE),$B76))</f>
        <v>0</v>
      </c>
      <c r="I84" s="230">
        <f>IF(SUM($E76:I76)&lt;=0,0,-PMT($C$8,VLOOKUP($B74,$B$11:$C$16,2,FALSE),$B76))</f>
        <v>0</v>
      </c>
      <c r="J84" s="230">
        <f>IF(SUM($E76:J76)&lt;=0,0,-PMT($C$8,VLOOKUP($B74,$B$11:$C$16,2,FALSE),$B76))</f>
        <v>0</v>
      </c>
      <c r="K84" s="56">
        <f>IF(SUM($E76:K76)&lt;=0,0,-PMT($C$8,VLOOKUP($B74,$B$11:$C$16,2,FALSE),$B76))</f>
        <v>0</v>
      </c>
      <c r="L84" s="60">
        <f ca="1">IF(SUM($E76:L76)&lt;=0,0,-PMT($C$8,VLOOKUP($B74,$B$11:$C$16,2,FALSE),$B76))</f>
        <v>0</v>
      </c>
      <c r="M84" s="60">
        <f ca="1">IF(SUM($E76:M76)&lt;=0,0,-PMT($C$8,VLOOKUP($B74,$B$11:$C$16,2,FALSE),$B76))</f>
        <v>0</v>
      </c>
      <c r="N84" s="60">
        <f ca="1">IF(SUM($E76:N76)&lt;=0,0,-PMT($C$8,VLOOKUP($B74,$B$11:$C$16,2,FALSE),$B76))</f>
        <v>0</v>
      </c>
      <c r="O84" s="60">
        <f ca="1">IF(SUM($E76:O76)&lt;=0,0,-PMT($C$8,VLOOKUP($B74,$B$11:$C$16,2,FALSE),$B76))</f>
        <v>0</v>
      </c>
      <c r="P84" s="60">
        <f ca="1">IF(SUM($E76:P76)&lt;=0,0,-PMT($C$8,VLOOKUP($B74,$B$11:$C$16,2,FALSE),$B76))</f>
        <v>0</v>
      </c>
      <c r="Q84" s="60">
        <f ca="1">IF(SUM($E76:Q76)&lt;=0,0,-PMT($C$8,VLOOKUP($B74,$B$11:$C$16,2,FALSE),$B76))</f>
        <v>0</v>
      </c>
      <c r="R84" s="60">
        <f ca="1">IF(SUM($E76:R76)&lt;=0,0,-PMT($C$8,VLOOKUP($B74,$B$11:$C$16,2,FALSE),$B76))</f>
        <v>0</v>
      </c>
      <c r="S84" s="60">
        <f ca="1">IF(SUM($E76:S76)&lt;=0,0,-PMT($C$8,VLOOKUP($B74,$B$11:$C$16,2,FALSE),$B76))</f>
        <v>0</v>
      </c>
      <c r="T84" s="60">
        <f ca="1">IF(SUM($E76:T76)&lt;=0,0,-PMT($C$8,VLOOKUP($B74,$B$11:$C$16,2,FALSE),$B76))</f>
        <v>0</v>
      </c>
      <c r="U84" s="60">
        <f ca="1">IF(SUM($E76:U76)&lt;=0,0,-PMT($C$8,VLOOKUP($B74,$B$11:$C$16,2,FALSE),$B76))</f>
        <v>0</v>
      </c>
      <c r="V84" s="60">
        <f ca="1">IF(SUM($E76:V76)&lt;=0,0,-PMT($C$8,VLOOKUP($B74,$B$11:$C$16,2,FALSE),$B76))</f>
        <v>0</v>
      </c>
      <c r="W84" s="60">
        <f ca="1">IF(SUM($E76:W76)&lt;=0,0,-PMT($C$8,VLOOKUP($B74,$B$11:$C$16,2,FALSE),$B76))</f>
        <v>0</v>
      </c>
      <c r="X84" s="60">
        <f ca="1">IF(SUM($E76:X76)&lt;=0,0,-PMT($C$8,VLOOKUP($B74,$B$11:$C$16,2,FALSE),$B76))</f>
        <v>0</v>
      </c>
      <c r="Y84" s="60">
        <f ca="1">IF(SUM($E76:Y76)&lt;=0,0,-PMT($C$8,VLOOKUP($B74,$B$11:$C$16,2,FALSE),$B76))</f>
        <v>0</v>
      </c>
      <c r="Z84" s="60">
        <f ca="1">IF(SUM($E76:Z76)&lt;=0,0,-PMT($C$8,VLOOKUP($B74,$B$11:$C$16,2,FALSE),$B76))</f>
        <v>0</v>
      </c>
      <c r="AA84" s="60">
        <f ca="1">IF(SUM($E76:AA76)&lt;=0,0,-PMT($C$8,VLOOKUP($B74,$B$11:$C$16,2,FALSE),$B76))</f>
        <v>0</v>
      </c>
      <c r="AB84" s="60">
        <f ca="1">IF(SUM($E76:AB76)&lt;=0,0,-PMT($C$8,VLOOKUP($B74,$B$11:$C$16,2,FALSE),$B76))</f>
        <v>0</v>
      </c>
      <c r="AC84" s="60">
        <f ca="1">IF(SUM($E76:AC76)&lt;=0,0,-PMT($C$8,VLOOKUP($B74,$B$11:$C$16,2,FALSE),$B76))</f>
        <v>0</v>
      </c>
      <c r="AD84" s="60">
        <f ca="1">IF(SUM($E76:AD76)&lt;=0,0,-PMT($C$8,VLOOKUP($B74,$B$11:$C$16,2,FALSE),$B76))</f>
        <v>0</v>
      </c>
      <c r="AE84" s="60">
        <f ca="1">IF(SUM($E76:AE76)&lt;=0,0,-PMT($C$8,VLOOKUP($B74,$B$11:$C$16,2,FALSE),$B76))</f>
        <v>0</v>
      </c>
      <c r="AF84" s="60">
        <f ca="1">IF(SUM($E76:AF76)&lt;=0,0,-PMT($C$8,VLOOKUP($B74,$B$11:$C$16,2,FALSE),$B76))</f>
        <v>0</v>
      </c>
      <c r="AG84" s="60">
        <f ca="1">IF(SUM($E76:AG76)&lt;=0,0,-PMT($C$8,VLOOKUP($B74,$B$11:$C$16,2,FALSE),$B76))</f>
        <v>0</v>
      </c>
      <c r="AH84" s="60">
        <f ca="1">IF(SUM($E76:AH76)&lt;=0,0,-PMT($C$8,VLOOKUP($B74,$B$11:$C$16,2,FALSE),$B76))</f>
        <v>0</v>
      </c>
    </row>
    <row r="85" spans="1:34" ht="14.4" customHeight="1" x14ac:dyDescent="0.3">
      <c r="B85" s="229"/>
      <c r="C85" s="229"/>
      <c r="D85" t="s">
        <v>405</v>
      </c>
      <c r="E85" s="60">
        <f t="shared" ref="E85:AH85" si="30">E84+E77</f>
        <v>0</v>
      </c>
      <c r="F85" s="60">
        <f t="shared" si="30"/>
        <v>0</v>
      </c>
      <c r="G85" s="54">
        <f t="shared" si="30"/>
        <v>0</v>
      </c>
      <c r="H85" s="230">
        <f t="shared" si="30"/>
        <v>0</v>
      </c>
      <c r="I85" s="230">
        <f t="shared" si="30"/>
        <v>0</v>
      </c>
      <c r="J85" s="230">
        <f t="shared" si="30"/>
        <v>0</v>
      </c>
      <c r="K85" s="56">
        <f t="shared" si="30"/>
        <v>0</v>
      </c>
      <c r="L85" s="60">
        <f t="shared" ca="1" si="30"/>
        <v>0</v>
      </c>
      <c r="M85" s="60">
        <f t="shared" ca="1" si="30"/>
        <v>0</v>
      </c>
      <c r="N85" s="60">
        <f t="shared" ca="1" si="30"/>
        <v>0</v>
      </c>
      <c r="O85" s="60">
        <f t="shared" ca="1" si="30"/>
        <v>0</v>
      </c>
      <c r="P85" s="60">
        <f t="shared" ca="1" si="30"/>
        <v>0</v>
      </c>
      <c r="Q85" s="60">
        <f t="shared" ca="1" si="30"/>
        <v>0</v>
      </c>
      <c r="R85" s="60">
        <f t="shared" ca="1" si="30"/>
        <v>0</v>
      </c>
      <c r="S85" s="60">
        <f t="shared" ca="1" si="30"/>
        <v>0</v>
      </c>
      <c r="T85" s="60">
        <f t="shared" ca="1" si="30"/>
        <v>0</v>
      </c>
      <c r="U85" s="60">
        <f t="shared" ca="1" si="30"/>
        <v>0</v>
      </c>
      <c r="V85" s="60">
        <f t="shared" ca="1" si="30"/>
        <v>0</v>
      </c>
      <c r="W85" s="60">
        <f t="shared" ca="1" si="30"/>
        <v>0</v>
      </c>
      <c r="X85" s="60">
        <f t="shared" ca="1" si="30"/>
        <v>0</v>
      </c>
      <c r="Y85" s="60">
        <f t="shared" ca="1" si="30"/>
        <v>0</v>
      </c>
      <c r="Z85" s="60">
        <f t="shared" ca="1" si="30"/>
        <v>0</v>
      </c>
      <c r="AA85" s="60">
        <f t="shared" ca="1" si="30"/>
        <v>0</v>
      </c>
      <c r="AB85" s="60">
        <f t="shared" ca="1" si="30"/>
        <v>0</v>
      </c>
      <c r="AC85" s="60">
        <f t="shared" ca="1" si="30"/>
        <v>0</v>
      </c>
      <c r="AD85" s="60">
        <f t="shared" ca="1" si="30"/>
        <v>0</v>
      </c>
      <c r="AE85" s="60">
        <f t="shared" ca="1" si="30"/>
        <v>0</v>
      </c>
      <c r="AF85" s="60">
        <f t="shared" ca="1" si="30"/>
        <v>0</v>
      </c>
      <c r="AG85" s="60">
        <f t="shared" ca="1" si="30"/>
        <v>0</v>
      </c>
      <c r="AH85" s="60">
        <f t="shared" ca="1" si="30"/>
        <v>0</v>
      </c>
    </row>
    <row r="86" spans="1:34" ht="14.4" customHeight="1" x14ac:dyDescent="0.3">
      <c r="B86" s="229"/>
      <c r="C86" s="229"/>
      <c r="D86" t="s">
        <v>406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0</v>
      </c>
      <c r="J86" s="230">
        <f t="shared" si="31"/>
        <v>0</v>
      </c>
      <c r="K86" s="56">
        <f t="shared" si="31"/>
        <v>0</v>
      </c>
      <c r="L86" s="60">
        <f t="shared" ca="1" si="31"/>
        <v>0</v>
      </c>
      <c r="M86" s="60">
        <f t="shared" ca="1" si="31"/>
        <v>0</v>
      </c>
      <c r="N86" s="60">
        <f t="shared" ca="1" si="31"/>
        <v>0</v>
      </c>
      <c r="O86" s="60">
        <f t="shared" ca="1" si="31"/>
        <v>0</v>
      </c>
      <c r="P86" s="60">
        <f t="shared" ca="1" si="31"/>
        <v>0</v>
      </c>
      <c r="Q86" s="60">
        <f t="shared" ca="1" si="31"/>
        <v>0</v>
      </c>
      <c r="R86" s="60">
        <f t="shared" ca="1" si="31"/>
        <v>0</v>
      </c>
      <c r="S86" s="60">
        <f t="shared" ca="1" si="31"/>
        <v>0</v>
      </c>
      <c r="T86" s="60">
        <f t="shared" ca="1" si="31"/>
        <v>0</v>
      </c>
      <c r="U86" s="60">
        <f t="shared" ca="1" si="31"/>
        <v>0</v>
      </c>
      <c r="V86" s="60">
        <f t="shared" ca="1" si="31"/>
        <v>0</v>
      </c>
      <c r="W86" s="60">
        <f t="shared" ca="1" si="31"/>
        <v>0</v>
      </c>
      <c r="X86" s="60">
        <f t="shared" ca="1" si="31"/>
        <v>0</v>
      </c>
      <c r="Y86" s="60">
        <f t="shared" ca="1" si="31"/>
        <v>0</v>
      </c>
      <c r="Z86" s="60">
        <f t="shared" ca="1" si="31"/>
        <v>0</v>
      </c>
      <c r="AA86" s="60">
        <f t="shared" ca="1" si="31"/>
        <v>0</v>
      </c>
      <c r="AB86" s="60">
        <f t="shared" ca="1" si="31"/>
        <v>0</v>
      </c>
      <c r="AC86" s="60">
        <f t="shared" ca="1" si="31"/>
        <v>0</v>
      </c>
      <c r="AD86" s="60">
        <f t="shared" ca="1" si="31"/>
        <v>0</v>
      </c>
      <c r="AE86" s="60">
        <f t="shared" ca="1" si="31"/>
        <v>0</v>
      </c>
      <c r="AF86" s="60">
        <f t="shared" ca="1" si="31"/>
        <v>0</v>
      </c>
      <c r="AG86" s="60">
        <f t="shared" ca="1" si="31"/>
        <v>0</v>
      </c>
      <c r="AH86" s="60">
        <f t="shared" ca="1" si="31"/>
        <v>0</v>
      </c>
    </row>
    <row r="87" spans="1:34" x14ac:dyDescent="0.3">
      <c r="B87" s="229"/>
      <c r="C87" s="229"/>
      <c r="D87" t="s">
        <v>227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 ca="1">IF(AND(L86=1,SUM($E86:L86)=1),"Yes","-")</f>
        <v>-</v>
      </c>
      <c r="M87" s="232" t="str">
        <f ca="1">IF(AND(M86=1,SUM($E86:M86)=1),"Yes","-")</f>
        <v>-</v>
      </c>
      <c r="N87" s="232" t="str">
        <f ca="1">IF(AND(N86=1,SUM($E86:N86)=1),"Yes","-")</f>
        <v>-</v>
      </c>
      <c r="O87" s="232" t="str">
        <f ca="1">IF(AND(O86=1,SUM($E86:O86)=1),"Yes","-")</f>
        <v>-</v>
      </c>
      <c r="P87" s="232" t="str">
        <f ca="1">IF(AND(P86=1,SUM($E86:P86)=1),"Yes","-")</f>
        <v>-</v>
      </c>
      <c r="Q87" s="232" t="str">
        <f ca="1">IF(AND(Q86=1,SUM($E86:Q86)=1),"Yes","-")</f>
        <v>-</v>
      </c>
      <c r="R87" s="232" t="str">
        <f ca="1">IF(AND(R86=1,SUM($E86:R86)=1),"Yes","-")</f>
        <v>-</v>
      </c>
      <c r="S87" s="232" t="str">
        <f ca="1">IF(AND(S86=1,SUM($E86:S86)=1),"Yes","-")</f>
        <v>-</v>
      </c>
      <c r="T87" s="232" t="str">
        <f ca="1">IF(AND(T86=1,SUM($E86:T86)=1),"Yes","-")</f>
        <v>-</v>
      </c>
      <c r="U87" s="232" t="str">
        <f ca="1">IF(AND(U86=1,SUM($E86:U86)=1),"Yes","-")</f>
        <v>-</v>
      </c>
      <c r="V87" s="232" t="str">
        <f ca="1">IF(AND(V86=1,SUM($E86:V86)=1),"Yes","-")</f>
        <v>-</v>
      </c>
      <c r="W87" s="232" t="str">
        <f ca="1">IF(AND(W86=1,SUM($E86:W86)=1),"Yes","-")</f>
        <v>-</v>
      </c>
      <c r="X87" s="232" t="str">
        <f ca="1">IF(AND(X86=1,SUM($E86:X86)=1),"Yes","-")</f>
        <v>-</v>
      </c>
      <c r="Y87" s="232" t="str">
        <f ca="1">IF(AND(Y86=1,SUM($E86:Y86)=1),"Yes","-")</f>
        <v>-</v>
      </c>
      <c r="Z87" s="232" t="str">
        <f ca="1">IF(AND(Z86=1,SUM($E86:Z86)=1),"Yes","-")</f>
        <v>-</v>
      </c>
      <c r="AA87" s="232" t="str">
        <f ca="1">IF(AND(AA86=1,SUM($E86:AA86)=1),"Yes","-")</f>
        <v>-</v>
      </c>
      <c r="AB87" s="232" t="str">
        <f ca="1">IF(AND(AB86=1,SUM($E86:AB86)=1),"Yes","-")</f>
        <v>-</v>
      </c>
      <c r="AC87" s="232" t="str">
        <f ca="1">IF(AND(AC86=1,SUM($E86:AC86)=1),"Yes","-")</f>
        <v>-</v>
      </c>
      <c r="AD87" s="232" t="str">
        <f ca="1">IF(AND(AD86=1,SUM($E86:AD86)=1),"Yes","-")</f>
        <v>-</v>
      </c>
      <c r="AE87" s="232" t="str">
        <f ca="1">IF(AND(AE86=1,SUM($E86:AE86)=1),"Yes","-")</f>
        <v>-</v>
      </c>
      <c r="AF87" s="232" t="str">
        <f ca="1">IF(AND(AF86=1,SUM($E86:AF86)=1),"Yes","-")</f>
        <v>-</v>
      </c>
      <c r="AG87" s="232" t="str">
        <f ca="1">IF(AND(AG86=1,SUM($E86:AG86)=1),"Yes","-")</f>
        <v>-</v>
      </c>
      <c r="AH87" s="232" t="str">
        <f ca="1">IF(AND(AH86=1,SUM($E86:AH86)=1),"Yes","-")</f>
        <v>-</v>
      </c>
    </row>
    <row r="88" spans="1:34" ht="14.4" customHeight="1" x14ac:dyDescent="0.3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41" t="s">
        <v>407</v>
      </c>
      <c r="B89" s="229">
        <f ca="1">E89+NPV(HLOOKUP($C$3,$C$7:$E$9,2,FALSE),F89:AH89)</f>
        <v>0</v>
      </c>
      <c r="C89" s="229">
        <f ca="1">SUM(E89:AH89)</f>
        <v>0</v>
      </c>
      <c r="D89" t="s">
        <v>93</v>
      </c>
      <c r="E89" s="60" cm="1">
        <f t="array" aca="1" ref="E89" ca="1">IFERROR(INDEX($E76:$AH76, MAX(1,COLUMN(E89) - MATCH("Yes",$E87:$AH87,0))), 0)</f>
        <v>0</v>
      </c>
      <c r="F89" s="60" cm="1">
        <f t="array" aca="1" ref="F89" ca="1">IFERROR(INDEX($E76:$AH76, MAX(1,COLUMN(F89) - MATCH("Yes",$E87:$AH87,0))), 0)</f>
        <v>0</v>
      </c>
      <c r="G89" s="54" cm="1">
        <f t="array" aca="1" ref="G89" ca="1">IFERROR(INDEX($E76:$AH76, MAX(1,COLUMN(G89) - MATCH("Yes",$E87:$AH87,0))), 0)</f>
        <v>0</v>
      </c>
      <c r="H89" s="230" cm="1">
        <f t="array" aca="1" ref="H89" ca="1">IFERROR(INDEX($E76:$AH76, MAX(1,COLUMN(H89) - MATCH("Yes",$E87:$AH87,0))), 0)</f>
        <v>0</v>
      </c>
      <c r="I89" s="230" cm="1">
        <f t="array" aca="1" ref="I89" ca="1">IFERROR(INDEX($E76:$AH76, MAX(1,COLUMN(I89) - MATCH("Yes",$E87:$AH87,0))), 0)</f>
        <v>0</v>
      </c>
      <c r="J89" s="230" cm="1">
        <f t="array" aca="1" ref="J89" ca="1">IFERROR(INDEX($E76:$AH76, MAX(1,COLUMN(J89) - MATCH("Yes",$E87:$AH87,0))), 0)</f>
        <v>0</v>
      </c>
      <c r="K89" s="56" cm="1">
        <f t="array" aca="1" ref="K89" ca="1">IFERROR(INDEX($E76:$AH76, MAX(1,COLUMN(K89) - MATCH("Yes",$E87:$AH87,0))), 0)</f>
        <v>0</v>
      </c>
      <c r="L89" s="60" cm="1">
        <f t="array" aca="1" ref="L89" ca="1">IFERROR(INDEX($E76:$AH76, MAX(1,COLUMN(L89) - MATCH("Yes",$E87:$AH87,0))), 0)</f>
        <v>0</v>
      </c>
      <c r="M89" s="60" cm="1">
        <f t="array" aca="1" ref="M89" ca="1">IFERROR(INDEX($E76:$AH76, MAX(1,COLUMN(M89) - MATCH("Yes",$E87:$AH87,0))), 0)</f>
        <v>0</v>
      </c>
      <c r="N89" s="60" cm="1">
        <f t="array" aca="1" ref="N89" ca="1">IFERROR(INDEX($E76:$AH76, MAX(1,COLUMN(N89) - MATCH("Yes",$E87:$AH87,0))), 0)</f>
        <v>0</v>
      </c>
      <c r="O89" s="60" cm="1">
        <f t="array" aca="1" ref="O89" ca="1">IFERROR(INDEX($E76:$AH76, MAX(1,COLUMN(O89) - MATCH("Yes",$E87:$AH87,0))), 0)</f>
        <v>0</v>
      </c>
      <c r="P89" s="60" cm="1">
        <f t="array" aca="1" ref="P89" ca="1">IFERROR(INDEX($E76:$AH76, MAX(1,COLUMN(P89) - MATCH("Yes",$E87:$AH87,0))), 0)</f>
        <v>0</v>
      </c>
      <c r="Q89" s="60" cm="1">
        <f t="array" aca="1" ref="Q89" ca="1">IFERROR(INDEX($E76:$AH76, MAX(1,COLUMN(Q89) - MATCH("Yes",$E87:$AH87,0))), 0)</f>
        <v>0</v>
      </c>
      <c r="R89" s="60" cm="1">
        <f t="array" aca="1" ref="R89" ca="1">IFERROR(INDEX($E76:$AH76, MAX(1,COLUMN(R89) - MATCH("Yes",$E87:$AH87,0))), 0)</f>
        <v>0</v>
      </c>
      <c r="S89" s="60" cm="1">
        <f t="array" aca="1" ref="S89" ca="1">IFERROR(INDEX($E76:$AH76, MAX(1,COLUMN(S89) - MATCH("Yes",$E87:$AH87,0))), 0)</f>
        <v>0</v>
      </c>
      <c r="T89" s="60" cm="1">
        <f t="array" aca="1" ref="T89" ca="1">IFERROR(INDEX($E76:$AH76, MAX(1,COLUMN(T89) - MATCH("Yes",$E87:$AH87,0))), 0)</f>
        <v>0</v>
      </c>
      <c r="U89" s="60" cm="1">
        <f t="array" aca="1" ref="U89" ca="1">IFERROR(INDEX($E76:$AH76, MAX(1,COLUMN(U89) - MATCH("Yes",$E87:$AH87,0))), 0)</f>
        <v>0</v>
      </c>
      <c r="V89" s="60" cm="1">
        <f t="array" aca="1" ref="V89" ca="1">IFERROR(INDEX($E76:$AH76, MAX(1,COLUMN(V89) - MATCH("Yes",$E87:$AH87,0))), 0)</f>
        <v>0</v>
      </c>
      <c r="W89" s="60" cm="1">
        <f t="array" aca="1" ref="W89" ca="1">IFERROR(INDEX($E76:$AH76, MAX(1,COLUMN(W89) - MATCH("Yes",$E87:$AH87,0))), 0)</f>
        <v>0</v>
      </c>
      <c r="X89" s="60" cm="1">
        <f t="array" aca="1" ref="X89" ca="1">IFERROR(INDEX($E76:$AH76, MAX(1,COLUMN(X89) - MATCH("Yes",$E87:$AH87,0))), 0)</f>
        <v>0</v>
      </c>
      <c r="Y89" s="60" cm="1">
        <f t="array" aca="1" ref="Y89" ca="1">IFERROR(INDEX($E76:$AH76, MAX(1,COLUMN(Y89) - MATCH("Yes",$E87:$AH87,0))), 0)</f>
        <v>0</v>
      </c>
      <c r="Z89" s="60" cm="1">
        <f t="array" aca="1" ref="Z89" ca="1">IFERROR(INDEX($E76:$AH76, MAX(1,COLUMN(Z89) - MATCH("Yes",$E87:$AH87,0))), 0)</f>
        <v>0</v>
      </c>
      <c r="AA89" s="60" cm="1">
        <f t="array" aca="1" ref="AA89" ca="1">IFERROR(INDEX($E76:$AH76, MAX(1,COLUMN(AA89) - MATCH("Yes",$E87:$AH87,0))), 0)</f>
        <v>0</v>
      </c>
      <c r="AB89" s="60" cm="1">
        <f t="array" aca="1" ref="AB89" ca="1">IFERROR(INDEX($E76:$AH76, MAX(1,COLUMN(AB89) - MATCH("Yes",$E87:$AH87,0))), 0)</f>
        <v>0</v>
      </c>
      <c r="AC89" s="60" cm="1">
        <f t="array" aca="1" ref="AC89" ca="1">IFERROR(INDEX($E76:$AH76, MAX(1,COLUMN(AC89) - MATCH("Yes",$E87:$AH87,0))), 0)</f>
        <v>0</v>
      </c>
      <c r="AD89" s="60" cm="1">
        <f t="array" aca="1" ref="AD89" ca="1">IFERROR(INDEX($E76:$AH76, MAX(1,COLUMN(AD89) - MATCH("Yes",$E87:$AH87,0))), 0)</f>
        <v>0</v>
      </c>
      <c r="AE89" s="60" cm="1">
        <f t="array" aca="1" ref="AE89" ca="1">IFERROR(INDEX($E76:$AH76, MAX(1,COLUMN(AE89) - MATCH("Yes",$E87:$AH87,0))), 0)</f>
        <v>0</v>
      </c>
      <c r="AF89" s="60" cm="1">
        <f t="array" aca="1" ref="AF89" ca="1">IFERROR(INDEX($E76:$AH76, MAX(1,COLUMN(AF89) - MATCH("Yes",$E87:$AH87,0))), 0)</f>
        <v>0</v>
      </c>
      <c r="AG89" s="60" cm="1">
        <f t="array" aca="1" ref="AG89" ca="1">IFERROR(INDEX($E76:$AH76, MAX(1,COLUMN(AG89) - MATCH("Yes",$E87:$AH87,0))), 0)</f>
        <v>0</v>
      </c>
      <c r="AH89" s="60" cm="1">
        <f t="array" aca="1" ref="AH89" ca="1">IFERROR(INDEX($E76:$AH76, MAX(1,COLUMN(AH89) - MATCH("Yes",$E87:$AH87,0))), 0)</f>
        <v>0</v>
      </c>
    </row>
    <row r="90" spans="1:34" ht="14.4" customHeight="1" x14ac:dyDescent="0.3">
      <c r="A90" s="241"/>
      <c r="B90" s="229">
        <f t="shared" ref="B90:B91" ca="1" si="32">E90+NPV(HLOOKUP($C$3,$C$7:$E$9,2,FALSE),F90:AH90)</f>
        <v>0</v>
      </c>
      <c r="C90" s="229">
        <f t="shared" ref="C90:C91" ca="1" si="33">SUM(E90:AH90)</f>
        <v>0</v>
      </c>
      <c r="D90" t="s">
        <v>97</v>
      </c>
      <c r="E90" s="60">
        <f t="shared" ref="E90:AH90" ca="1" si="34">IF(SUM(E86:AH86)=0, E77, PRODUCT(E77*E86))</f>
        <v>0</v>
      </c>
      <c r="F90" s="60">
        <f t="shared" ca="1" si="34"/>
        <v>0</v>
      </c>
      <c r="G90" s="54">
        <f t="shared" ca="1" si="34"/>
        <v>0</v>
      </c>
      <c r="H90" s="230">
        <f t="shared" ca="1" si="34"/>
        <v>0</v>
      </c>
      <c r="I90" s="230">
        <f t="shared" ca="1" si="34"/>
        <v>0</v>
      </c>
      <c r="J90" s="230">
        <f t="shared" ca="1" si="34"/>
        <v>0</v>
      </c>
      <c r="K90" s="56">
        <f t="shared" ca="1" si="34"/>
        <v>0</v>
      </c>
      <c r="L90" s="60">
        <f ca="1">IF(SUM(L86:AO86)=0, L77, PRODUCT(L77*L86))</f>
        <v>0</v>
      </c>
      <c r="M90" s="60">
        <f t="shared" ca="1" si="34"/>
        <v>0</v>
      </c>
      <c r="N90" s="60">
        <f t="shared" ca="1" si="34"/>
        <v>0</v>
      </c>
      <c r="O90" s="60">
        <f t="shared" ca="1" si="34"/>
        <v>0</v>
      </c>
      <c r="P90" s="60">
        <f t="shared" ca="1" si="34"/>
        <v>0</v>
      </c>
      <c r="Q90" s="60">
        <f t="shared" ca="1" si="34"/>
        <v>0</v>
      </c>
      <c r="R90" s="60">
        <f t="shared" ca="1" si="34"/>
        <v>0</v>
      </c>
      <c r="S90" s="60">
        <f t="shared" ca="1" si="34"/>
        <v>0</v>
      </c>
      <c r="T90" s="60">
        <f t="shared" ca="1" si="34"/>
        <v>0</v>
      </c>
      <c r="U90" s="60">
        <f t="shared" ca="1" si="34"/>
        <v>0</v>
      </c>
      <c r="V90" s="60">
        <f t="shared" ca="1" si="34"/>
        <v>0</v>
      </c>
      <c r="W90" s="60">
        <f t="shared" ca="1" si="34"/>
        <v>0</v>
      </c>
      <c r="X90" s="60">
        <f t="shared" ca="1" si="34"/>
        <v>0</v>
      </c>
      <c r="Y90" s="60">
        <f t="shared" ca="1" si="34"/>
        <v>0</v>
      </c>
      <c r="Z90" s="60">
        <f t="shared" ca="1" si="34"/>
        <v>0</v>
      </c>
      <c r="AA90" s="60">
        <f t="shared" ca="1" si="34"/>
        <v>0</v>
      </c>
      <c r="AB90" s="60">
        <f t="shared" ca="1" si="34"/>
        <v>0</v>
      </c>
      <c r="AC90" s="60">
        <f t="shared" ca="1" si="34"/>
        <v>0</v>
      </c>
      <c r="AD90" s="60">
        <f t="shared" ca="1" si="34"/>
        <v>0</v>
      </c>
      <c r="AE90" s="60">
        <f t="shared" ca="1" si="34"/>
        <v>0</v>
      </c>
      <c r="AF90" s="60">
        <f t="shared" ca="1" si="34"/>
        <v>0</v>
      </c>
      <c r="AG90" s="60">
        <f t="shared" ca="1" si="34"/>
        <v>0</v>
      </c>
      <c r="AH90" s="60">
        <f t="shared" ca="1" si="34"/>
        <v>0</v>
      </c>
    </row>
    <row r="91" spans="1:34" ht="14.4" customHeight="1" x14ac:dyDescent="0.3">
      <c r="A91" s="241"/>
      <c r="B91" s="229">
        <f t="shared" ca="1" si="32"/>
        <v>0</v>
      </c>
      <c r="C91" s="229">
        <f t="shared" ca="1" si="33"/>
        <v>0</v>
      </c>
      <c r="D91" t="s">
        <v>401</v>
      </c>
      <c r="E91" s="60">
        <f t="shared" ref="E91:AH91" ca="1" si="35">IF(SUM(E86:AH86)=0, E77, PRODUCT(E78*E86))</f>
        <v>0</v>
      </c>
      <c r="F91" s="60">
        <f t="shared" ca="1" si="35"/>
        <v>0</v>
      </c>
      <c r="G91" s="54">
        <f t="shared" ca="1" si="35"/>
        <v>0</v>
      </c>
      <c r="H91" s="230">
        <f t="shared" ca="1" si="35"/>
        <v>0</v>
      </c>
      <c r="I91" s="230">
        <f t="shared" ca="1" si="35"/>
        <v>0</v>
      </c>
      <c r="J91" s="230">
        <f t="shared" ca="1" si="35"/>
        <v>0</v>
      </c>
      <c r="K91" s="56">
        <f t="shared" ca="1" si="35"/>
        <v>0</v>
      </c>
      <c r="L91" s="60">
        <f t="shared" ca="1" si="35"/>
        <v>0</v>
      </c>
      <c r="M91" s="60">
        <f t="shared" ca="1" si="35"/>
        <v>0</v>
      </c>
      <c r="N91" s="60">
        <f t="shared" ca="1" si="35"/>
        <v>0</v>
      </c>
      <c r="O91" s="60">
        <f t="shared" ca="1" si="35"/>
        <v>0</v>
      </c>
      <c r="P91" s="60">
        <f t="shared" ca="1" si="35"/>
        <v>0</v>
      </c>
      <c r="Q91" s="60">
        <f t="shared" ca="1" si="35"/>
        <v>0</v>
      </c>
      <c r="R91" s="60">
        <f t="shared" ca="1" si="35"/>
        <v>0</v>
      </c>
      <c r="S91" s="60">
        <f t="shared" ca="1" si="35"/>
        <v>0</v>
      </c>
      <c r="T91" s="60">
        <f t="shared" ca="1" si="35"/>
        <v>0</v>
      </c>
      <c r="U91" s="60">
        <f t="shared" ca="1" si="35"/>
        <v>0</v>
      </c>
      <c r="V91" s="60">
        <f t="shared" ca="1" si="35"/>
        <v>0</v>
      </c>
      <c r="W91" s="60">
        <f t="shared" ca="1" si="35"/>
        <v>0</v>
      </c>
      <c r="X91" s="60">
        <f t="shared" ca="1" si="35"/>
        <v>0</v>
      </c>
      <c r="Y91" s="60">
        <f t="shared" ca="1" si="35"/>
        <v>0</v>
      </c>
      <c r="Z91" s="60">
        <f t="shared" ca="1" si="35"/>
        <v>0</v>
      </c>
      <c r="AA91" s="60">
        <f t="shared" ca="1" si="35"/>
        <v>0</v>
      </c>
      <c r="AB91" s="60">
        <f t="shared" ca="1" si="35"/>
        <v>0</v>
      </c>
      <c r="AC91" s="60">
        <f t="shared" ca="1" si="35"/>
        <v>0</v>
      </c>
      <c r="AD91" s="60">
        <f t="shared" ca="1" si="35"/>
        <v>0</v>
      </c>
      <c r="AE91" s="60">
        <f t="shared" ca="1" si="35"/>
        <v>0</v>
      </c>
      <c r="AF91" s="60">
        <f t="shared" ca="1" si="35"/>
        <v>0</v>
      </c>
      <c r="AG91" s="60">
        <f t="shared" ca="1" si="35"/>
        <v>0</v>
      </c>
      <c r="AH91" s="60">
        <f t="shared" ca="1" si="35"/>
        <v>0</v>
      </c>
    </row>
    <row r="92" spans="1:34" ht="14.4" customHeight="1" x14ac:dyDescent="0.3">
      <c r="A92" s="241"/>
      <c r="B92" s="229">
        <f ca="1">E92+NPV(HLOOKUP($C$3,$C$7:$E$9,2,FALSE),F92:AH92)</f>
        <v>0</v>
      </c>
      <c r="C92" s="229">
        <f ca="1">SUM(E92:AH92)</f>
        <v>0</v>
      </c>
      <c r="D92" t="s">
        <v>402</v>
      </c>
      <c r="E92" s="45">
        <f t="shared" ref="E92:AH92" ca="1" si="36">E91-SUM(E89:E90)</f>
        <v>0</v>
      </c>
      <c r="F92" s="45">
        <f t="shared" ca="1" si="36"/>
        <v>0</v>
      </c>
      <c r="G92" s="54">
        <f t="shared" ca="1" si="36"/>
        <v>0</v>
      </c>
      <c r="H92" s="55">
        <f t="shared" ca="1" si="36"/>
        <v>0</v>
      </c>
      <c r="I92" s="55">
        <f t="shared" ca="1" si="36"/>
        <v>0</v>
      </c>
      <c r="J92" s="55">
        <f t="shared" ca="1" si="36"/>
        <v>0</v>
      </c>
      <c r="K92" s="56">
        <f t="shared" ca="1" si="36"/>
        <v>0</v>
      </c>
      <c r="L92" s="45">
        <f t="shared" ca="1" si="36"/>
        <v>0</v>
      </c>
      <c r="M92" s="60">
        <f t="shared" ca="1" si="36"/>
        <v>0</v>
      </c>
      <c r="N92" s="60">
        <f t="shared" ca="1" si="36"/>
        <v>0</v>
      </c>
      <c r="O92" s="60">
        <f t="shared" ca="1" si="36"/>
        <v>0</v>
      </c>
      <c r="P92" s="60">
        <f t="shared" ca="1" si="36"/>
        <v>0</v>
      </c>
      <c r="Q92" s="60">
        <f t="shared" ca="1" si="36"/>
        <v>0</v>
      </c>
      <c r="R92" s="60">
        <f t="shared" ca="1" si="36"/>
        <v>0</v>
      </c>
      <c r="S92" s="60">
        <f t="shared" ca="1" si="36"/>
        <v>0</v>
      </c>
      <c r="T92" s="60">
        <f t="shared" ca="1" si="36"/>
        <v>0</v>
      </c>
      <c r="U92" s="60">
        <f t="shared" ca="1" si="36"/>
        <v>0</v>
      </c>
      <c r="V92" s="60">
        <f t="shared" ca="1" si="36"/>
        <v>0</v>
      </c>
      <c r="W92" s="60">
        <f t="shared" ca="1" si="36"/>
        <v>0</v>
      </c>
      <c r="X92" s="60">
        <f t="shared" ca="1" si="36"/>
        <v>0</v>
      </c>
      <c r="Y92" s="60">
        <f t="shared" ca="1" si="36"/>
        <v>0</v>
      </c>
      <c r="Z92" s="60">
        <f t="shared" ca="1" si="36"/>
        <v>0</v>
      </c>
      <c r="AA92" s="60">
        <f t="shared" ca="1" si="36"/>
        <v>0</v>
      </c>
      <c r="AB92" s="60">
        <f t="shared" ca="1" si="36"/>
        <v>0</v>
      </c>
      <c r="AC92" s="60">
        <f t="shared" ca="1" si="36"/>
        <v>0</v>
      </c>
      <c r="AD92" s="60">
        <f t="shared" ca="1" si="36"/>
        <v>0</v>
      </c>
      <c r="AE92" s="60">
        <f t="shared" ca="1" si="36"/>
        <v>0</v>
      </c>
      <c r="AF92" s="60">
        <f t="shared" ca="1" si="36"/>
        <v>0</v>
      </c>
      <c r="AG92" s="60">
        <f t="shared" ca="1" si="36"/>
        <v>0</v>
      </c>
      <c r="AH92" s="60">
        <f t="shared" ca="1" si="36"/>
        <v>0</v>
      </c>
    </row>
    <row r="93" spans="1:34" ht="14.4" customHeight="1" thickBot="1" x14ac:dyDescent="0.35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211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42" t="s">
        <v>403</v>
      </c>
      <c r="B95" s="41" t="s">
        <v>220</v>
      </c>
      <c r="C95" s="41" t="s">
        <v>203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33">
        <f ca="1">E96+NPV(HLOOKUP($C$3,$C$7:$E$9,2,FALSE),F96:AH96)</f>
        <v>0</v>
      </c>
      <c r="C96" s="233">
        <f ca="1">SUM(E96:AH96)</f>
        <v>0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0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 ca="1">HLOOKUP($C$4,$C$7:$E$9,3,FALSE)*'2.3.1 Cost_Sum'!M108</f>
        <v>0</v>
      </c>
      <c r="M96" s="60">
        <f ca="1">HLOOKUP($C$4,$C$7:$E$9,3,FALSE)*'2.3.1 Cost_Sum'!N108</f>
        <v>0</v>
      </c>
      <c r="N96" s="60">
        <f ca="1">HLOOKUP($C$4,$C$7:$E$9,3,FALSE)*'2.3.1 Cost_Sum'!O108</f>
        <v>0</v>
      </c>
      <c r="O96" s="60">
        <f ca="1">HLOOKUP($C$4,$C$7:$E$9,3,FALSE)*'2.3.1 Cost_Sum'!P108</f>
        <v>0</v>
      </c>
      <c r="P96" s="60">
        <f ca="1">HLOOKUP($C$4,$C$7:$E$9,3,FALSE)*'2.3.1 Cost_Sum'!Q108</f>
        <v>0</v>
      </c>
      <c r="Q96" s="60">
        <f ca="1">HLOOKUP($C$4,$C$7:$E$9,3,FALSE)*'2.3.1 Cost_Sum'!R108</f>
        <v>0</v>
      </c>
      <c r="R96" s="60">
        <f ca="1">HLOOKUP($C$4,$C$7:$E$9,3,FALSE)*'2.3.1 Cost_Sum'!S108</f>
        <v>0</v>
      </c>
      <c r="S96" s="60">
        <f ca="1">HLOOKUP($C$4,$C$7:$E$9,3,FALSE)*'2.3.1 Cost_Sum'!T108</f>
        <v>0</v>
      </c>
      <c r="T96" s="60">
        <f ca="1">HLOOKUP($C$4,$C$7:$E$9,3,FALSE)*'2.3.1 Cost_Sum'!U108</f>
        <v>0</v>
      </c>
      <c r="U96" s="60">
        <f ca="1">HLOOKUP($C$4,$C$7:$E$9,3,FALSE)*'2.3.1 Cost_Sum'!V108</f>
        <v>0</v>
      </c>
      <c r="V96" s="60">
        <f ca="1">HLOOKUP($C$4,$C$7:$E$9,3,FALSE)*'2.3.1 Cost_Sum'!W108</f>
        <v>0</v>
      </c>
      <c r="W96" s="60">
        <f ca="1">HLOOKUP($C$4,$C$7:$E$9,3,FALSE)*'2.3.1 Cost_Sum'!X108</f>
        <v>0</v>
      </c>
      <c r="X96" s="60">
        <f ca="1">HLOOKUP($C$4,$C$7:$E$9,3,FALSE)*'2.3.1 Cost_Sum'!Y108</f>
        <v>0</v>
      </c>
      <c r="Y96" s="60">
        <f ca="1">HLOOKUP($C$4,$C$7:$E$9,3,FALSE)*'2.3.1 Cost_Sum'!Z108</f>
        <v>0</v>
      </c>
      <c r="Z96" s="60">
        <f ca="1">HLOOKUP($C$4,$C$7:$E$9,3,FALSE)*'2.3.1 Cost_Sum'!AA108</f>
        <v>0</v>
      </c>
      <c r="AA96" s="60">
        <f ca="1">HLOOKUP($C$4,$C$7:$E$9,3,FALSE)*'2.3.1 Cost_Sum'!AB108</f>
        <v>0</v>
      </c>
      <c r="AB96" s="60">
        <f ca="1">HLOOKUP($C$4,$C$7:$E$9,3,FALSE)*'2.3.1 Cost_Sum'!AC108</f>
        <v>0</v>
      </c>
      <c r="AC96" s="60">
        <f ca="1">HLOOKUP($C$4,$C$7:$E$9,3,FALSE)*'2.3.1 Cost_Sum'!AD108</f>
        <v>0</v>
      </c>
      <c r="AD96" s="60">
        <f ca="1">HLOOKUP($C$4,$C$7:$E$9,3,FALSE)*'2.3.1 Cost_Sum'!AE108</f>
        <v>0</v>
      </c>
      <c r="AE96" s="60">
        <f ca="1">HLOOKUP($C$4,$C$7:$E$9,3,FALSE)*'2.3.1 Cost_Sum'!AF108</f>
        <v>0</v>
      </c>
      <c r="AF96" s="60">
        <f ca="1">HLOOKUP($C$4,$C$7:$E$9,3,FALSE)*'2.3.1 Cost_Sum'!AG108</f>
        <v>0</v>
      </c>
      <c r="AG96" s="60">
        <f ca="1">HLOOKUP($C$4,$C$7:$E$9,3,FALSE)*'2.3.1 Cost_Sum'!AH108</f>
        <v>0</v>
      </c>
      <c r="AH96" s="60">
        <f ca="1">HLOOKUP($C$4,$C$7:$E$9,3,FALSE)*'2.3.1 Cost_Sum'!AI108</f>
        <v>0</v>
      </c>
    </row>
    <row r="97" spans="1:34" ht="14.4" customHeight="1" x14ac:dyDescent="0.3">
      <c r="B97" s="229">
        <f t="shared" ref="B97:B98" si="37">E97+NPV(HLOOKUP($C$3,$C$7:$E$9,2,FALSE),F97:AH97)</f>
        <v>15.12255411609255</v>
      </c>
      <c r="C97" s="229">
        <f t="shared" ref="C97:C98" si="38">SUM(E97:AH97)</f>
        <v>29.767466711874071</v>
      </c>
      <c r="D97" t="s">
        <v>97</v>
      </c>
      <c r="E97" s="60">
        <f>HLOOKUP($C$4,$C$7:$E$9,3,FALSE)*'2.3.1 Cost_Sum'!F109</f>
        <v>0.992248890395802</v>
      </c>
      <c r="F97" s="53">
        <f>HLOOKUP($C$4,$C$7:$E$9,3,FALSE)*'2.3.1 Cost_Sum'!G109</f>
        <v>0.992248890395802</v>
      </c>
      <c r="G97" s="54">
        <f>HLOOKUP($C$4,$C$7:$E$9,3,FALSE)*'2.3.1 Cost_Sum'!H109</f>
        <v>0.992248890395802</v>
      </c>
      <c r="H97" s="55">
        <f>HLOOKUP($C$4,$C$7:$E$9,3,FALSE)*'2.3.1 Cost_Sum'!I109</f>
        <v>0.992248890395802</v>
      </c>
      <c r="I97" s="55">
        <f>HLOOKUP($C$4,$C$7:$E$9,3,FALSE)*'2.3.1 Cost_Sum'!J109</f>
        <v>0.992248890395802</v>
      </c>
      <c r="J97" s="55">
        <f>HLOOKUP($C$4,$C$7:$E$9,3,FALSE)*'2.3.1 Cost_Sum'!K109</f>
        <v>0.992248890395802</v>
      </c>
      <c r="K97" s="56">
        <f>HLOOKUP($C$4,$C$7:$E$9,3,FALSE)*'2.3.1 Cost_Sum'!L109</f>
        <v>0.992248890395802</v>
      </c>
      <c r="L97" s="60">
        <f>HLOOKUP($C$4,$C$7:$E$9,3,FALSE)*'2.3.1 Cost_Sum'!M109</f>
        <v>0.992248890395802</v>
      </c>
      <c r="M97" s="60">
        <f>HLOOKUP($C$4,$C$7:$E$9,3,FALSE)*'2.3.1 Cost_Sum'!N109</f>
        <v>0.992248890395802</v>
      </c>
      <c r="N97" s="60">
        <f>HLOOKUP($C$4,$C$7:$E$9,3,FALSE)*'2.3.1 Cost_Sum'!O109</f>
        <v>0.992248890395802</v>
      </c>
      <c r="O97" s="60">
        <f>HLOOKUP($C$4,$C$7:$E$9,3,FALSE)*'2.3.1 Cost_Sum'!P109</f>
        <v>0.992248890395802</v>
      </c>
      <c r="P97" s="60">
        <f>HLOOKUP($C$4,$C$7:$E$9,3,FALSE)*'2.3.1 Cost_Sum'!Q109</f>
        <v>0.992248890395802</v>
      </c>
      <c r="Q97" s="60">
        <f>HLOOKUP($C$4,$C$7:$E$9,3,FALSE)*'2.3.1 Cost_Sum'!R109</f>
        <v>0.992248890395802</v>
      </c>
      <c r="R97" s="60">
        <f>HLOOKUP($C$4,$C$7:$E$9,3,FALSE)*'2.3.1 Cost_Sum'!S109</f>
        <v>0.992248890395802</v>
      </c>
      <c r="S97" s="60">
        <f>HLOOKUP($C$4,$C$7:$E$9,3,FALSE)*'2.3.1 Cost_Sum'!T109</f>
        <v>0.992248890395802</v>
      </c>
      <c r="T97" s="60">
        <f>HLOOKUP($C$4,$C$7:$E$9,3,FALSE)*'2.3.1 Cost_Sum'!U109</f>
        <v>0.992248890395802</v>
      </c>
      <c r="U97" s="60">
        <f>HLOOKUP($C$4,$C$7:$E$9,3,FALSE)*'2.3.1 Cost_Sum'!V109</f>
        <v>0.992248890395802</v>
      </c>
      <c r="V97" s="60">
        <f>HLOOKUP($C$4,$C$7:$E$9,3,FALSE)*'2.3.1 Cost_Sum'!W109</f>
        <v>0.992248890395802</v>
      </c>
      <c r="W97" s="60">
        <f>HLOOKUP($C$4,$C$7:$E$9,3,FALSE)*'2.3.1 Cost_Sum'!X109</f>
        <v>0.992248890395802</v>
      </c>
      <c r="X97" s="60">
        <f>HLOOKUP($C$4,$C$7:$E$9,3,FALSE)*'2.3.1 Cost_Sum'!Y109</f>
        <v>0.992248890395802</v>
      </c>
      <c r="Y97" s="60">
        <f>HLOOKUP($C$4,$C$7:$E$9,3,FALSE)*'2.3.1 Cost_Sum'!Z109</f>
        <v>0.992248890395802</v>
      </c>
      <c r="Z97" s="60">
        <f>HLOOKUP($C$4,$C$7:$E$9,3,FALSE)*'2.3.1 Cost_Sum'!AA109</f>
        <v>0.992248890395802</v>
      </c>
      <c r="AA97" s="60">
        <f>HLOOKUP($C$4,$C$7:$E$9,3,FALSE)*'2.3.1 Cost_Sum'!AB109</f>
        <v>0.992248890395802</v>
      </c>
      <c r="AB97" s="60">
        <f>HLOOKUP($C$4,$C$7:$E$9,3,FALSE)*'2.3.1 Cost_Sum'!AC109</f>
        <v>0.992248890395802</v>
      </c>
      <c r="AC97" s="60">
        <f>HLOOKUP($C$4,$C$7:$E$9,3,FALSE)*'2.3.1 Cost_Sum'!AD109</f>
        <v>0.992248890395802</v>
      </c>
      <c r="AD97" s="60">
        <f>HLOOKUP($C$4,$C$7:$E$9,3,FALSE)*'2.3.1 Cost_Sum'!AE109</f>
        <v>0.992248890395802</v>
      </c>
      <c r="AE97" s="60">
        <f>HLOOKUP($C$4,$C$7:$E$9,3,FALSE)*'2.3.1 Cost_Sum'!AF109</f>
        <v>0.992248890395802</v>
      </c>
      <c r="AF97" s="60">
        <f>HLOOKUP($C$4,$C$7:$E$9,3,FALSE)*'2.3.1 Cost_Sum'!AG109</f>
        <v>0.992248890395802</v>
      </c>
      <c r="AG97" s="60">
        <f>HLOOKUP($C$4,$C$7:$E$9,3,FALSE)*'2.3.1 Cost_Sum'!AH109</f>
        <v>0.992248890395802</v>
      </c>
      <c r="AH97" s="60">
        <f>HLOOKUP($C$4,$C$7:$E$9,3,FALSE)*'2.3.1 Cost_Sum'!AI109</f>
        <v>0.992248890395802</v>
      </c>
    </row>
    <row r="98" spans="1:34" ht="14.4" customHeight="1" x14ac:dyDescent="0.3">
      <c r="B98" s="229">
        <f t="shared" si="37"/>
        <v>0</v>
      </c>
      <c r="C98" s="229">
        <f t="shared" si="38"/>
        <v>0</v>
      </c>
      <c r="D98" t="s">
        <v>401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0</v>
      </c>
      <c r="I98" s="55">
        <f t="shared" si="39"/>
        <v>0</v>
      </c>
      <c r="J98" s="55">
        <f t="shared" si="39"/>
        <v>0</v>
      </c>
      <c r="K98" s="56">
        <f t="shared" si="39"/>
        <v>0</v>
      </c>
      <c r="L98" s="60">
        <f t="shared" si="39"/>
        <v>0</v>
      </c>
      <c r="M98" s="60">
        <f t="shared" si="39"/>
        <v>0</v>
      </c>
      <c r="N98" s="60">
        <f t="shared" si="39"/>
        <v>0</v>
      </c>
      <c r="O98" s="60">
        <f t="shared" si="39"/>
        <v>0</v>
      </c>
      <c r="P98" s="60">
        <f t="shared" si="39"/>
        <v>0</v>
      </c>
      <c r="Q98" s="60">
        <f t="shared" si="39"/>
        <v>0</v>
      </c>
      <c r="R98" s="60">
        <f t="shared" si="39"/>
        <v>0</v>
      </c>
      <c r="S98" s="60">
        <f t="shared" si="39"/>
        <v>0</v>
      </c>
      <c r="T98" s="60">
        <f t="shared" si="39"/>
        <v>0</v>
      </c>
      <c r="U98" s="60">
        <f t="shared" si="39"/>
        <v>0</v>
      </c>
      <c r="V98" s="60">
        <f t="shared" si="39"/>
        <v>0</v>
      </c>
      <c r="W98" s="60">
        <f t="shared" si="39"/>
        <v>0</v>
      </c>
      <c r="X98" s="60">
        <f t="shared" si="39"/>
        <v>0</v>
      </c>
      <c r="Y98" s="60">
        <f t="shared" si="39"/>
        <v>0</v>
      </c>
      <c r="Z98" s="60">
        <f t="shared" si="39"/>
        <v>0</v>
      </c>
      <c r="AA98" s="60">
        <f t="shared" si="39"/>
        <v>0</v>
      </c>
      <c r="AB98" s="60">
        <f t="shared" si="39"/>
        <v>0</v>
      </c>
      <c r="AC98" s="60">
        <f t="shared" si="39"/>
        <v>0</v>
      </c>
      <c r="AD98" s="60">
        <f t="shared" si="39"/>
        <v>0</v>
      </c>
      <c r="AE98" s="60">
        <f t="shared" si="39"/>
        <v>0</v>
      </c>
      <c r="AF98" s="60">
        <f t="shared" si="39"/>
        <v>0</v>
      </c>
      <c r="AG98" s="60">
        <f t="shared" si="39"/>
        <v>0</v>
      </c>
      <c r="AH98" s="60">
        <f t="shared" si="39"/>
        <v>0</v>
      </c>
    </row>
    <row r="99" spans="1:34" ht="14.4" customHeight="1" x14ac:dyDescent="0.3">
      <c r="B99" s="229">
        <f ca="1">E99+NPV(HLOOKUP($C$3,$C$7:$E$9,2,FALSE),F99:AH99)</f>
        <v>-15.12255411609255</v>
      </c>
      <c r="C99" s="229">
        <f ca="1">SUM(E99:AH99)</f>
        <v>-29.767466711874071</v>
      </c>
      <c r="D99" t="s">
        <v>402</v>
      </c>
      <c r="E99" s="45">
        <f>E98-SUM(E96:E97)</f>
        <v>-0.992248890395802</v>
      </c>
      <c r="F99" s="45">
        <f t="shared" ref="F99:AH99" si="40">F98-SUM(F96:F97)</f>
        <v>-0.992248890395802</v>
      </c>
      <c r="G99" s="46">
        <f t="shared" si="40"/>
        <v>-0.992248890395802</v>
      </c>
      <c r="H99" s="55">
        <f>H98-SUM(H96:H97)</f>
        <v>-0.992248890395802</v>
      </c>
      <c r="I99" s="55">
        <f t="shared" si="40"/>
        <v>-0.992248890395802</v>
      </c>
      <c r="J99" s="55">
        <f t="shared" si="40"/>
        <v>-0.992248890395802</v>
      </c>
      <c r="K99" s="56">
        <f t="shared" si="40"/>
        <v>-0.992248890395802</v>
      </c>
      <c r="L99" s="45">
        <f t="shared" ca="1" si="40"/>
        <v>-0.992248890395802</v>
      </c>
      <c r="M99" s="45">
        <f t="shared" ca="1" si="40"/>
        <v>-0.992248890395802</v>
      </c>
      <c r="N99" s="45">
        <f t="shared" ca="1" si="40"/>
        <v>-0.992248890395802</v>
      </c>
      <c r="O99" s="45">
        <f t="shared" ca="1" si="40"/>
        <v>-0.992248890395802</v>
      </c>
      <c r="P99" s="45">
        <f t="shared" ca="1" si="40"/>
        <v>-0.992248890395802</v>
      </c>
      <c r="Q99" s="45">
        <f t="shared" ca="1" si="40"/>
        <v>-0.992248890395802</v>
      </c>
      <c r="R99" s="45">
        <f t="shared" ca="1" si="40"/>
        <v>-0.992248890395802</v>
      </c>
      <c r="S99" s="45">
        <f t="shared" ca="1" si="40"/>
        <v>-0.992248890395802</v>
      </c>
      <c r="T99" s="45">
        <f t="shared" ca="1" si="40"/>
        <v>-0.992248890395802</v>
      </c>
      <c r="U99" s="45">
        <f t="shared" ca="1" si="40"/>
        <v>-0.992248890395802</v>
      </c>
      <c r="V99" s="45">
        <f t="shared" ca="1" si="40"/>
        <v>-0.992248890395802</v>
      </c>
      <c r="W99" s="45">
        <f t="shared" ca="1" si="40"/>
        <v>-0.992248890395802</v>
      </c>
      <c r="X99" s="45">
        <f t="shared" ca="1" si="40"/>
        <v>-0.992248890395802</v>
      </c>
      <c r="Y99" s="45">
        <f t="shared" ca="1" si="40"/>
        <v>-0.992248890395802</v>
      </c>
      <c r="Z99" s="45">
        <f t="shared" ca="1" si="40"/>
        <v>-0.992248890395802</v>
      </c>
      <c r="AA99" s="45">
        <f t="shared" ca="1" si="40"/>
        <v>-0.992248890395802</v>
      </c>
      <c r="AB99" s="45">
        <f t="shared" ca="1" si="40"/>
        <v>-0.992248890395802</v>
      </c>
      <c r="AC99" s="45">
        <f t="shared" ca="1" si="40"/>
        <v>-0.992248890395802</v>
      </c>
      <c r="AD99" s="45">
        <f t="shared" ca="1" si="40"/>
        <v>-0.992248890395802</v>
      </c>
      <c r="AE99" s="45">
        <f t="shared" ca="1" si="40"/>
        <v>-0.992248890395802</v>
      </c>
      <c r="AF99" s="45">
        <f t="shared" ca="1" si="40"/>
        <v>-0.992248890395802</v>
      </c>
      <c r="AG99" s="45">
        <f t="shared" ca="1" si="40"/>
        <v>-0.992248890395802</v>
      </c>
      <c r="AH99" s="45">
        <f t="shared" ca="1" si="40"/>
        <v>-0.992248890395802</v>
      </c>
    </row>
    <row r="100" spans="1:34" ht="14.4" customHeight="1" x14ac:dyDescent="0.3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29"/>
      <c r="C102" s="229"/>
      <c r="D102" t="s">
        <v>204</v>
      </c>
      <c r="E102" s="53" cm="1">
        <f t="array" ref="E102:AH102">TRANSPOSE(Option_5_SR_High)*HLOOKUP($C$5,$C$7:$E$10,4,FALSE)</f>
        <v>0</v>
      </c>
      <c r="F102" s="53">
        <v>0</v>
      </c>
      <c r="G102" s="54">
        <v>0</v>
      </c>
      <c r="H102" s="55">
        <v>0</v>
      </c>
      <c r="I102" s="55">
        <v>0</v>
      </c>
      <c r="J102" s="55">
        <v>0</v>
      </c>
      <c r="K102" s="56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v>0</v>
      </c>
      <c r="Y102" s="45">
        <v>0</v>
      </c>
      <c r="Z102" s="45">
        <v>0</v>
      </c>
      <c r="AA102" s="45">
        <v>0</v>
      </c>
      <c r="AB102" s="45">
        <v>0</v>
      </c>
      <c r="AC102" s="45">
        <v>0</v>
      </c>
      <c r="AD102" s="45">
        <v>0</v>
      </c>
      <c r="AE102" s="45">
        <v>0</v>
      </c>
      <c r="AF102" s="45">
        <v>0</v>
      </c>
      <c r="AG102" s="45">
        <v>0</v>
      </c>
      <c r="AH102" s="45">
        <v>0</v>
      </c>
    </row>
    <row r="103" spans="1:34" ht="14.4" customHeight="1" x14ac:dyDescent="0.3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29"/>
      <c r="C104" s="229"/>
      <c r="D104" t="s">
        <v>404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</v>
      </c>
      <c r="H104" s="230">
        <f>IF(SUM($E96:H96)&lt;=0,0,-PMT($C$8,VLOOKUP($B94,$B$11:$C$16,2,FALSE),$B96))</f>
        <v>0</v>
      </c>
      <c r="I104" s="230">
        <f>IF(SUM($E96:I96)&lt;=0,0,-PMT($C$8,VLOOKUP($B94,$B$11:$C$16,2,FALSE),$B96))</f>
        <v>0</v>
      </c>
      <c r="J104" s="230">
        <f>IF(SUM($E96:J96)&lt;=0,0,-PMT($C$8,VLOOKUP($B94,$B$11:$C$16,2,FALSE),$B96))</f>
        <v>0</v>
      </c>
      <c r="K104" s="56">
        <f>IF(SUM($E96:K96)&lt;=0,0,-PMT($C$8,VLOOKUP($B94,$B$11:$C$16,2,FALSE),$B96))</f>
        <v>0</v>
      </c>
      <c r="L104" s="60">
        <f ca="1">IF(SUM($E96:L96)&lt;=0,0,-PMT($C$8,VLOOKUP($B94,$B$11:$C$16,2,FALSE),$B96))</f>
        <v>0</v>
      </c>
      <c r="M104" s="60">
        <f ca="1">IF(SUM($E96:M96)&lt;=0,0,-PMT($C$8,VLOOKUP($B94,$B$11:$C$16,2,FALSE),$B96))</f>
        <v>0</v>
      </c>
      <c r="N104" s="60">
        <f ca="1">IF(SUM($E96:N96)&lt;=0,0,-PMT($C$8,VLOOKUP($B94,$B$11:$C$16,2,FALSE),$B96))</f>
        <v>0</v>
      </c>
      <c r="O104" s="60">
        <f ca="1">IF(SUM($E96:O96)&lt;=0,0,-PMT($C$8,VLOOKUP($B94,$B$11:$C$16,2,FALSE),$B96))</f>
        <v>0</v>
      </c>
      <c r="P104" s="60">
        <f ca="1">IF(SUM($E96:P96)&lt;=0,0,-PMT($C$8,VLOOKUP($B94,$B$11:$C$16,2,FALSE),$B96))</f>
        <v>0</v>
      </c>
      <c r="Q104" s="60">
        <f ca="1">IF(SUM($E96:Q96)&lt;=0,0,-PMT($C$8,VLOOKUP($B94,$B$11:$C$16,2,FALSE),$B96))</f>
        <v>0</v>
      </c>
      <c r="R104" s="60">
        <f ca="1">IF(SUM($E96:R96)&lt;=0,0,-PMT($C$8,VLOOKUP($B94,$B$11:$C$16,2,FALSE),$B96))</f>
        <v>0</v>
      </c>
      <c r="S104" s="60">
        <f ca="1">IF(SUM($E96:S96)&lt;=0,0,-PMT($C$8,VLOOKUP($B94,$B$11:$C$16,2,FALSE),$B96))</f>
        <v>0</v>
      </c>
      <c r="T104" s="60">
        <f ca="1">IF(SUM($E96:T96)&lt;=0,0,-PMT($C$8,VLOOKUP($B94,$B$11:$C$16,2,FALSE),$B96))</f>
        <v>0</v>
      </c>
      <c r="U104" s="60">
        <f ca="1">IF(SUM($E96:U96)&lt;=0,0,-PMT($C$8,VLOOKUP($B94,$B$11:$C$16,2,FALSE),$B96))</f>
        <v>0</v>
      </c>
      <c r="V104" s="60">
        <f ca="1">IF(SUM($E96:V96)&lt;=0,0,-PMT($C$8,VLOOKUP($B94,$B$11:$C$16,2,FALSE),$B96))</f>
        <v>0</v>
      </c>
      <c r="W104" s="60">
        <f ca="1">IF(SUM($E96:W96)&lt;=0,0,-PMT($C$8,VLOOKUP($B94,$B$11:$C$16,2,FALSE),$B96))</f>
        <v>0</v>
      </c>
      <c r="X104" s="60">
        <f ca="1">IF(SUM($E96:X96)&lt;=0,0,-PMT($C$8,VLOOKUP($B94,$B$11:$C$16,2,FALSE),$B96))</f>
        <v>0</v>
      </c>
      <c r="Y104" s="60">
        <f ca="1">IF(SUM($E96:Y96)&lt;=0,0,-PMT($C$8,VLOOKUP($B94,$B$11:$C$16,2,FALSE),$B96))</f>
        <v>0</v>
      </c>
      <c r="Z104" s="60">
        <f ca="1">IF(SUM($E96:Z96)&lt;=0,0,-PMT($C$8,VLOOKUP($B94,$B$11:$C$16,2,FALSE),$B96))</f>
        <v>0</v>
      </c>
      <c r="AA104" s="60">
        <f ca="1">IF(SUM($E96:AA96)&lt;=0,0,-PMT($C$8,VLOOKUP($B94,$B$11:$C$16,2,FALSE),$B96))</f>
        <v>0</v>
      </c>
      <c r="AB104" s="60">
        <f ca="1">IF(SUM($E96:AB96)&lt;=0,0,-PMT($C$8,VLOOKUP($B94,$B$11:$C$16,2,FALSE),$B96))</f>
        <v>0</v>
      </c>
      <c r="AC104" s="60">
        <f ca="1">IF(SUM($E96:AC96)&lt;=0,0,-PMT($C$8,VLOOKUP($B94,$B$11:$C$16,2,FALSE),$B96))</f>
        <v>0</v>
      </c>
      <c r="AD104" s="60">
        <f ca="1">IF(SUM($E96:AD96)&lt;=0,0,-PMT($C$8,VLOOKUP($B94,$B$11:$C$16,2,FALSE),$B96))</f>
        <v>0</v>
      </c>
      <c r="AE104" s="60">
        <f ca="1">IF(SUM($E96:AE96)&lt;=0,0,-PMT($C$8,VLOOKUP($B94,$B$11:$C$16,2,FALSE),$B96))</f>
        <v>0</v>
      </c>
      <c r="AF104" s="60">
        <f ca="1">IF(SUM($E96:AF96)&lt;=0,0,-PMT($C$8,VLOOKUP($B94,$B$11:$C$16,2,FALSE),$B96))</f>
        <v>0</v>
      </c>
      <c r="AG104" s="60">
        <f ca="1">IF(SUM($E96:AG96)&lt;=0,0,-PMT($C$8,VLOOKUP($B94,$B$11:$C$16,2,FALSE),$B96))</f>
        <v>0</v>
      </c>
      <c r="AH104" s="60">
        <f ca="1">IF(SUM($E96:AH96)&lt;=0,0,-PMT($C$8,VLOOKUP($B94,$B$11:$C$16,2,FALSE),$B96))</f>
        <v>0</v>
      </c>
    </row>
    <row r="105" spans="1:34" ht="14.4" customHeight="1" x14ac:dyDescent="0.3">
      <c r="B105" s="229"/>
      <c r="C105" s="229"/>
      <c r="D105" t="s">
        <v>405</v>
      </c>
      <c r="E105" s="60">
        <f t="shared" ref="E105:AH105" si="41">E104+E97</f>
        <v>0.992248890395802</v>
      </c>
      <c r="F105" s="60">
        <f t="shared" si="41"/>
        <v>0.992248890395802</v>
      </c>
      <c r="G105" s="54">
        <f t="shared" si="41"/>
        <v>0.992248890395802</v>
      </c>
      <c r="H105" s="230">
        <f t="shared" si="41"/>
        <v>0.992248890395802</v>
      </c>
      <c r="I105" s="230">
        <f t="shared" si="41"/>
        <v>0.992248890395802</v>
      </c>
      <c r="J105" s="230">
        <f t="shared" si="41"/>
        <v>0.992248890395802</v>
      </c>
      <c r="K105" s="56">
        <f t="shared" si="41"/>
        <v>0.992248890395802</v>
      </c>
      <c r="L105" s="60">
        <f t="shared" ca="1" si="41"/>
        <v>0.992248890395802</v>
      </c>
      <c r="M105" s="60">
        <f t="shared" ca="1" si="41"/>
        <v>0.992248890395802</v>
      </c>
      <c r="N105" s="60">
        <f t="shared" ca="1" si="41"/>
        <v>0.992248890395802</v>
      </c>
      <c r="O105" s="60">
        <f t="shared" ca="1" si="41"/>
        <v>0.992248890395802</v>
      </c>
      <c r="P105" s="60">
        <f t="shared" ca="1" si="41"/>
        <v>0.992248890395802</v>
      </c>
      <c r="Q105" s="60">
        <f t="shared" ca="1" si="41"/>
        <v>0.992248890395802</v>
      </c>
      <c r="R105" s="60">
        <f t="shared" ca="1" si="41"/>
        <v>0.992248890395802</v>
      </c>
      <c r="S105" s="60">
        <f t="shared" ca="1" si="41"/>
        <v>0.992248890395802</v>
      </c>
      <c r="T105" s="60">
        <f t="shared" ca="1" si="41"/>
        <v>0.992248890395802</v>
      </c>
      <c r="U105" s="60">
        <f t="shared" ca="1" si="41"/>
        <v>0.992248890395802</v>
      </c>
      <c r="V105" s="60">
        <f t="shared" ca="1" si="41"/>
        <v>0.992248890395802</v>
      </c>
      <c r="W105" s="60">
        <f t="shared" ca="1" si="41"/>
        <v>0.992248890395802</v>
      </c>
      <c r="X105" s="60">
        <f t="shared" ca="1" si="41"/>
        <v>0.992248890395802</v>
      </c>
      <c r="Y105" s="60">
        <f t="shared" ca="1" si="41"/>
        <v>0.992248890395802</v>
      </c>
      <c r="Z105" s="60">
        <f t="shared" ca="1" si="41"/>
        <v>0.992248890395802</v>
      </c>
      <c r="AA105" s="60">
        <f t="shared" ca="1" si="41"/>
        <v>0.992248890395802</v>
      </c>
      <c r="AB105" s="60">
        <f t="shared" ca="1" si="41"/>
        <v>0.992248890395802</v>
      </c>
      <c r="AC105" s="60">
        <f t="shared" ca="1" si="41"/>
        <v>0.992248890395802</v>
      </c>
      <c r="AD105" s="60">
        <f t="shared" ca="1" si="41"/>
        <v>0.992248890395802</v>
      </c>
      <c r="AE105" s="60">
        <f t="shared" ca="1" si="41"/>
        <v>0.992248890395802</v>
      </c>
      <c r="AF105" s="60">
        <f t="shared" ca="1" si="41"/>
        <v>0.992248890395802</v>
      </c>
      <c r="AG105" s="60">
        <f t="shared" ca="1" si="41"/>
        <v>0.992248890395802</v>
      </c>
      <c r="AH105" s="60">
        <f t="shared" ca="1" si="41"/>
        <v>0.992248890395802</v>
      </c>
    </row>
    <row r="106" spans="1:34" ht="14.4" customHeight="1" x14ac:dyDescent="0.3">
      <c r="B106" s="229"/>
      <c r="C106" s="229"/>
      <c r="D106" t="s">
        <v>406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0</v>
      </c>
      <c r="I106" s="230">
        <f t="shared" si="42"/>
        <v>0</v>
      </c>
      <c r="J106" s="230">
        <f t="shared" si="42"/>
        <v>0</v>
      </c>
      <c r="K106" s="56">
        <f t="shared" si="42"/>
        <v>0</v>
      </c>
      <c r="L106" s="60">
        <f t="shared" ca="1" si="42"/>
        <v>0</v>
      </c>
      <c r="M106" s="60">
        <f t="shared" ca="1" si="42"/>
        <v>0</v>
      </c>
      <c r="N106" s="60">
        <f t="shared" ca="1" si="42"/>
        <v>0</v>
      </c>
      <c r="O106" s="60">
        <f t="shared" ca="1" si="42"/>
        <v>0</v>
      </c>
      <c r="P106" s="60">
        <f t="shared" ca="1" si="42"/>
        <v>0</v>
      </c>
      <c r="Q106" s="60">
        <f t="shared" ca="1" si="42"/>
        <v>0</v>
      </c>
      <c r="R106" s="60">
        <f t="shared" ca="1" si="42"/>
        <v>0</v>
      </c>
      <c r="S106" s="60">
        <f t="shared" ca="1" si="42"/>
        <v>0</v>
      </c>
      <c r="T106" s="60">
        <f t="shared" ca="1" si="42"/>
        <v>0</v>
      </c>
      <c r="U106" s="60">
        <f t="shared" ca="1" si="42"/>
        <v>0</v>
      </c>
      <c r="V106" s="60">
        <f t="shared" ca="1" si="42"/>
        <v>0</v>
      </c>
      <c r="W106" s="60">
        <f t="shared" ca="1" si="42"/>
        <v>0</v>
      </c>
      <c r="X106" s="60">
        <f t="shared" ca="1" si="42"/>
        <v>0</v>
      </c>
      <c r="Y106" s="60">
        <f t="shared" ca="1" si="42"/>
        <v>0</v>
      </c>
      <c r="Z106" s="60">
        <f t="shared" ca="1" si="42"/>
        <v>0</v>
      </c>
      <c r="AA106" s="60">
        <f t="shared" ca="1" si="42"/>
        <v>0</v>
      </c>
      <c r="AB106" s="60">
        <f t="shared" ca="1" si="42"/>
        <v>0</v>
      </c>
      <c r="AC106" s="60">
        <f t="shared" ca="1" si="42"/>
        <v>0</v>
      </c>
      <c r="AD106" s="60">
        <f t="shared" ca="1" si="42"/>
        <v>0</v>
      </c>
      <c r="AE106" s="60">
        <f t="shared" ca="1" si="42"/>
        <v>0</v>
      </c>
      <c r="AF106" s="60">
        <f t="shared" ca="1" si="42"/>
        <v>0</v>
      </c>
      <c r="AG106" s="60">
        <f t="shared" ca="1" si="42"/>
        <v>0</v>
      </c>
      <c r="AH106" s="60">
        <f t="shared" ca="1" si="42"/>
        <v>0</v>
      </c>
    </row>
    <row r="107" spans="1:34" x14ac:dyDescent="0.3">
      <c r="B107" s="229"/>
      <c r="C107" s="229"/>
      <c r="D107" t="s">
        <v>227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-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 ca="1">IF(AND(L106=1,SUM($E106:L106)=1),"Yes","-")</f>
        <v>-</v>
      </c>
      <c r="M107" s="232" t="str">
        <f ca="1">IF(AND(M106=1,SUM($E106:M106)=1),"Yes","-")</f>
        <v>-</v>
      </c>
      <c r="N107" s="232" t="str">
        <f ca="1">IF(AND(N106=1,SUM($E106:N106)=1),"Yes","-")</f>
        <v>-</v>
      </c>
      <c r="O107" s="232" t="str">
        <f ca="1">IF(AND(O106=1,SUM($E106:O106)=1),"Yes","-")</f>
        <v>-</v>
      </c>
      <c r="P107" s="232" t="str">
        <f ca="1">IF(AND(P106=1,SUM($E106:P106)=1),"Yes","-")</f>
        <v>-</v>
      </c>
      <c r="Q107" s="232" t="str">
        <f ca="1">IF(AND(Q106=1,SUM($E106:Q106)=1),"Yes","-")</f>
        <v>-</v>
      </c>
      <c r="R107" s="232" t="str">
        <f ca="1">IF(AND(R106=1,SUM($E106:R106)=1),"Yes","-")</f>
        <v>-</v>
      </c>
      <c r="S107" s="232" t="str">
        <f ca="1">IF(AND(S106=1,SUM($E106:S106)=1),"Yes","-")</f>
        <v>-</v>
      </c>
      <c r="T107" s="232" t="str">
        <f ca="1">IF(AND(T106=1,SUM($E106:T106)=1),"Yes","-")</f>
        <v>-</v>
      </c>
      <c r="U107" s="232" t="str">
        <f ca="1">IF(AND(U106=1,SUM($E106:U106)=1),"Yes","-")</f>
        <v>-</v>
      </c>
      <c r="V107" s="232" t="str">
        <f ca="1">IF(AND(V106=1,SUM($E106:V106)=1),"Yes","-")</f>
        <v>-</v>
      </c>
      <c r="W107" s="232" t="str">
        <f ca="1">IF(AND(W106=1,SUM($E106:W106)=1),"Yes","-")</f>
        <v>-</v>
      </c>
      <c r="X107" s="232" t="str">
        <f ca="1">IF(AND(X106=1,SUM($E106:X106)=1),"Yes","-")</f>
        <v>-</v>
      </c>
      <c r="Y107" s="232" t="str">
        <f ca="1">IF(AND(Y106=1,SUM($E106:Y106)=1),"Yes","-")</f>
        <v>-</v>
      </c>
      <c r="Z107" s="232" t="str">
        <f ca="1">IF(AND(Z106=1,SUM($E106:Z106)=1),"Yes","-")</f>
        <v>-</v>
      </c>
      <c r="AA107" s="232" t="str">
        <f ca="1">IF(AND(AA106=1,SUM($E106:AA106)=1),"Yes","-")</f>
        <v>-</v>
      </c>
      <c r="AB107" s="232" t="str">
        <f ca="1">IF(AND(AB106=1,SUM($E106:AB106)=1),"Yes","-")</f>
        <v>-</v>
      </c>
      <c r="AC107" s="232" t="str">
        <f ca="1">IF(AND(AC106=1,SUM($E106:AC106)=1),"Yes","-")</f>
        <v>-</v>
      </c>
      <c r="AD107" s="232" t="str">
        <f ca="1">IF(AND(AD106=1,SUM($E106:AD106)=1),"Yes","-")</f>
        <v>-</v>
      </c>
      <c r="AE107" s="232" t="str">
        <f ca="1">IF(AND(AE106=1,SUM($E106:AE106)=1),"Yes","-")</f>
        <v>-</v>
      </c>
      <c r="AF107" s="232" t="str">
        <f ca="1">IF(AND(AF106=1,SUM($E106:AF106)=1),"Yes","-")</f>
        <v>-</v>
      </c>
      <c r="AG107" s="232" t="str">
        <f ca="1">IF(AND(AG106=1,SUM($E106:AG106)=1),"Yes","-")</f>
        <v>-</v>
      </c>
      <c r="AH107" s="232" t="str">
        <f ca="1">IF(AND(AH106=1,SUM($E106:AH106)=1),"Yes","-")</f>
        <v>-</v>
      </c>
    </row>
    <row r="108" spans="1:34" ht="14.4" customHeight="1" x14ac:dyDescent="0.3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41" t="s">
        <v>407</v>
      </c>
      <c r="B109" s="229">
        <f ca="1">E109+NPV(HLOOKUP($C$3,$C$7:$E$9,2,FALSE),F109:AH109)</f>
        <v>0</v>
      </c>
      <c r="C109" s="229">
        <f ca="1">SUM(E109:AH109)</f>
        <v>0</v>
      </c>
      <c r="D109" t="s">
        <v>93</v>
      </c>
      <c r="E109" s="60" cm="1">
        <f t="array" aca="1" ref="E109" ca="1">IFERROR(INDEX($E96:$AH96, MAX(1,COLUMN(E109) - MATCH("Yes",$E107:$AH107,0))), 0)</f>
        <v>0</v>
      </c>
      <c r="F109" s="60" cm="1">
        <f t="array" aca="1" ref="F109" ca="1">IFERROR(INDEX($E96:$AH96, MAX(1,COLUMN(F109) - MATCH("Yes",$E107:$AH107,0))), 0)</f>
        <v>0</v>
      </c>
      <c r="G109" s="54" cm="1">
        <f t="array" aca="1" ref="G109" ca="1">IFERROR(INDEX($E96:$AH96, MAX(1,COLUMN(G109) - MATCH("Yes",$E107:$AH107,0))), 0)</f>
        <v>0</v>
      </c>
      <c r="H109" s="230" cm="1">
        <f t="array" aca="1" ref="H109" ca="1">IFERROR(INDEX($E96:$AH96, MAX(1,COLUMN(H109) - MATCH("Yes",$E107:$AH107,0))), 0)</f>
        <v>0</v>
      </c>
      <c r="I109" s="230" cm="1">
        <f t="array" aca="1" ref="I109" ca="1">IFERROR(INDEX($E96:$AH96, MAX(1,COLUMN(I109) - MATCH("Yes",$E107:$AH107,0))), 0)</f>
        <v>0</v>
      </c>
      <c r="J109" s="230" cm="1">
        <f t="array" aca="1" ref="J109" ca="1">IFERROR(INDEX($E96:$AH96, MAX(1,COLUMN(J109) - MATCH("Yes",$E107:$AH107,0))), 0)</f>
        <v>0</v>
      </c>
      <c r="K109" s="56" cm="1">
        <f t="array" aca="1" ref="K109" ca="1">IFERROR(INDEX($E96:$AH96, MAX(1,COLUMN(K109) - MATCH("Yes",$E107:$AH107,0))), 0)</f>
        <v>0</v>
      </c>
      <c r="L109" s="60" cm="1">
        <f t="array" aca="1" ref="L109" ca="1">IFERROR(INDEX($E96:$AH96, MAX(1,COLUMN(L109) - MATCH("Yes",$E107:$AH107,0))), 0)</f>
        <v>0</v>
      </c>
      <c r="M109" s="60" cm="1">
        <f t="array" aca="1" ref="M109" ca="1">IFERROR(INDEX($E96:$AH96, MAX(1,COLUMN(M109) - MATCH("Yes",$E107:$AH107,0))), 0)</f>
        <v>0</v>
      </c>
      <c r="N109" s="60" cm="1">
        <f t="array" aca="1" ref="N109" ca="1">IFERROR(INDEX($E96:$AH96, MAX(1,COLUMN(N109) - MATCH("Yes",$E107:$AH107,0))), 0)</f>
        <v>0</v>
      </c>
      <c r="O109" s="60" cm="1">
        <f t="array" aca="1" ref="O109" ca="1">IFERROR(INDEX($E96:$AH96, MAX(1,COLUMN(O109) - MATCH("Yes",$E107:$AH107,0))), 0)</f>
        <v>0</v>
      </c>
      <c r="P109" s="60" cm="1">
        <f t="array" aca="1" ref="P109" ca="1">IFERROR(INDEX($E96:$AH96, MAX(1,COLUMN(P109) - MATCH("Yes",$E107:$AH107,0))), 0)</f>
        <v>0</v>
      </c>
      <c r="Q109" s="60" cm="1">
        <f t="array" aca="1" ref="Q109" ca="1">IFERROR(INDEX($E96:$AH96, MAX(1,COLUMN(Q109) - MATCH("Yes",$E107:$AH107,0))), 0)</f>
        <v>0</v>
      </c>
      <c r="R109" s="60" cm="1">
        <f t="array" aca="1" ref="R109" ca="1">IFERROR(INDEX($E96:$AH96, MAX(1,COLUMN(R109) - MATCH("Yes",$E107:$AH107,0))), 0)</f>
        <v>0</v>
      </c>
      <c r="S109" s="60" cm="1">
        <f t="array" aca="1" ref="S109" ca="1">IFERROR(INDEX($E96:$AH96, MAX(1,COLUMN(S109) - MATCH("Yes",$E107:$AH107,0))), 0)</f>
        <v>0</v>
      </c>
      <c r="T109" s="60" cm="1">
        <f t="array" aca="1" ref="T109" ca="1">IFERROR(INDEX($E96:$AH96, MAX(1,COLUMN(T109) - MATCH("Yes",$E107:$AH107,0))), 0)</f>
        <v>0</v>
      </c>
      <c r="U109" s="60" cm="1">
        <f t="array" aca="1" ref="U109" ca="1">IFERROR(INDEX($E96:$AH96, MAX(1,COLUMN(U109) - MATCH("Yes",$E107:$AH107,0))), 0)</f>
        <v>0</v>
      </c>
      <c r="V109" s="60" cm="1">
        <f t="array" aca="1" ref="V109" ca="1">IFERROR(INDEX($E96:$AH96, MAX(1,COLUMN(V109) - MATCH("Yes",$E107:$AH107,0))), 0)</f>
        <v>0</v>
      </c>
      <c r="W109" s="60" cm="1">
        <f t="array" aca="1" ref="W109" ca="1">IFERROR(INDEX($E96:$AH96, MAX(1,COLUMN(W109) - MATCH("Yes",$E107:$AH107,0))), 0)</f>
        <v>0</v>
      </c>
      <c r="X109" s="60" cm="1">
        <f t="array" aca="1" ref="X109" ca="1">IFERROR(INDEX($E96:$AH96, MAX(1,COLUMN(X109) - MATCH("Yes",$E107:$AH107,0))), 0)</f>
        <v>0</v>
      </c>
      <c r="Y109" s="60" cm="1">
        <f t="array" aca="1" ref="Y109" ca="1">IFERROR(INDEX($E96:$AH96, MAX(1,COLUMN(Y109) - MATCH("Yes",$E107:$AH107,0))), 0)</f>
        <v>0</v>
      </c>
      <c r="Z109" s="60" cm="1">
        <f t="array" aca="1" ref="Z109" ca="1">IFERROR(INDEX($E96:$AH96, MAX(1,COLUMN(Z109) - MATCH("Yes",$E107:$AH107,0))), 0)</f>
        <v>0</v>
      </c>
      <c r="AA109" s="60" cm="1">
        <f t="array" aca="1" ref="AA109" ca="1">IFERROR(INDEX($E96:$AH96, MAX(1,COLUMN(AA109) - MATCH("Yes",$E107:$AH107,0))), 0)</f>
        <v>0</v>
      </c>
      <c r="AB109" s="60" cm="1">
        <f t="array" aca="1" ref="AB109" ca="1">IFERROR(INDEX($E96:$AH96, MAX(1,COLUMN(AB109) - MATCH("Yes",$E107:$AH107,0))), 0)</f>
        <v>0</v>
      </c>
      <c r="AC109" s="60" cm="1">
        <f t="array" aca="1" ref="AC109" ca="1">IFERROR(INDEX($E96:$AH96, MAX(1,COLUMN(AC109) - MATCH("Yes",$E107:$AH107,0))), 0)</f>
        <v>0</v>
      </c>
      <c r="AD109" s="60" cm="1">
        <f t="array" aca="1" ref="AD109" ca="1">IFERROR(INDEX($E96:$AH96, MAX(1,COLUMN(AD109) - MATCH("Yes",$E107:$AH107,0))), 0)</f>
        <v>0</v>
      </c>
      <c r="AE109" s="60" cm="1">
        <f t="array" aca="1" ref="AE109" ca="1">IFERROR(INDEX($E96:$AH96, MAX(1,COLUMN(AE109) - MATCH("Yes",$E107:$AH107,0))), 0)</f>
        <v>0</v>
      </c>
      <c r="AF109" s="60" cm="1">
        <f t="array" aca="1" ref="AF109" ca="1">IFERROR(INDEX($E96:$AH96, MAX(1,COLUMN(AF109) - MATCH("Yes",$E107:$AH107,0))), 0)</f>
        <v>0</v>
      </c>
      <c r="AG109" s="60" cm="1">
        <f t="array" aca="1" ref="AG109" ca="1">IFERROR(INDEX($E96:$AH96, MAX(1,COLUMN(AG109) - MATCH("Yes",$E107:$AH107,0))), 0)</f>
        <v>0</v>
      </c>
      <c r="AH109" s="60" cm="1">
        <f t="array" aca="1" ref="AH109" ca="1">IFERROR(INDEX($E96:$AH96, MAX(1,COLUMN(AH109) - MATCH("Yes",$E107:$AH107,0))), 0)</f>
        <v>0</v>
      </c>
    </row>
    <row r="110" spans="1:34" ht="14.4" customHeight="1" x14ac:dyDescent="0.3">
      <c r="A110" s="241"/>
      <c r="B110" s="229">
        <f t="shared" ref="B110:B111" ca="1" si="43">E110+NPV(HLOOKUP($C$3,$C$7:$E$9,2,FALSE),F110:AH110)</f>
        <v>15.12255411609255</v>
      </c>
      <c r="C110" s="229">
        <f t="shared" ref="C110:C111" ca="1" si="44">SUM(E110:AH110)</f>
        <v>29.767466711874071</v>
      </c>
      <c r="D110" t="s">
        <v>97</v>
      </c>
      <c r="E110" s="60">
        <f t="shared" ref="E110:AH110" ca="1" si="45">IF(SUM(E106:AH106)=0, E97, PRODUCT(E97*E106))</f>
        <v>0.992248890395802</v>
      </c>
      <c r="F110" s="60">
        <f t="shared" ca="1" si="45"/>
        <v>0.992248890395802</v>
      </c>
      <c r="G110" s="54">
        <f t="shared" ca="1" si="45"/>
        <v>0.992248890395802</v>
      </c>
      <c r="H110" s="230">
        <f t="shared" ca="1" si="45"/>
        <v>0.992248890395802</v>
      </c>
      <c r="I110" s="230">
        <f t="shared" ca="1" si="45"/>
        <v>0.992248890395802</v>
      </c>
      <c r="J110" s="230">
        <f t="shared" ca="1" si="45"/>
        <v>0.992248890395802</v>
      </c>
      <c r="K110" s="56">
        <f t="shared" ca="1" si="45"/>
        <v>0.992248890395802</v>
      </c>
      <c r="L110" s="60">
        <f t="shared" ca="1" si="45"/>
        <v>0.992248890395802</v>
      </c>
      <c r="M110" s="60">
        <f t="shared" ca="1" si="45"/>
        <v>0.992248890395802</v>
      </c>
      <c r="N110" s="60">
        <f t="shared" ca="1" si="45"/>
        <v>0.992248890395802</v>
      </c>
      <c r="O110" s="60">
        <f t="shared" ca="1" si="45"/>
        <v>0.992248890395802</v>
      </c>
      <c r="P110" s="60">
        <f t="shared" ca="1" si="45"/>
        <v>0.992248890395802</v>
      </c>
      <c r="Q110" s="60">
        <f t="shared" ca="1" si="45"/>
        <v>0.992248890395802</v>
      </c>
      <c r="R110" s="60">
        <f t="shared" ca="1" si="45"/>
        <v>0.992248890395802</v>
      </c>
      <c r="S110" s="60">
        <f t="shared" ca="1" si="45"/>
        <v>0.992248890395802</v>
      </c>
      <c r="T110" s="60">
        <f t="shared" ca="1" si="45"/>
        <v>0.992248890395802</v>
      </c>
      <c r="U110" s="60">
        <f t="shared" ca="1" si="45"/>
        <v>0.992248890395802</v>
      </c>
      <c r="V110" s="60">
        <f t="shared" ca="1" si="45"/>
        <v>0.992248890395802</v>
      </c>
      <c r="W110" s="60">
        <f t="shared" ca="1" si="45"/>
        <v>0.992248890395802</v>
      </c>
      <c r="X110" s="60">
        <f t="shared" ca="1" si="45"/>
        <v>0.992248890395802</v>
      </c>
      <c r="Y110" s="60">
        <f t="shared" ca="1" si="45"/>
        <v>0.992248890395802</v>
      </c>
      <c r="Z110" s="60">
        <f t="shared" ca="1" si="45"/>
        <v>0.992248890395802</v>
      </c>
      <c r="AA110" s="60">
        <f t="shared" ca="1" si="45"/>
        <v>0.992248890395802</v>
      </c>
      <c r="AB110" s="60">
        <f t="shared" ca="1" si="45"/>
        <v>0.992248890395802</v>
      </c>
      <c r="AC110" s="60">
        <f t="shared" ca="1" si="45"/>
        <v>0.992248890395802</v>
      </c>
      <c r="AD110" s="60">
        <f t="shared" ca="1" si="45"/>
        <v>0.992248890395802</v>
      </c>
      <c r="AE110" s="60">
        <f t="shared" ca="1" si="45"/>
        <v>0.992248890395802</v>
      </c>
      <c r="AF110" s="60">
        <f t="shared" ca="1" si="45"/>
        <v>0.992248890395802</v>
      </c>
      <c r="AG110" s="60">
        <f t="shared" ca="1" si="45"/>
        <v>0.992248890395802</v>
      </c>
      <c r="AH110" s="60">
        <f t="shared" ca="1" si="45"/>
        <v>0.992248890395802</v>
      </c>
    </row>
    <row r="111" spans="1:34" ht="14.4" customHeight="1" x14ac:dyDescent="0.3">
      <c r="A111" s="241"/>
      <c r="B111" s="229">
        <f t="shared" ca="1" si="43"/>
        <v>15.12255411609255</v>
      </c>
      <c r="C111" s="229">
        <f t="shared" ca="1" si="44"/>
        <v>29.767466711874071</v>
      </c>
      <c r="D111" t="s">
        <v>401</v>
      </c>
      <c r="E111" s="60">
        <f t="shared" ref="E111:AH111" ca="1" si="46">IF(SUM(E106:AH106)=0, E97, PRODUCT(E98*E106))</f>
        <v>0.992248890395802</v>
      </c>
      <c r="F111" s="60">
        <f t="shared" ca="1" si="46"/>
        <v>0.992248890395802</v>
      </c>
      <c r="G111" s="54">
        <f t="shared" ca="1" si="46"/>
        <v>0.992248890395802</v>
      </c>
      <c r="H111" s="230">
        <f t="shared" ca="1" si="46"/>
        <v>0.992248890395802</v>
      </c>
      <c r="I111" s="230">
        <f t="shared" ca="1" si="46"/>
        <v>0.992248890395802</v>
      </c>
      <c r="J111" s="230">
        <f t="shared" ca="1" si="46"/>
        <v>0.992248890395802</v>
      </c>
      <c r="K111" s="56">
        <f t="shared" ca="1" si="46"/>
        <v>0.992248890395802</v>
      </c>
      <c r="L111" s="60">
        <f t="shared" ca="1" si="46"/>
        <v>0.992248890395802</v>
      </c>
      <c r="M111" s="60">
        <f t="shared" ca="1" si="46"/>
        <v>0.992248890395802</v>
      </c>
      <c r="N111" s="60">
        <f t="shared" ca="1" si="46"/>
        <v>0.992248890395802</v>
      </c>
      <c r="O111" s="60">
        <f t="shared" ca="1" si="46"/>
        <v>0.992248890395802</v>
      </c>
      <c r="P111" s="60">
        <f t="shared" ca="1" si="46"/>
        <v>0.992248890395802</v>
      </c>
      <c r="Q111" s="60">
        <f t="shared" ca="1" si="46"/>
        <v>0.992248890395802</v>
      </c>
      <c r="R111" s="60">
        <f t="shared" ca="1" si="46"/>
        <v>0.992248890395802</v>
      </c>
      <c r="S111" s="60">
        <f t="shared" ca="1" si="46"/>
        <v>0.992248890395802</v>
      </c>
      <c r="T111" s="60">
        <f t="shared" ca="1" si="46"/>
        <v>0.992248890395802</v>
      </c>
      <c r="U111" s="60">
        <f t="shared" ca="1" si="46"/>
        <v>0.992248890395802</v>
      </c>
      <c r="V111" s="60">
        <f t="shared" ca="1" si="46"/>
        <v>0.992248890395802</v>
      </c>
      <c r="W111" s="60">
        <f t="shared" ca="1" si="46"/>
        <v>0.992248890395802</v>
      </c>
      <c r="X111" s="60">
        <f t="shared" ca="1" si="46"/>
        <v>0.992248890395802</v>
      </c>
      <c r="Y111" s="60">
        <f t="shared" ca="1" si="46"/>
        <v>0.992248890395802</v>
      </c>
      <c r="Z111" s="60">
        <f t="shared" ca="1" si="46"/>
        <v>0.992248890395802</v>
      </c>
      <c r="AA111" s="60">
        <f t="shared" ca="1" si="46"/>
        <v>0.992248890395802</v>
      </c>
      <c r="AB111" s="60">
        <f t="shared" ca="1" si="46"/>
        <v>0.992248890395802</v>
      </c>
      <c r="AC111" s="60">
        <f t="shared" ca="1" si="46"/>
        <v>0.992248890395802</v>
      </c>
      <c r="AD111" s="60">
        <f t="shared" ca="1" si="46"/>
        <v>0.992248890395802</v>
      </c>
      <c r="AE111" s="60">
        <f t="shared" ca="1" si="46"/>
        <v>0.992248890395802</v>
      </c>
      <c r="AF111" s="60">
        <f t="shared" ca="1" si="46"/>
        <v>0.992248890395802</v>
      </c>
      <c r="AG111" s="60">
        <f t="shared" ca="1" si="46"/>
        <v>0.992248890395802</v>
      </c>
      <c r="AH111" s="60">
        <f t="shared" ca="1" si="46"/>
        <v>0.992248890395802</v>
      </c>
    </row>
    <row r="112" spans="1:34" ht="14.4" customHeight="1" x14ac:dyDescent="0.3">
      <c r="A112" s="241"/>
      <c r="B112" s="229">
        <f ca="1">E112+NPV(HLOOKUP($C$3,$C$7:$E$9,2,FALSE),F112:AH112)</f>
        <v>0</v>
      </c>
      <c r="C112" s="229">
        <f ca="1">SUM(E112:AH112)</f>
        <v>0</v>
      </c>
      <c r="D112" t="s">
        <v>402</v>
      </c>
      <c r="E112" s="45">
        <f t="shared" ref="E112:AH112" ca="1" si="47">E111-SUM(E109:E110)</f>
        <v>0</v>
      </c>
      <c r="F112" s="45">
        <f t="shared" ca="1" si="47"/>
        <v>0</v>
      </c>
      <c r="G112" s="54">
        <f t="shared" ca="1" si="47"/>
        <v>0</v>
      </c>
      <c r="H112" s="230">
        <f t="shared" ca="1" si="47"/>
        <v>0</v>
      </c>
      <c r="I112" s="230">
        <f t="shared" ca="1" si="47"/>
        <v>0</v>
      </c>
      <c r="J112" s="230">
        <f t="shared" ca="1" si="47"/>
        <v>0</v>
      </c>
      <c r="K112" s="56">
        <f t="shared" ca="1" si="47"/>
        <v>0</v>
      </c>
      <c r="L112" s="45">
        <f t="shared" ca="1" si="47"/>
        <v>0</v>
      </c>
      <c r="M112" s="60">
        <f t="shared" ca="1" si="47"/>
        <v>0</v>
      </c>
      <c r="N112" s="60">
        <f t="shared" ca="1" si="47"/>
        <v>0</v>
      </c>
      <c r="O112" s="60">
        <f t="shared" ca="1" si="47"/>
        <v>0</v>
      </c>
      <c r="P112" s="60">
        <f t="shared" ca="1" si="47"/>
        <v>0</v>
      </c>
      <c r="Q112" s="60">
        <f t="shared" ca="1" si="47"/>
        <v>0</v>
      </c>
      <c r="R112" s="60">
        <f t="shared" ca="1" si="47"/>
        <v>0</v>
      </c>
      <c r="S112" s="60">
        <f t="shared" ca="1" si="47"/>
        <v>0</v>
      </c>
      <c r="T112" s="60">
        <f t="shared" ca="1" si="47"/>
        <v>0</v>
      </c>
      <c r="U112" s="60">
        <f t="shared" ca="1" si="47"/>
        <v>0</v>
      </c>
      <c r="V112" s="60">
        <f t="shared" ca="1" si="47"/>
        <v>0</v>
      </c>
      <c r="W112" s="60">
        <f t="shared" ca="1" si="47"/>
        <v>0</v>
      </c>
      <c r="X112" s="60">
        <f t="shared" ca="1" si="47"/>
        <v>0</v>
      </c>
      <c r="Y112" s="60">
        <f t="shared" ca="1" si="47"/>
        <v>0</v>
      </c>
      <c r="Z112" s="60">
        <f t="shared" ca="1" si="47"/>
        <v>0</v>
      </c>
      <c r="AA112" s="60">
        <f t="shared" ca="1" si="47"/>
        <v>0</v>
      </c>
      <c r="AB112" s="60">
        <f t="shared" ca="1" si="47"/>
        <v>0</v>
      </c>
      <c r="AC112" s="60">
        <f t="shared" ca="1" si="47"/>
        <v>0</v>
      </c>
      <c r="AD112" s="60">
        <f t="shared" ca="1" si="47"/>
        <v>0</v>
      </c>
      <c r="AE112" s="60">
        <f t="shared" ca="1" si="47"/>
        <v>0</v>
      </c>
      <c r="AF112" s="60">
        <f t="shared" ca="1" si="47"/>
        <v>0</v>
      </c>
      <c r="AG112" s="60">
        <f t="shared" ca="1" si="47"/>
        <v>0</v>
      </c>
      <c r="AH112" s="60">
        <f t="shared" ca="1" si="47"/>
        <v>0</v>
      </c>
    </row>
    <row r="113" spans="1:34" ht="14.4" customHeight="1" thickBot="1" x14ac:dyDescent="0.35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213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42" t="s">
        <v>403</v>
      </c>
      <c r="B115" s="41" t="s">
        <v>220</v>
      </c>
      <c r="C115" s="41" t="s">
        <v>203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33">
        <f ca="1">E116+NPV(HLOOKUP($C$3,$C$7:$E$9,2,FALSE),F116:AH116)</f>
        <v>0</v>
      </c>
      <c r="C116" s="233">
        <f ca="1"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 ca="1">HLOOKUP($C$4,$C$7:$E$9,3,FALSE)*'2.3.1 Cost_Sum'!M133</f>
        <v>0</v>
      </c>
      <c r="M116" s="60">
        <f ca="1">HLOOKUP($C$4,$C$7:$E$9,3,FALSE)*'2.3.1 Cost_Sum'!N133</f>
        <v>0</v>
      </c>
      <c r="N116" s="60">
        <f ca="1">HLOOKUP($C$4,$C$7:$E$9,3,FALSE)*'2.3.1 Cost_Sum'!O133</f>
        <v>0</v>
      </c>
      <c r="O116" s="60">
        <f ca="1">HLOOKUP($C$4,$C$7:$E$9,3,FALSE)*'2.3.1 Cost_Sum'!P133</f>
        <v>0</v>
      </c>
      <c r="P116" s="60">
        <f ca="1">HLOOKUP($C$4,$C$7:$E$9,3,FALSE)*'2.3.1 Cost_Sum'!Q133</f>
        <v>0</v>
      </c>
      <c r="Q116" s="60">
        <f ca="1">HLOOKUP($C$4,$C$7:$E$9,3,FALSE)*'2.3.1 Cost_Sum'!R133</f>
        <v>0</v>
      </c>
      <c r="R116" s="60">
        <f ca="1">HLOOKUP($C$4,$C$7:$E$9,3,FALSE)*'2.3.1 Cost_Sum'!S133</f>
        <v>0</v>
      </c>
      <c r="S116" s="60">
        <f ca="1">HLOOKUP($C$4,$C$7:$E$9,3,FALSE)*'2.3.1 Cost_Sum'!T133</f>
        <v>0</v>
      </c>
      <c r="T116" s="60">
        <f ca="1">HLOOKUP($C$4,$C$7:$E$9,3,FALSE)*'2.3.1 Cost_Sum'!U133</f>
        <v>0</v>
      </c>
      <c r="U116" s="60">
        <f ca="1">HLOOKUP($C$4,$C$7:$E$9,3,FALSE)*'2.3.1 Cost_Sum'!V133</f>
        <v>0</v>
      </c>
      <c r="V116" s="60">
        <f ca="1">HLOOKUP($C$4,$C$7:$E$9,3,FALSE)*'2.3.1 Cost_Sum'!W133</f>
        <v>0</v>
      </c>
      <c r="W116" s="60">
        <f ca="1">HLOOKUP($C$4,$C$7:$E$9,3,FALSE)*'2.3.1 Cost_Sum'!X133</f>
        <v>0</v>
      </c>
      <c r="X116" s="60">
        <f ca="1">HLOOKUP($C$4,$C$7:$E$9,3,FALSE)*'2.3.1 Cost_Sum'!Y133</f>
        <v>0</v>
      </c>
      <c r="Y116" s="60">
        <f ca="1">HLOOKUP($C$4,$C$7:$E$9,3,FALSE)*'2.3.1 Cost_Sum'!Z133</f>
        <v>0</v>
      </c>
      <c r="Z116" s="60">
        <f ca="1">HLOOKUP($C$4,$C$7:$E$9,3,FALSE)*'2.3.1 Cost_Sum'!AA133</f>
        <v>0</v>
      </c>
      <c r="AA116" s="60">
        <f ca="1">HLOOKUP($C$4,$C$7:$E$9,3,FALSE)*'2.3.1 Cost_Sum'!AB133</f>
        <v>0</v>
      </c>
      <c r="AB116" s="60">
        <f ca="1">HLOOKUP($C$4,$C$7:$E$9,3,FALSE)*'2.3.1 Cost_Sum'!AC133</f>
        <v>0</v>
      </c>
      <c r="AC116" s="60">
        <f ca="1">HLOOKUP($C$4,$C$7:$E$9,3,FALSE)*'2.3.1 Cost_Sum'!AD133</f>
        <v>0</v>
      </c>
      <c r="AD116" s="60">
        <f ca="1">HLOOKUP($C$4,$C$7:$E$9,3,FALSE)*'2.3.1 Cost_Sum'!AE133</f>
        <v>0</v>
      </c>
      <c r="AE116" s="60">
        <f ca="1">HLOOKUP($C$4,$C$7:$E$9,3,FALSE)*'2.3.1 Cost_Sum'!AF133</f>
        <v>0</v>
      </c>
      <c r="AF116" s="60">
        <f ca="1">HLOOKUP($C$4,$C$7:$E$9,3,FALSE)*'2.3.1 Cost_Sum'!AG133</f>
        <v>0</v>
      </c>
      <c r="AG116" s="60">
        <f ca="1">HLOOKUP($C$4,$C$7:$E$9,3,FALSE)*'2.3.1 Cost_Sum'!AH133</f>
        <v>0</v>
      </c>
      <c r="AH116" s="60">
        <f ca="1">HLOOKUP($C$4,$C$7:$E$9,3,FALSE)*'2.3.1 Cost_Sum'!AI133</f>
        <v>0</v>
      </c>
    </row>
    <row r="117" spans="1:34" s="40" customFormat="1" ht="14.4" customHeight="1" x14ac:dyDescent="0.3">
      <c r="A117"/>
      <c r="B117" s="229">
        <f t="shared" ref="B117:B118" si="48">E117+NPV(HLOOKUP($C$3,$C$7:$E$9,2,FALSE),F117:AH117)</f>
        <v>0</v>
      </c>
      <c r="C117" s="229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" customHeight="1" x14ac:dyDescent="0.3">
      <c r="B118" s="229">
        <f t="shared" si="48"/>
        <v>0</v>
      </c>
      <c r="C118" s="229">
        <f t="shared" si="49"/>
        <v>0</v>
      </c>
      <c r="D118" t="s">
        <v>401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" customHeight="1" x14ac:dyDescent="0.3">
      <c r="B119" s="229">
        <f ca="1">E119+NPV(HLOOKUP($C$3,$C$7:$E$9,2,FALSE),F119:AH119)</f>
        <v>0</v>
      </c>
      <c r="C119" s="229">
        <f ca="1">SUM(E119:AH119)</f>
        <v>0</v>
      </c>
      <c r="D119" t="s">
        <v>402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ca="1" si="52"/>
        <v>0</v>
      </c>
      <c r="M119" s="60">
        <f t="shared" ca="1" si="52"/>
        <v>0</v>
      </c>
      <c r="N119" s="60">
        <f t="shared" ca="1" si="52"/>
        <v>0</v>
      </c>
      <c r="O119" s="60">
        <f t="shared" ca="1" si="52"/>
        <v>0</v>
      </c>
      <c r="P119" s="60">
        <f t="shared" ca="1" si="52"/>
        <v>0</v>
      </c>
      <c r="Q119" s="60">
        <f t="shared" ca="1" si="52"/>
        <v>0</v>
      </c>
      <c r="R119" s="60">
        <f t="shared" ca="1" si="52"/>
        <v>0</v>
      </c>
      <c r="S119" s="60">
        <f t="shared" ca="1" si="52"/>
        <v>0</v>
      </c>
      <c r="T119" s="60">
        <f t="shared" ca="1" si="52"/>
        <v>0</v>
      </c>
      <c r="U119" s="60">
        <f t="shared" ca="1" si="52"/>
        <v>0</v>
      </c>
      <c r="V119" s="60">
        <f t="shared" ca="1" si="52"/>
        <v>0</v>
      </c>
      <c r="W119" s="60">
        <f t="shared" ca="1" si="52"/>
        <v>0</v>
      </c>
      <c r="X119" s="60">
        <f t="shared" ca="1" si="52"/>
        <v>0</v>
      </c>
      <c r="Y119" s="60">
        <f t="shared" ca="1" si="52"/>
        <v>0</v>
      </c>
      <c r="Z119" s="60">
        <f t="shared" ca="1" si="52"/>
        <v>0</v>
      </c>
      <c r="AA119" s="60">
        <f t="shared" ca="1" si="52"/>
        <v>0</v>
      </c>
      <c r="AB119" s="60">
        <f t="shared" ca="1" si="52"/>
        <v>0</v>
      </c>
      <c r="AC119" s="60">
        <f t="shared" ca="1" si="52"/>
        <v>0</v>
      </c>
      <c r="AD119" s="60">
        <f t="shared" ca="1" si="52"/>
        <v>0</v>
      </c>
      <c r="AE119" s="60">
        <f t="shared" ca="1" si="52"/>
        <v>0</v>
      </c>
      <c r="AF119" s="60">
        <f t="shared" ca="1" si="52"/>
        <v>0</v>
      </c>
      <c r="AG119" s="60">
        <f t="shared" ca="1" si="52"/>
        <v>0</v>
      </c>
      <c r="AH119" s="60">
        <f t="shared" ca="1" si="52"/>
        <v>0</v>
      </c>
    </row>
    <row r="120" spans="1:34" ht="14.4" customHeight="1" x14ac:dyDescent="0.3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29"/>
      <c r="C122" s="229"/>
      <c r="D122" t="s">
        <v>204</v>
      </c>
      <c r="E122" s="53" cm="1">
        <f t="array" ref="E122:AH122">TRANSPOSE(Option_6_SR_High)*HLOOKUP($C$5,$C$7:$E$10,4,FALSE)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" customHeight="1" x14ac:dyDescent="0.3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29"/>
      <c r="C124" s="229"/>
      <c r="D124" t="s">
        <v>404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38">
        <f>IF(SUM($E116:G116)&lt;=0,0,-PMT($C$8,VLOOKUP($B114,$B$11:$C$20,2,FALSE),$B116))</f>
        <v>0</v>
      </c>
      <c r="H124" s="239">
        <f>IF(SUM($E116:H116)&lt;=0,0,-PMT($C$8,VLOOKUP($B114,$B$11:$C$20,2,FALSE),$B116))</f>
        <v>0</v>
      </c>
      <c r="I124" s="239">
        <f>IF(SUM($E116:I116)&lt;=0,0,-PMT($C$8,VLOOKUP($B114,$B$11:$C$20,2,FALSE),$B116))</f>
        <v>0</v>
      </c>
      <c r="J124" s="239">
        <f>IF(SUM($E116:J116)&lt;=0,0,-PMT($C$8,VLOOKUP($B114,$B$11:$C$20,2,FALSE),$B116))</f>
        <v>0</v>
      </c>
      <c r="K124" s="240">
        <f>IF(SUM($E116:K116)&lt;=0,0,-PMT($C$8,VLOOKUP($B114,$B$11:$C$20,2,FALSE),$B116))</f>
        <v>0</v>
      </c>
      <c r="L124" s="53">
        <f ca="1">IF(SUM($E116:L116)&lt;=0,0,-PMT($C$8,VLOOKUP($B114,$B$11:$C$20,2,FALSE),$B116))</f>
        <v>0</v>
      </c>
      <c r="M124" s="53">
        <f ca="1">IF(SUM($E116:M116)&lt;=0,0,-PMT($C$8,VLOOKUP($B114,$B$11:$C$20,2,FALSE),$B116))</f>
        <v>0</v>
      </c>
      <c r="N124" s="53">
        <f ca="1">IF(SUM($E116:N116)&lt;=0,0,-PMT($C$8,VLOOKUP($B114,$B$11:$C$20,2,FALSE),$B116))</f>
        <v>0</v>
      </c>
      <c r="O124" s="53">
        <f ca="1">IF(SUM($E116:O116)&lt;=0,0,-PMT($C$8,VLOOKUP($B114,$B$11:$C$20,2,FALSE),$B116))</f>
        <v>0</v>
      </c>
      <c r="P124" s="53">
        <f ca="1">IF(SUM($E116:P116)&lt;=0,0,-PMT($C$8,VLOOKUP($B114,$B$11:$C$20,2,FALSE),$B116))</f>
        <v>0</v>
      </c>
      <c r="Q124" s="53">
        <f ca="1">IF(SUM($E116:Q116)&lt;=0,0,-PMT($C$8,VLOOKUP($B114,$B$11:$C$20,2,FALSE),$B116))</f>
        <v>0</v>
      </c>
      <c r="R124" s="53">
        <f ca="1">IF(SUM($E116:R116)&lt;=0,0,-PMT($C$8,VLOOKUP($B114,$B$11:$C$20,2,FALSE),$B116))</f>
        <v>0</v>
      </c>
      <c r="S124" s="53">
        <f ca="1">IF(SUM($E116:S116)&lt;=0,0,-PMT($C$8,VLOOKUP($B114,$B$11:$C$20,2,FALSE),$B116))</f>
        <v>0</v>
      </c>
      <c r="T124" s="53">
        <f ca="1">IF(SUM($E116:T116)&lt;=0,0,-PMT($C$8,VLOOKUP($B114,$B$11:$C$20,2,FALSE),$B116))</f>
        <v>0</v>
      </c>
      <c r="U124" s="53">
        <f ca="1">IF(SUM($E116:U116)&lt;=0,0,-PMT($C$8,VLOOKUP($B114,$B$11:$C$20,2,FALSE),$B116))</f>
        <v>0</v>
      </c>
      <c r="V124" s="53">
        <f ca="1">IF(SUM($E116:V116)&lt;=0,0,-PMT($C$8,VLOOKUP($B114,$B$11:$C$20,2,FALSE),$B116))</f>
        <v>0</v>
      </c>
      <c r="W124" s="53">
        <f ca="1">IF(SUM($E116:W116)&lt;=0,0,-PMT($C$8,VLOOKUP($B114,$B$11:$C$20,2,FALSE),$B116))</f>
        <v>0</v>
      </c>
      <c r="X124" s="53">
        <f ca="1">IF(SUM($E116:X116)&lt;=0,0,-PMT($C$8,VLOOKUP($B114,$B$11:$C$20,2,FALSE),$B116))</f>
        <v>0</v>
      </c>
      <c r="Y124" s="53">
        <f ca="1">IF(SUM($E116:Y116)&lt;=0,0,-PMT($C$8,VLOOKUP($B114,$B$11:$C$20,2,FALSE),$B116))</f>
        <v>0</v>
      </c>
      <c r="Z124" s="53">
        <f ca="1">IF(SUM($E116:Z116)&lt;=0,0,-PMT($C$8,VLOOKUP($B114,$B$11:$C$20,2,FALSE),$B116))</f>
        <v>0</v>
      </c>
      <c r="AA124" s="53">
        <f ca="1">IF(SUM($E116:AA116)&lt;=0,0,-PMT($C$8,VLOOKUP($B114,$B$11:$C$20,2,FALSE),$B116))</f>
        <v>0</v>
      </c>
      <c r="AB124" s="53">
        <f ca="1">IF(SUM($E116:AB116)&lt;=0,0,-PMT($C$8,VLOOKUP($B114,$B$11:$C$20,2,FALSE),$B116))</f>
        <v>0</v>
      </c>
      <c r="AC124" s="53">
        <f ca="1">IF(SUM($E116:AC116)&lt;=0,0,-PMT($C$8,VLOOKUP($B114,$B$11:$C$20,2,FALSE),$B116))</f>
        <v>0</v>
      </c>
      <c r="AD124" s="53">
        <f ca="1">IF(SUM($E116:AD116)&lt;=0,0,-PMT($C$8,VLOOKUP($B114,$B$11:$C$20,2,FALSE),$B116))</f>
        <v>0</v>
      </c>
      <c r="AE124" s="53">
        <f ca="1">IF(SUM($E116:AE116)&lt;=0,0,-PMT($C$8,VLOOKUP($B114,$B$11:$C$20,2,FALSE),$B116))</f>
        <v>0</v>
      </c>
      <c r="AF124" s="53">
        <f ca="1">IF(SUM($E116:AF116)&lt;=0,0,-PMT($C$8,VLOOKUP($B114,$B$11:$C$20,2,FALSE),$B116))</f>
        <v>0</v>
      </c>
      <c r="AG124" s="53">
        <f ca="1">IF(SUM($E116:AG116)&lt;=0,0,-PMT($C$8,VLOOKUP($B114,$B$11:$C$20,2,FALSE),$B116))</f>
        <v>0</v>
      </c>
      <c r="AH124" s="53">
        <f ca="1">IF(SUM($E116:AH116)&lt;=0,0,-PMT($C$8,VLOOKUP($B114,$B$11:$C$20,2,FALSE),$B116))</f>
        <v>0</v>
      </c>
    </row>
    <row r="125" spans="1:34" ht="14.4" customHeight="1" x14ac:dyDescent="0.3">
      <c r="B125" s="229"/>
      <c r="C125" s="229"/>
      <c r="D125" t="s">
        <v>405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0">
        <f t="shared" si="53"/>
        <v>0</v>
      </c>
      <c r="I125" s="230">
        <f t="shared" si="53"/>
        <v>0</v>
      </c>
      <c r="J125" s="230">
        <f t="shared" si="53"/>
        <v>0</v>
      </c>
      <c r="K125" s="56">
        <f t="shared" si="53"/>
        <v>0</v>
      </c>
      <c r="L125" s="53">
        <f t="shared" ca="1" si="53"/>
        <v>0</v>
      </c>
      <c r="M125" s="53">
        <f t="shared" ca="1" si="53"/>
        <v>0</v>
      </c>
      <c r="N125" s="53">
        <f t="shared" ca="1" si="53"/>
        <v>0</v>
      </c>
      <c r="O125" s="53">
        <f t="shared" ca="1" si="53"/>
        <v>0</v>
      </c>
      <c r="P125" s="53">
        <f t="shared" ca="1" si="53"/>
        <v>0</v>
      </c>
      <c r="Q125" s="53">
        <f t="shared" ca="1" si="53"/>
        <v>0</v>
      </c>
      <c r="R125" s="53">
        <f t="shared" ca="1" si="53"/>
        <v>0</v>
      </c>
      <c r="S125" s="53">
        <f t="shared" ca="1" si="53"/>
        <v>0</v>
      </c>
      <c r="T125" s="53">
        <f t="shared" ca="1" si="53"/>
        <v>0</v>
      </c>
      <c r="U125" s="53">
        <f t="shared" ca="1" si="53"/>
        <v>0</v>
      </c>
      <c r="V125" s="53">
        <f t="shared" ca="1" si="53"/>
        <v>0</v>
      </c>
      <c r="W125" s="53">
        <f t="shared" ca="1" si="53"/>
        <v>0</v>
      </c>
      <c r="X125" s="53">
        <f t="shared" ca="1" si="53"/>
        <v>0</v>
      </c>
      <c r="Y125" s="53">
        <f t="shared" ca="1" si="53"/>
        <v>0</v>
      </c>
      <c r="Z125" s="53">
        <f t="shared" ca="1" si="53"/>
        <v>0</v>
      </c>
      <c r="AA125" s="53">
        <f t="shared" ca="1" si="53"/>
        <v>0</v>
      </c>
      <c r="AB125" s="53">
        <f t="shared" ca="1" si="53"/>
        <v>0</v>
      </c>
      <c r="AC125" s="53">
        <f t="shared" ca="1" si="53"/>
        <v>0</v>
      </c>
      <c r="AD125" s="53">
        <f t="shared" ca="1" si="53"/>
        <v>0</v>
      </c>
      <c r="AE125" s="53">
        <f t="shared" ca="1" si="53"/>
        <v>0</v>
      </c>
      <c r="AF125" s="53">
        <f t="shared" ca="1" si="53"/>
        <v>0</v>
      </c>
      <c r="AG125" s="53">
        <f t="shared" ca="1" si="53"/>
        <v>0</v>
      </c>
      <c r="AH125" s="53">
        <f t="shared" ca="1" si="53"/>
        <v>0</v>
      </c>
    </row>
    <row r="126" spans="1:34" ht="14.4" customHeight="1" x14ac:dyDescent="0.3">
      <c r="B126" s="229"/>
      <c r="C126" s="229"/>
      <c r="D126" t="s">
        <v>406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0</v>
      </c>
      <c r="J126" s="230">
        <f t="shared" si="54"/>
        <v>0</v>
      </c>
      <c r="K126" s="56">
        <f t="shared" si="54"/>
        <v>0</v>
      </c>
      <c r="L126" s="53">
        <f t="shared" ca="1" si="54"/>
        <v>0</v>
      </c>
      <c r="M126" s="53">
        <f t="shared" ca="1" si="54"/>
        <v>0</v>
      </c>
      <c r="N126" s="53">
        <f t="shared" ca="1" si="54"/>
        <v>0</v>
      </c>
      <c r="O126" s="53">
        <f t="shared" ca="1" si="54"/>
        <v>0</v>
      </c>
      <c r="P126" s="53">
        <f t="shared" ca="1" si="54"/>
        <v>0</v>
      </c>
      <c r="Q126" s="53">
        <f t="shared" ca="1" si="54"/>
        <v>0</v>
      </c>
      <c r="R126" s="53">
        <f t="shared" ca="1" si="54"/>
        <v>0</v>
      </c>
      <c r="S126" s="53">
        <f t="shared" ca="1" si="54"/>
        <v>0</v>
      </c>
      <c r="T126" s="53">
        <f t="shared" ca="1" si="54"/>
        <v>0</v>
      </c>
      <c r="U126" s="53">
        <f t="shared" ca="1" si="54"/>
        <v>0</v>
      </c>
      <c r="V126" s="53">
        <f t="shared" ca="1" si="54"/>
        <v>0</v>
      </c>
      <c r="W126" s="53">
        <f t="shared" ca="1" si="54"/>
        <v>0</v>
      </c>
      <c r="X126" s="53">
        <f t="shared" ca="1" si="54"/>
        <v>0</v>
      </c>
      <c r="Y126" s="53">
        <f t="shared" ca="1" si="54"/>
        <v>0</v>
      </c>
      <c r="Z126" s="53">
        <f t="shared" ca="1" si="54"/>
        <v>0</v>
      </c>
      <c r="AA126" s="53">
        <f t="shared" ca="1" si="54"/>
        <v>0</v>
      </c>
      <c r="AB126" s="53">
        <f t="shared" ca="1" si="54"/>
        <v>0</v>
      </c>
      <c r="AC126" s="53">
        <f t="shared" ca="1" si="54"/>
        <v>0</v>
      </c>
      <c r="AD126" s="53">
        <f t="shared" ca="1" si="54"/>
        <v>0</v>
      </c>
      <c r="AE126" s="53">
        <f t="shared" ca="1" si="54"/>
        <v>0</v>
      </c>
      <c r="AF126" s="53">
        <f t="shared" ca="1" si="54"/>
        <v>0</v>
      </c>
      <c r="AG126" s="53">
        <f t="shared" ca="1" si="54"/>
        <v>0</v>
      </c>
      <c r="AH126" s="53">
        <f t="shared" ca="1" si="54"/>
        <v>0</v>
      </c>
    </row>
    <row r="127" spans="1:34" x14ac:dyDescent="0.3">
      <c r="B127" s="229"/>
      <c r="C127" s="229"/>
      <c r="D127" t="s">
        <v>227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 ca="1">IF(AND(L126=1,SUM($E126:L126)=1),"Yes","-")</f>
        <v>-</v>
      </c>
      <c r="M127" s="61" t="str">
        <f ca="1">IF(AND(M126=1,SUM($E126:M126)=1),"Yes","-")</f>
        <v>-</v>
      </c>
      <c r="N127" s="61" t="str">
        <f ca="1">IF(AND(N126=1,SUM($E126:N126)=1),"Yes","-")</f>
        <v>-</v>
      </c>
      <c r="O127" s="61" t="str">
        <f ca="1">IF(AND(O126=1,SUM($E126:O126)=1),"Yes","-")</f>
        <v>-</v>
      </c>
      <c r="P127" s="61" t="str">
        <f ca="1">IF(AND(P126=1,SUM($E126:P126)=1),"Yes","-")</f>
        <v>-</v>
      </c>
      <c r="Q127" s="61" t="str">
        <f ca="1">IF(AND(Q126=1,SUM($E126:Q126)=1),"Yes","-")</f>
        <v>-</v>
      </c>
      <c r="R127" s="61" t="str">
        <f ca="1">IF(AND(R126=1,SUM($E126:R126)=1),"Yes","-")</f>
        <v>-</v>
      </c>
      <c r="S127" s="61" t="str">
        <f ca="1">IF(AND(S126=1,SUM($E126:S126)=1),"Yes","-")</f>
        <v>-</v>
      </c>
      <c r="T127" s="61" t="str">
        <f ca="1">IF(AND(T126=1,SUM($E126:T126)=1),"Yes","-")</f>
        <v>-</v>
      </c>
      <c r="U127" s="61" t="str">
        <f ca="1">IF(AND(U126=1,SUM($E126:U126)=1),"Yes","-")</f>
        <v>-</v>
      </c>
      <c r="V127" s="61" t="str">
        <f ca="1">IF(AND(V126=1,SUM($E126:V126)=1),"Yes","-")</f>
        <v>-</v>
      </c>
      <c r="W127" s="61" t="str">
        <f ca="1">IF(AND(W126=1,SUM($E126:W126)=1),"Yes","-")</f>
        <v>-</v>
      </c>
      <c r="X127" s="61" t="str">
        <f ca="1">IF(AND(X126=1,SUM($E126:X126)=1),"Yes","-")</f>
        <v>-</v>
      </c>
      <c r="Y127" s="61" t="str">
        <f ca="1">IF(AND(Y126=1,SUM($E126:Y126)=1),"Yes","-")</f>
        <v>-</v>
      </c>
      <c r="Z127" s="61" t="str">
        <f ca="1">IF(AND(Z126=1,SUM($E126:Z126)=1),"Yes","-")</f>
        <v>-</v>
      </c>
      <c r="AA127" s="61" t="str">
        <f ca="1">IF(AND(AA126=1,SUM($E126:AA126)=1),"Yes","-")</f>
        <v>-</v>
      </c>
      <c r="AB127" s="61" t="str">
        <f ca="1">IF(AND(AB126=1,SUM($E126:AB126)=1),"Yes","-")</f>
        <v>-</v>
      </c>
      <c r="AC127" s="61" t="str">
        <f ca="1">IF(AND(AC126=1,SUM($E126:AC126)=1),"Yes","-")</f>
        <v>-</v>
      </c>
      <c r="AD127" s="61" t="str">
        <f ca="1">IF(AND(AD126=1,SUM($E126:AD126)=1),"Yes","-")</f>
        <v>-</v>
      </c>
      <c r="AE127" s="61" t="str">
        <f ca="1">IF(AND(AE126=1,SUM($E126:AE126)=1),"Yes","-")</f>
        <v>-</v>
      </c>
      <c r="AF127" s="61" t="str">
        <f ca="1">IF(AND(AF126=1,SUM($E126:AF126)=1),"Yes","-")</f>
        <v>-</v>
      </c>
      <c r="AG127" s="61" t="str">
        <f ca="1">IF(AND(AG126=1,SUM($E126:AG126)=1),"Yes","-")</f>
        <v>-</v>
      </c>
      <c r="AH127" s="61" t="str">
        <f ca="1">IF(AND(AH126=1,SUM($E126:AH126)=1),"Yes","-")</f>
        <v>-</v>
      </c>
    </row>
    <row r="128" spans="1:34" ht="14.4" customHeight="1" x14ac:dyDescent="0.3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41" t="s">
        <v>407</v>
      </c>
      <c r="B129" s="229">
        <f ca="1">E129+NPV(HLOOKUP($C$3,$C$7:$E$9,2,FALSE),F129:AH129)</f>
        <v>0</v>
      </c>
      <c r="C129" s="229">
        <f ca="1">SUM(E129:AH129)</f>
        <v>0</v>
      </c>
      <c r="D129" t="s">
        <v>93</v>
      </c>
      <c r="E129" s="60" cm="1">
        <f t="array" aca="1" ref="E129" ca="1">IFERROR(INDEX($E116:$AH116, MAX(1,COLUMN(E129) - MATCH("Yes",$E127:$AH127,0))), 0)</f>
        <v>0</v>
      </c>
      <c r="F129" s="60" cm="1">
        <f t="array" aca="1" ref="F129" ca="1">IFERROR(INDEX($E116:$AH116, MAX(1,COLUMN(F129) - MATCH("Yes",$E127:$AH127,0))), 0)</f>
        <v>0</v>
      </c>
      <c r="G129" s="62" cm="1">
        <f t="array" aca="1" ref="G129" ca="1">IFERROR(INDEX($E116:$AH116, MAX(1,COLUMN(G129) - MATCH("Yes",$E127:$AH127,0))), 0)</f>
        <v>0</v>
      </c>
      <c r="H129" s="231" cm="1">
        <f t="array" aca="1" ref="H129" ca="1">IFERROR(INDEX($E116:$AH116, MAX(1,COLUMN(H129) - MATCH("Yes",$E127:$AH127,0))), 0)</f>
        <v>0</v>
      </c>
      <c r="I129" s="231" cm="1">
        <f t="array" aca="1" ref="I129" ca="1">IFERROR(INDEX($E116:$AH116, MAX(1,COLUMN(I129) - MATCH("Yes",$E127:$AH127,0))), 0)</f>
        <v>0</v>
      </c>
      <c r="J129" s="231" cm="1">
        <f t="array" aca="1" ref="J129" ca="1">IFERROR(INDEX($E116:$AH116, MAX(1,COLUMN(J129) - MATCH("Yes",$E127:$AH127,0))), 0)</f>
        <v>0</v>
      </c>
      <c r="K129" s="64" cm="1">
        <f t="array" aca="1" ref="K129" ca="1">IFERROR(INDEX($E116:$AH116, MAX(1,COLUMN(K129) - MATCH("Yes",$E127:$AH127,0))), 0)</f>
        <v>0</v>
      </c>
      <c r="L129" s="60" cm="1">
        <f t="array" aca="1" ref="L129" ca="1">IFERROR(INDEX($E116:$AH116, MAX(1,COLUMN(L129) - MATCH("Yes",$E127:$AH127,0))), 0)</f>
        <v>0</v>
      </c>
      <c r="M129" s="60" cm="1">
        <f t="array" aca="1" ref="M129" ca="1">IFERROR(INDEX($E116:$AH116, MAX(1,COLUMN(M129) - MATCH("Yes",$E127:$AH127,0))), 0)</f>
        <v>0</v>
      </c>
      <c r="N129" s="60" cm="1">
        <f t="array" aca="1" ref="N129" ca="1">IFERROR(INDEX($E116:$AH116, MAX(1,COLUMN(N129) - MATCH("Yes",$E127:$AH127,0))), 0)</f>
        <v>0</v>
      </c>
      <c r="O129" s="60" cm="1">
        <f t="array" aca="1" ref="O129" ca="1">IFERROR(INDEX($E116:$AH116, MAX(1,COLUMN(O129) - MATCH("Yes",$E127:$AH127,0))), 0)</f>
        <v>0</v>
      </c>
      <c r="P129" s="60" cm="1">
        <f t="array" aca="1" ref="P129" ca="1">IFERROR(INDEX($E116:$AH116, MAX(1,COLUMN(P129) - MATCH("Yes",$E127:$AH127,0))), 0)</f>
        <v>0</v>
      </c>
      <c r="Q129" s="60" cm="1">
        <f t="array" aca="1" ref="Q129" ca="1">IFERROR(INDEX($E116:$AH116, MAX(1,COLUMN(Q129) - MATCH("Yes",$E127:$AH127,0))), 0)</f>
        <v>0</v>
      </c>
      <c r="R129" s="60" cm="1">
        <f t="array" aca="1" ref="R129" ca="1">IFERROR(INDEX($E116:$AH116, MAX(1,COLUMN(R129) - MATCH("Yes",$E127:$AH127,0))), 0)</f>
        <v>0</v>
      </c>
      <c r="S129" s="60" cm="1">
        <f t="array" aca="1" ref="S129" ca="1">IFERROR(INDEX($E116:$AH116, MAX(1,COLUMN(S129) - MATCH("Yes",$E127:$AH127,0))), 0)</f>
        <v>0</v>
      </c>
      <c r="T129" s="60" cm="1">
        <f t="array" aca="1" ref="T129" ca="1">IFERROR(INDEX($E116:$AH116, MAX(1,COLUMN(T129) - MATCH("Yes",$E127:$AH127,0))), 0)</f>
        <v>0</v>
      </c>
      <c r="U129" s="60" cm="1">
        <f t="array" aca="1" ref="U129" ca="1">IFERROR(INDEX($E116:$AH116, MAX(1,COLUMN(U129) - MATCH("Yes",$E127:$AH127,0))), 0)</f>
        <v>0</v>
      </c>
      <c r="V129" s="60" cm="1">
        <f t="array" aca="1" ref="V129" ca="1">IFERROR(INDEX($E116:$AH116, MAX(1,COLUMN(V129) - MATCH("Yes",$E127:$AH127,0))), 0)</f>
        <v>0</v>
      </c>
      <c r="W129" s="60" cm="1">
        <f t="array" aca="1" ref="W129" ca="1">IFERROR(INDEX($E116:$AH116, MAX(1,COLUMN(W129) - MATCH("Yes",$E127:$AH127,0))), 0)</f>
        <v>0</v>
      </c>
      <c r="X129" s="60" cm="1">
        <f t="array" aca="1" ref="X129" ca="1">IFERROR(INDEX($E116:$AH116, MAX(1,COLUMN(X129) - MATCH("Yes",$E127:$AH127,0))), 0)</f>
        <v>0</v>
      </c>
      <c r="Y129" s="60" cm="1">
        <f t="array" aca="1" ref="Y129" ca="1">IFERROR(INDEX($E116:$AH116, MAX(1,COLUMN(Y129) - MATCH("Yes",$E127:$AH127,0))), 0)</f>
        <v>0</v>
      </c>
      <c r="Z129" s="60" cm="1">
        <f t="array" aca="1" ref="Z129" ca="1">IFERROR(INDEX($E116:$AH116, MAX(1,COLUMN(Z129) - MATCH("Yes",$E127:$AH127,0))), 0)</f>
        <v>0</v>
      </c>
      <c r="AA129" s="60" cm="1">
        <f t="array" aca="1" ref="AA129" ca="1">IFERROR(INDEX($E116:$AH116, MAX(1,COLUMN(AA129) - MATCH("Yes",$E127:$AH127,0))), 0)</f>
        <v>0</v>
      </c>
      <c r="AB129" s="60" cm="1">
        <f t="array" aca="1" ref="AB129" ca="1">IFERROR(INDEX($E116:$AH116, MAX(1,COLUMN(AB129) - MATCH("Yes",$E127:$AH127,0))), 0)</f>
        <v>0</v>
      </c>
      <c r="AC129" s="60" cm="1">
        <f t="array" aca="1" ref="AC129" ca="1">IFERROR(INDEX($E116:$AH116, MAX(1,COLUMN(AC129) - MATCH("Yes",$E127:$AH127,0))), 0)</f>
        <v>0</v>
      </c>
      <c r="AD129" s="60" cm="1">
        <f t="array" aca="1" ref="AD129" ca="1">IFERROR(INDEX($E116:$AH116, MAX(1,COLUMN(AD129) - MATCH("Yes",$E127:$AH127,0))), 0)</f>
        <v>0</v>
      </c>
      <c r="AE129" s="60" cm="1">
        <f t="array" aca="1" ref="AE129" ca="1">IFERROR(INDEX($E116:$AH116, MAX(1,COLUMN(AE129) - MATCH("Yes",$E127:$AH127,0))), 0)</f>
        <v>0</v>
      </c>
      <c r="AF129" s="60" cm="1">
        <f t="array" aca="1" ref="AF129" ca="1">IFERROR(INDEX($E116:$AH116, MAX(1,COLUMN(AF129) - MATCH("Yes",$E127:$AH127,0))), 0)</f>
        <v>0</v>
      </c>
      <c r="AG129" s="60" cm="1">
        <f t="array" aca="1" ref="AG129" ca="1">IFERROR(INDEX($E116:$AH116, MAX(1,COLUMN(AG129) - MATCH("Yes",$E127:$AH127,0))), 0)</f>
        <v>0</v>
      </c>
      <c r="AH129" s="60" cm="1">
        <f t="array" aca="1" ref="AH129" ca="1">IFERROR(INDEX($E116:$AH116, MAX(1,COLUMN(AH129) - MATCH("Yes",$E127:$AH127,0))), 0)</f>
        <v>0</v>
      </c>
    </row>
    <row r="130" spans="1:34" ht="14.4" customHeight="1" x14ac:dyDescent="0.3">
      <c r="A130" s="241"/>
      <c r="B130" s="229">
        <f t="shared" ref="B130:B131" ca="1" si="55">E130+NPV(HLOOKUP($C$3,$C$7:$E$9,2,FALSE),F130:AH130)</f>
        <v>0</v>
      </c>
      <c r="C130" s="229">
        <f t="shared" ref="C130:C131" ca="1" si="56">SUM(E130:AH130)</f>
        <v>0</v>
      </c>
      <c r="D130" t="s">
        <v>97</v>
      </c>
      <c r="E130" s="60">
        <f t="shared" ref="E130:AH130" ca="1" si="57">IF(SUM(E126:AH126)=0, E117, PRODUCT(E117*E126))</f>
        <v>0</v>
      </c>
      <c r="F130" s="60">
        <f t="shared" ca="1" si="57"/>
        <v>0</v>
      </c>
      <c r="G130" s="62">
        <f t="shared" ca="1" si="57"/>
        <v>0</v>
      </c>
      <c r="H130" s="231">
        <f t="shared" ca="1" si="57"/>
        <v>0</v>
      </c>
      <c r="I130" s="231">
        <f t="shared" ca="1" si="57"/>
        <v>0</v>
      </c>
      <c r="J130" s="231">
        <f t="shared" ca="1" si="57"/>
        <v>0</v>
      </c>
      <c r="K130" s="64">
        <f t="shared" ca="1" si="57"/>
        <v>0</v>
      </c>
      <c r="L130" s="60">
        <f t="shared" ca="1" si="57"/>
        <v>0</v>
      </c>
      <c r="M130" s="60">
        <f t="shared" ca="1" si="57"/>
        <v>0</v>
      </c>
      <c r="N130" s="60">
        <f t="shared" ca="1" si="57"/>
        <v>0</v>
      </c>
      <c r="O130" s="60">
        <f t="shared" ca="1" si="57"/>
        <v>0</v>
      </c>
      <c r="P130" s="60">
        <f t="shared" ca="1" si="57"/>
        <v>0</v>
      </c>
      <c r="Q130" s="60">
        <f t="shared" ca="1" si="57"/>
        <v>0</v>
      </c>
      <c r="R130" s="60">
        <f t="shared" ca="1" si="57"/>
        <v>0</v>
      </c>
      <c r="S130" s="60">
        <f t="shared" ca="1" si="57"/>
        <v>0</v>
      </c>
      <c r="T130" s="60">
        <f t="shared" ca="1" si="57"/>
        <v>0</v>
      </c>
      <c r="U130" s="60">
        <f t="shared" ca="1" si="57"/>
        <v>0</v>
      </c>
      <c r="V130" s="60">
        <f t="shared" ca="1" si="57"/>
        <v>0</v>
      </c>
      <c r="W130" s="60">
        <f t="shared" ca="1" si="57"/>
        <v>0</v>
      </c>
      <c r="X130" s="60">
        <f t="shared" ca="1" si="57"/>
        <v>0</v>
      </c>
      <c r="Y130" s="60">
        <f t="shared" ca="1" si="57"/>
        <v>0</v>
      </c>
      <c r="Z130" s="60">
        <f t="shared" ca="1" si="57"/>
        <v>0</v>
      </c>
      <c r="AA130" s="60">
        <f t="shared" ca="1" si="57"/>
        <v>0</v>
      </c>
      <c r="AB130" s="60">
        <f t="shared" ca="1" si="57"/>
        <v>0</v>
      </c>
      <c r="AC130" s="60">
        <f t="shared" ca="1" si="57"/>
        <v>0</v>
      </c>
      <c r="AD130" s="60">
        <f t="shared" ca="1" si="57"/>
        <v>0</v>
      </c>
      <c r="AE130" s="60">
        <f t="shared" ca="1" si="57"/>
        <v>0</v>
      </c>
      <c r="AF130" s="60">
        <f t="shared" ca="1" si="57"/>
        <v>0</v>
      </c>
      <c r="AG130" s="60">
        <f t="shared" ca="1" si="57"/>
        <v>0</v>
      </c>
      <c r="AH130" s="60">
        <f t="shared" ca="1" si="57"/>
        <v>0</v>
      </c>
    </row>
    <row r="131" spans="1:34" ht="14.4" customHeight="1" x14ac:dyDescent="0.3">
      <c r="A131" s="241"/>
      <c r="B131" s="229">
        <f t="shared" ca="1" si="55"/>
        <v>0</v>
      </c>
      <c r="C131" s="229">
        <f t="shared" ca="1" si="56"/>
        <v>0</v>
      </c>
      <c r="D131" t="s">
        <v>401</v>
      </c>
      <c r="E131" s="60">
        <f t="shared" ref="E131:AH131" ca="1" si="58">IF(SUM(E126:AH126)=0, E117, PRODUCT(E118*E126))</f>
        <v>0</v>
      </c>
      <c r="F131" s="60">
        <f t="shared" ca="1" si="58"/>
        <v>0</v>
      </c>
      <c r="G131" s="62">
        <f t="shared" ca="1" si="58"/>
        <v>0</v>
      </c>
      <c r="H131" s="231">
        <f t="shared" ca="1" si="58"/>
        <v>0</v>
      </c>
      <c r="I131" s="231">
        <f t="shared" ca="1" si="58"/>
        <v>0</v>
      </c>
      <c r="J131" s="231">
        <f t="shared" ca="1" si="58"/>
        <v>0</v>
      </c>
      <c r="K131" s="64">
        <f t="shared" ca="1" si="58"/>
        <v>0</v>
      </c>
      <c r="L131" s="60">
        <f t="shared" ca="1" si="58"/>
        <v>0</v>
      </c>
      <c r="M131" s="60">
        <f t="shared" ca="1" si="58"/>
        <v>0</v>
      </c>
      <c r="N131" s="60">
        <f t="shared" ca="1" si="58"/>
        <v>0</v>
      </c>
      <c r="O131" s="60">
        <f t="shared" ca="1" si="58"/>
        <v>0</v>
      </c>
      <c r="P131" s="60">
        <f t="shared" ca="1" si="58"/>
        <v>0</v>
      </c>
      <c r="Q131" s="60">
        <f t="shared" ca="1" si="58"/>
        <v>0</v>
      </c>
      <c r="R131" s="60">
        <f t="shared" ca="1" si="58"/>
        <v>0</v>
      </c>
      <c r="S131" s="60">
        <f t="shared" ca="1" si="58"/>
        <v>0</v>
      </c>
      <c r="T131" s="60">
        <f t="shared" ca="1" si="58"/>
        <v>0</v>
      </c>
      <c r="U131" s="60">
        <f t="shared" ca="1" si="58"/>
        <v>0</v>
      </c>
      <c r="V131" s="60">
        <f t="shared" ca="1" si="58"/>
        <v>0</v>
      </c>
      <c r="W131" s="60">
        <f t="shared" ca="1" si="58"/>
        <v>0</v>
      </c>
      <c r="X131" s="60">
        <f t="shared" ca="1" si="58"/>
        <v>0</v>
      </c>
      <c r="Y131" s="60">
        <f t="shared" ca="1" si="58"/>
        <v>0</v>
      </c>
      <c r="Z131" s="60">
        <f t="shared" ca="1" si="58"/>
        <v>0</v>
      </c>
      <c r="AA131" s="60">
        <f t="shared" ca="1" si="58"/>
        <v>0</v>
      </c>
      <c r="AB131" s="60">
        <f t="shared" ca="1" si="58"/>
        <v>0</v>
      </c>
      <c r="AC131" s="60">
        <f t="shared" ca="1" si="58"/>
        <v>0</v>
      </c>
      <c r="AD131" s="60">
        <f t="shared" ca="1" si="58"/>
        <v>0</v>
      </c>
      <c r="AE131" s="60">
        <f t="shared" ca="1" si="58"/>
        <v>0</v>
      </c>
      <c r="AF131" s="60">
        <f t="shared" ca="1" si="58"/>
        <v>0</v>
      </c>
      <c r="AG131" s="60">
        <f t="shared" ca="1" si="58"/>
        <v>0</v>
      </c>
      <c r="AH131" s="60">
        <f t="shared" ca="1" si="58"/>
        <v>0</v>
      </c>
    </row>
    <row r="132" spans="1:34" ht="14.4" customHeight="1" x14ac:dyDescent="0.3">
      <c r="A132" s="241"/>
      <c r="B132" s="229">
        <f ca="1">E132+NPV(HLOOKUP($C$3,$C$7:$E$9,2,FALSE),F132:AH132)</f>
        <v>0</v>
      </c>
      <c r="C132" s="229">
        <f ca="1">SUM(E132:AH132)</f>
        <v>0</v>
      </c>
      <c r="D132" t="s">
        <v>402</v>
      </c>
      <c r="E132" s="45">
        <f t="shared" ref="E132:AH132" ca="1" si="59">E131-SUM(E129:E130)</f>
        <v>0</v>
      </c>
      <c r="F132" s="45">
        <f t="shared" ca="1" si="59"/>
        <v>0</v>
      </c>
      <c r="G132" s="54">
        <f t="shared" ca="1" si="59"/>
        <v>0</v>
      </c>
      <c r="H132" s="55">
        <f t="shared" ca="1" si="59"/>
        <v>0</v>
      </c>
      <c r="I132" s="55">
        <f t="shared" ca="1" si="59"/>
        <v>0</v>
      </c>
      <c r="J132" s="55">
        <f t="shared" ca="1" si="59"/>
        <v>0</v>
      </c>
      <c r="K132" s="56">
        <f t="shared" ca="1" si="59"/>
        <v>0</v>
      </c>
      <c r="L132" s="45">
        <f t="shared" ca="1" si="59"/>
        <v>0</v>
      </c>
      <c r="M132" s="60">
        <f t="shared" ca="1" si="59"/>
        <v>0</v>
      </c>
      <c r="N132" s="60">
        <f t="shared" ca="1" si="59"/>
        <v>0</v>
      </c>
      <c r="O132" s="60">
        <f t="shared" ca="1" si="59"/>
        <v>0</v>
      </c>
      <c r="P132" s="60">
        <f t="shared" ca="1" si="59"/>
        <v>0</v>
      </c>
      <c r="Q132" s="60">
        <f t="shared" ca="1" si="59"/>
        <v>0</v>
      </c>
      <c r="R132" s="60">
        <f t="shared" ca="1" si="59"/>
        <v>0</v>
      </c>
      <c r="S132" s="60">
        <f t="shared" ca="1" si="59"/>
        <v>0</v>
      </c>
      <c r="T132" s="60">
        <f t="shared" ca="1" si="59"/>
        <v>0</v>
      </c>
      <c r="U132" s="60">
        <f t="shared" ca="1" si="59"/>
        <v>0</v>
      </c>
      <c r="V132" s="60">
        <f t="shared" ca="1" si="59"/>
        <v>0</v>
      </c>
      <c r="W132" s="60">
        <f t="shared" ca="1" si="59"/>
        <v>0</v>
      </c>
      <c r="X132" s="60">
        <f t="shared" ca="1" si="59"/>
        <v>0</v>
      </c>
      <c r="Y132" s="60">
        <f t="shared" ca="1" si="59"/>
        <v>0</v>
      </c>
      <c r="Z132" s="60">
        <f t="shared" ca="1" si="59"/>
        <v>0</v>
      </c>
      <c r="AA132" s="60">
        <f t="shared" ca="1" si="59"/>
        <v>0</v>
      </c>
      <c r="AB132" s="60">
        <f t="shared" ca="1" si="59"/>
        <v>0</v>
      </c>
      <c r="AC132" s="60">
        <f t="shared" ca="1" si="59"/>
        <v>0</v>
      </c>
      <c r="AD132" s="60">
        <f t="shared" ca="1" si="59"/>
        <v>0</v>
      </c>
      <c r="AE132" s="60">
        <f t="shared" ca="1" si="59"/>
        <v>0</v>
      </c>
      <c r="AF132" s="60">
        <f t="shared" ca="1" si="59"/>
        <v>0</v>
      </c>
      <c r="AG132" s="60">
        <f t="shared" ca="1" si="59"/>
        <v>0</v>
      </c>
      <c r="AH132" s="60">
        <f t="shared" ca="1" si="59"/>
        <v>0</v>
      </c>
    </row>
    <row r="133" spans="1:34" ht="14.4" customHeight="1" thickBot="1" x14ac:dyDescent="0.35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214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42" t="s">
        <v>403</v>
      </c>
      <c r="B135" s="41" t="s">
        <v>220</v>
      </c>
      <c r="C135" s="41" t="s">
        <v>203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33">
        <f ca="1">E136+NPV(HLOOKUP($C$3,$C$7:$E$9,2,FALSE),F136:AH136)</f>
        <v>0</v>
      </c>
      <c r="C136" s="233">
        <f ca="1"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 ca="1">HLOOKUP($C$4,$C$7:$E$9,3,FALSE)*'2.3.1 Cost_Sum'!M158</f>
        <v>0</v>
      </c>
      <c r="M136" s="60">
        <f ca="1">HLOOKUP($C$4,$C$7:$E$9,3,FALSE)*'2.3.1 Cost_Sum'!N158</f>
        <v>0</v>
      </c>
      <c r="N136" s="60">
        <f ca="1">HLOOKUP($C$4,$C$7:$E$9,3,FALSE)*'2.3.1 Cost_Sum'!O158</f>
        <v>0</v>
      </c>
      <c r="O136" s="60">
        <f ca="1">HLOOKUP($C$4,$C$7:$E$9,3,FALSE)*'2.3.1 Cost_Sum'!P158</f>
        <v>0</v>
      </c>
      <c r="P136" s="60">
        <f ca="1">HLOOKUP($C$4,$C$7:$E$9,3,FALSE)*'2.3.1 Cost_Sum'!Q158</f>
        <v>0</v>
      </c>
      <c r="Q136" s="60">
        <f ca="1">HLOOKUP($C$4,$C$7:$E$9,3,FALSE)*'2.3.1 Cost_Sum'!R158</f>
        <v>0</v>
      </c>
      <c r="R136" s="60">
        <f ca="1">HLOOKUP($C$4,$C$7:$E$9,3,FALSE)*'2.3.1 Cost_Sum'!S158</f>
        <v>0</v>
      </c>
      <c r="S136" s="60">
        <f ca="1">HLOOKUP($C$4,$C$7:$E$9,3,FALSE)*'2.3.1 Cost_Sum'!T158</f>
        <v>0</v>
      </c>
      <c r="T136" s="60">
        <f ca="1">HLOOKUP($C$4,$C$7:$E$9,3,FALSE)*'2.3.1 Cost_Sum'!U158</f>
        <v>0</v>
      </c>
      <c r="U136" s="60">
        <f ca="1">HLOOKUP($C$4,$C$7:$E$9,3,FALSE)*'2.3.1 Cost_Sum'!V158</f>
        <v>0</v>
      </c>
      <c r="V136" s="60">
        <f ca="1">HLOOKUP($C$4,$C$7:$E$9,3,FALSE)*'2.3.1 Cost_Sum'!W158</f>
        <v>0</v>
      </c>
      <c r="W136" s="60">
        <f ca="1">HLOOKUP($C$4,$C$7:$E$9,3,FALSE)*'2.3.1 Cost_Sum'!X158</f>
        <v>0</v>
      </c>
      <c r="X136" s="60">
        <f ca="1">HLOOKUP($C$4,$C$7:$E$9,3,FALSE)*'2.3.1 Cost_Sum'!Y158</f>
        <v>0</v>
      </c>
      <c r="Y136" s="60">
        <f ca="1">HLOOKUP($C$4,$C$7:$E$9,3,FALSE)*'2.3.1 Cost_Sum'!Z158</f>
        <v>0</v>
      </c>
      <c r="Z136" s="60">
        <f ca="1">HLOOKUP($C$4,$C$7:$E$9,3,FALSE)*'2.3.1 Cost_Sum'!AA158</f>
        <v>0</v>
      </c>
      <c r="AA136" s="60">
        <f ca="1">HLOOKUP($C$4,$C$7:$E$9,3,FALSE)*'2.3.1 Cost_Sum'!AB158</f>
        <v>0</v>
      </c>
      <c r="AB136" s="60">
        <f ca="1">HLOOKUP($C$4,$C$7:$E$9,3,FALSE)*'2.3.1 Cost_Sum'!AC158</f>
        <v>0</v>
      </c>
      <c r="AC136" s="60">
        <f ca="1">HLOOKUP($C$4,$C$7:$E$9,3,FALSE)*'2.3.1 Cost_Sum'!AD158</f>
        <v>0</v>
      </c>
      <c r="AD136" s="60">
        <f ca="1">HLOOKUP($C$4,$C$7:$E$9,3,FALSE)*'2.3.1 Cost_Sum'!AE158</f>
        <v>0</v>
      </c>
      <c r="AE136" s="60">
        <f ca="1">HLOOKUP($C$4,$C$7:$E$9,3,FALSE)*'2.3.1 Cost_Sum'!AF158</f>
        <v>0</v>
      </c>
      <c r="AF136" s="60">
        <f ca="1">HLOOKUP($C$4,$C$7:$E$9,3,FALSE)*'2.3.1 Cost_Sum'!AG158</f>
        <v>0</v>
      </c>
      <c r="AG136" s="60">
        <f ca="1">HLOOKUP($C$4,$C$7:$E$9,3,FALSE)*'2.3.1 Cost_Sum'!AH158</f>
        <v>0</v>
      </c>
      <c r="AH136" s="60">
        <f ca="1">HLOOKUP($C$4,$C$7:$E$9,3,FALSE)*'2.3.1 Cost_Sum'!AI158</f>
        <v>0</v>
      </c>
    </row>
    <row r="137" spans="1:34" s="40" customFormat="1" ht="14.4" customHeight="1" x14ac:dyDescent="0.3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" customHeight="1" x14ac:dyDescent="0.3">
      <c r="B138" s="229">
        <f>E138+NPV(HLOOKUP($C$3,$C$7:$E$9,2,FALSE),F138:AH138)</f>
        <v>0</v>
      </c>
      <c r="C138" s="229">
        <f>SUM(E138:AH138)</f>
        <v>0</v>
      </c>
      <c r="D138" t="s">
        <v>401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" customHeight="1" x14ac:dyDescent="0.3">
      <c r="B139" s="229">
        <f ca="1">E139+NPV(HLOOKUP($C$3,$C$7:$E$9,2,FALSE),F139:AH139)</f>
        <v>0</v>
      </c>
      <c r="C139" s="229">
        <f ca="1">SUM(E139:AH139)</f>
        <v>0</v>
      </c>
      <c r="D139" t="s">
        <v>402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ca="1" si="62"/>
        <v>0</v>
      </c>
      <c r="M139" s="60">
        <f t="shared" ca="1" si="62"/>
        <v>0</v>
      </c>
      <c r="N139" s="60">
        <f t="shared" ca="1" si="62"/>
        <v>0</v>
      </c>
      <c r="O139" s="60">
        <f t="shared" ca="1" si="62"/>
        <v>0</v>
      </c>
      <c r="P139" s="60">
        <f t="shared" ca="1" si="62"/>
        <v>0</v>
      </c>
      <c r="Q139" s="60">
        <f t="shared" ca="1" si="62"/>
        <v>0</v>
      </c>
      <c r="R139" s="60">
        <f t="shared" ca="1" si="62"/>
        <v>0</v>
      </c>
      <c r="S139" s="60">
        <f t="shared" ca="1" si="62"/>
        <v>0</v>
      </c>
      <c r="T139" s="60">
        <f t="shared" ca="1" si="62"/>
        <v>0</v>
      </c>
      <c r="U139" s="60">
        <f t="shared" ca="1" si="62"/>
        <v>0</v>
      </c>
      <c r="V139" s="60">
        <f t="shared" ca="1" si="62"/>
        <v>0</v>
      </c>
      <c r="W139" s="60">
        <f t="shared" ca="1" si="62"/>
        <v>0</v>
      </c>
      <c r="X139" s="60">
        <f t="shared" ca="1" si="62"/>
        <v>0</v>
      </c>
      <c r="Y139" s="60">
        <f t="shared" ca="1" si="62"/>
        <v>0</v>
      </c>
      <c r="Z139" s="60">
        <f t="shared" ca="1" si="62"/>
        <v>0</v>
      </c>
      <c r="AA139" s="60">
        <f t="shared" ca="1" si="62"/>
        <v>0</v>
      </c>
      <c r="AB139" s="60">
        <f t="shared" ca="1" si="62"/>
        <v>0</v>
      </c>
      <c r="AC139" s="60">
        <f t="shared" ca="1" si="62"/>
        <v>0</v>
      </c>
      <c r="AD139" s="60">
        <f t="shared" ca="1" si="62"/>
        <v>0</v>
      </c>
      <c r="AE139" s="60">
        <f t="shared" ca="1" si="62"/>
        <v>0</v>
      </c>
      <c r="AF139" s="60">
        <f t="shared" ca="1" si="62"/>
        <v>0</v>
      </c>
      <c r="AG139" s="60">
        <f t="shared" ca="1" si="62"/>
        <v>0</v>
      </c>
      <c r="AH139" s="60">
        <f t="shared" ca="1" si="62"/>
        <v>0</v>
      </c>
    </row>
    <row r="140" spans="1:34" ht="14.4" customHeight="1" x14ac:dyDescent="0.3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29"/>
      <c r="C142" s="229"/>
      <c r="D142" t="s">
        <v>204</v>
      </c>
      <c r="E142" s="53" cm="1">
        <f t="array" ref="E142:AH142">TRANSPOSE(Option_7_SR_High)*HLOOKUP($C$5,$C$7:$E$10,4,FALSE)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" customHeight="1" x14ac:dyDescent="0.3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29"/>
      <c r="C144" s="229"/>
      <c r="D144" t="s">
        <v>404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8">
        <f>IF(SUM($E136:G136)&lt;=0,0,-PMT($C$8,VLOOKUP($B134,$B$11:$C$20,2,FALSE),$B136))</f>
        <v>0</v>
      </c>
      <c r="H144" s="239">
        <f>IF(SUM($E136:H136)&lt;=0,0,-PMT($C$8,VLOOKUP($B134,$B$11:$C$20,2,FALSE),$B136))</f>
        <v>0</v>
      </c>
      <c r="I144" s="239">
        <f>IF(SUM($E136:I136)&lt;=0,0,-PMT($C$8,VLOOKUP($B134,$B$11:$C$20,2,FALSE),$B136))</f>
        <v>0</v>
      </c>
      <c r="J144" s="239">
        <f>IF(SUM($E136:J136)&lt;=0,0,-PMT($C$8,VLOOKUP($B134,$B$11:$C$20,2,FALSE),$B136))</f>
        <v>0</v>
      </c>
      <c r="K144" s="240">
        <f>IF(SUM($E136:K136)&lt;=0,0,-PMT($C$8,VLOOKUP($B134,$B$11:$C$20,2,FALSE),$B136))</f>
        <v>0</v>
      </c>
      <c r="L144" s="53">
        <f ca="1">IF(SUM($E136:L136)&lt;=0,0,-PMT($C$8,VLOOKUP($B134,$B$11:$C$20,2,FALSE),$B136))</f>
        <v>0</v>
      </c>
      <c r="M144" s="53">
        <f ca="1">IF(SUM($E136:M136)&lt;=0,0,-PMT($C$8,VLOOKUP($B134,$B$11:$C$20,2,FALSE),$B136))</f>
        <v>0</v>
      </c>
      <c r="N144" s="53">
        <f ca="1">IF(SUM($E136:N136)&lt;=0,0,-PMT($C$8,VLOOKUP($B134,$B$11:$C$20,2,FALSE),$B136))</f>
        <v>0</v>
      </c>
      <c r="O144" s="53">
        <f ca="1">IF(SUM($E136:O136)&lt;=0,0,-PMT($C$8,VLOOKUP($B134,$B$11:$C$20,2,FALSE),$B136))</f>
        <v>0</v>
      </c>
      <c r="P144" s="53">
        <f ca="1">IF(SUM($E136:P136)&lt;=0,0,-PMT($C$8,VLOOKUP($B134,$B$11:$C$20,2,FALSE),$B136))</f>
        <v>0</v>
      </c>
      <c r="Q144" s="53">
        <f ca="1">IF(SUM($E136:Q136)&lt;=0,0,-PMT($C$8,VLOOKUP($B134,$B$11:$C$20,2,FALSE),$B136))</f>
        <v>0</v>
      </c>
      <c r="R144" s="53">
        <f ca="1">IF(SUM($E136:R136)&lt;=0,0,-PMT($C$8,VLOOKUP($B134,$B$11:$C$20,2,FALSE),$B136))</f>
        <v>0</v>
      </c>
      <c r="S144" s="53">
        <f ca="1">IF(SUM($E136:S136)&lt;=0,0,-PMT($C$8,VLOOKUP($B134,$B$11:$C$20,2,FALSE),$B136))</f>
        <v>0</v>
      </c>
      <c r="T144" s="53">
        <f ca="1">IF(SUM($E136:T136)&lt;=0,0,-PMT($C$8,VLOOKUP($B134,$B$11:$C$20,2,FALSE),$B136))</f>
        <v>0</v>
      </c>
      <c r="U144" s="53">
        <f ca="1">IF(SUM($E136:U136)&lt;=0,0,-PMT($C$8,VLOOKUP($B134,$B$11:$C$20,2,FALSE),$B136))</f>
        <v>0</v>
      </c>
      <c r="V144" s="53">
        <f ca="1">IF(SUM($E136:V136)&lt;=0,0,-PMT($C$8,VLOOKUP($B134,$B$11:$C$20,2,FALSE),$B136))</f>
        <v>0</v>
      </c>
      <c r="W144" s="53">
        <f ca="1">IF(SUM($E136:W136)&lt;=0,0,-PMT($C$8,VLOOKUP($B134,$B$11:$C$20,2,FALSE),$B136))</f>
        <v>0</v>
      </c>
      <c r="X144" s="53">
        <f ca="1">IF(SUM($E136:X136)&lt;=0,0,-PMT($C$8,VLOOKUP($B134,$B$11:$C$20,2,FALSE),$B136))</f>
        <v>0</v>
      </c>
      <c r="Y144" s="53">
        <f ca="1">IF(SUM($E136:Y136)&lt;=0,0,-PMT($C$8,VLOOKUP($B134,$B$11:$C$20,2,FALSE),$B136))</f>
        <v>0</v>
      </c>
      <c r="Z144" s="53">
        <f ca="1">IF(SUM($E136:Z136)&lt;=0,0,-PMT($C$8,VLOOKUP($B134,$B$11:$C$20,2,FALSE),$B136))</f>
        <v>0</v>
      </c>
      <c r="AA144" s="53">
        <f ca="1">IF(SUM($E136:AA136)&lt;=0,0,-PMT($C$8,VLOOKUP($B134,$B$11:$C$20,2,FALSE),$B136))</f>
        <v>0</v>
      </c>
      <c r="AB144" s="53">
        <f ca="1">IF(SUM($E136:AB136)&lt;=0,0,-PMT($C$8,VLOOKUP($B134,$B$11:$C$20,2,FALSE),$B136))</f>
        <v>0</v>
      </c>
      <c r="AC144" s="53">
        <f ca="1">IF(SUM($E136:AC136)&lt;=0,0,-PMT($C$8,VLOOKUP($B134,$B$11:$C$20,2,FALSE),$B136))</f>
        <v>0</v>
      </c>
      <c r="AD144" s="53">
        <f ca="1">IF(SUM($E136:AD136)&lt;=0,0,-PMT($C$8,VLOOKUP($B134,$B$11:$C$20,2,FALSE),$B136))</f>
        <v>0</v>
      </c>
      <c r="AE144" s="53">
        <f ca="1">IF(SUM($E136:AE136)&lt;=0,0,-PMT($C$8,VLOOKUP($B134,$B$11:$C$20,2,FALSE),$B136))</f>
        <v>0</v>
      </c>
      <c r="AF144" s="53">
        <f ca="1">IF(SUM($E136:AF136)&lt;=0,0,-PMT($C$8,VLOOKUP($B134,$B$11:$C$20,2,FALSE),$B136))</f>
        <v>0</v>
      </c>
      <c r="AG144" s="53">
        <f ca="1">IF(SUM($E136:AG136)&lt;=0,0,-PMT($C$8,VLOOKUP($B134,$B$11:$C$20,2,FALSE),$B136))</f>
        <v>0</v>
      </c>
      <c r="AH144" s="53">
        <f ca="1">IF(SUM($E136:AH136)&lt;=0,0,-PMT($C$8,VLOOKUP($B134,$B$11:$C$20,2,FALSE),$B136))</f>
        <v>0</v>
      </c>
    </row>
    <row r="145" spans="1:34" ht="14.4" customHeight="1" x14ac:dyDescent="0.3">
      <c r="B145" s="229"/>
      <c r="C145" s="229"/>
      <c r="D145" t="s">
        <v>405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ca="1" si="63"/>
        <v>0</v>
      </c>
      <c r="M145" s="53">
        <f t="shared" ca="1" si="63"/>
        <v>0</v>
      </c>
      <c r="N145" s="53">
        <f t="shared" ca="1" si="63"/>
        <v>0</v>
      </c>
      <c r="O145" s="53">
        <f t="shared" ca="1" si="63"/>
        <v>0</v>
      </c>
      <c r="P145" s="53">
        <f t="shared" ca="1" si="63"/>
        <v>0</v>
      </c>
      <c r="Q145" s="53">
        <f t="shared" ca="1" si="63"/>
        <v>0</v>
      </c>
      <c r="R145" s="53">
        <f t="shared" ca="1" si="63"/>
        <v>0</v>
      </c>
      <c r="S145" s="53">
        <f t="shared" ca="1" si="63"/>
        <v>0</v>
      </c>
      <c r="T145" s="53">
        <f t="shared" ca="1" si="63"/>
        <v>0</v>
      </c>
      <c r="U145" s="53">
        <f t="shared" ca="1" si="63"/>
        <v>0</v>
      </c>
      <c r="V145" s="53">
        <f t="shared" ca="1" si="63"/>
        <v>0</v>
      </c>
      <c r="W145" s="53">
        <f t="shared" ca="1" si="63"/>
        <v>0</v>
      </c>
      <c r="X145" s="53">
        <f t="shared" ca="1" si="63"/>
        <v>0</v>
      </c>
      <c r="Y145" s="53">
        <f t="shared" ca="1" si="63"/>
        <v>0</v>
      </c>
      <c r="Z145" s="53">
        <f t="shared" ca="1" si="63"/>
        <v>0</v>
      </c>
      <c r="AA145" s="53">
        <f t="shared" ca="1" si="63"/>
        <v>0</v>
      </c>
      <c r="AB145" s="53">
        <f t="shared" ca="1" si="63"/>
        <v>0</v>
      </c>
      <c r="AC145" s="53">
        <f t="shared" ca="1" si="63"/>
        <v>0</v>
      </c>
      <c r="AD145" s="53">
        <f t="shared" ca="1" si="63"/>
        <v>0</v>
      </c>
      <c r="AE145" s="53">
        <f t="shared" ca="1" si="63"/>
        <v>0</v>
      </c>
      <c r="AF145" s="53">
        <f t="shared" ca="1" si="63"/>
        <v>0</v>
      </c>
      <c r="AG145" s="53">
        <f t="shared" ca="1" si="63"/>
        <v>0</v>
      </c>
      <c r="AH145" s="53">
        <f t="shared" ca="1" si="63"/>
        <v>0</v>
      </c>
    </row>
    <row r="146" spans="1:34" ht="14.4" customHeight="1" x14ac:dyDescent="0.3">
      <c r="B146" s="229"/>
      <c r="C146" s="229"/>
      <c r="D146" t="s">
        <v>406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ca="1" si="64"/>
        <v>0</v>
      </c>
      <c r="M146" s="53">
        <f t="shared" ca="1" si="64"/>
        <v>0</v>
      </c>
      <c r="N146" s="53">
        <f t="shared" ca="1" si="64"/>
        <v>0</v>
      </c>
      <c r="O146" s="53">
        <f t="shared" ca="1" si="64"/>
        <v>0</v>
      </c>
      <c r="P146" s="53">
        <f t="shared" ca="1" si="64"/>
        <v>0</v>
      </c>
      <c r="Q146" s="53">
        <f t="shared" ca="1" si="64"/>
        <v>0</v>
      </c>
      <c r="R146" s="53">
        <f t="shared" ca="1" si="64"/>
        <v>0</v>
      </c>
      <c r="S146" s="53">
        <f t="shared" ca="1" si="64"/>
        <v>0</v>
      </c>
      <c r="T146" s="53">
        <f t="shared" ca="1" si="64"/>
        <v>0</v>
      </c>
      <c r="U146" s="53">
        <f t="shared" ca="1" si="64"/>
        <v>0</v>
      </c>
      <c r="V146" s="53">
        <f t="shared" ca="1" si="64"/>
        <v>0</v>
      </c>
      <c r="W146" s="53">
        <f t="shared" ca="1" si="64"/>
        <v>0</v>
      </c>
      <c r="X146" s="53">
        <f t="shared" ca="1" si="64"/>
        <v>0</v>
      </c>
      <c r="Y146" s="53">
        <f t="shared" ca="1" si="64"/>
        <v>0</v>
      </c>
      <c r="Z146" s="53">
        <f t="shared" ca="1" si="64"/>
        <v>0</v>
      </c>
      <c r="AA146" s="53">
        <f t="shared" ca="1" si="64"/>
        <v>0</v>
      </c>
      <c r="AB146" s="53">
        <f t="shared" ca="1" si="64"/>
        <v>0</v>
      </c>
      <c r="AC146" s="53">
        <f t="shared" ca="1" si="64"/>
        <v>0</v>
      </c>
      <c r="AD146" s="53">
        <f t="shared" ca="1" si="64"/>
        <v>0</v>
      </c>
      <c r="AE146" s="53">
        <f t="shared" ca="1" si="64"/>
        <v>0</v>
      </c>
      <c r="AF146" s="53">
        <f t="shared" ca="1" si="64"/>
        <v>0</v>
      </c>
      <c r="AG146" s="53">
        <f t="shared" ca="1" si="64"/>
        <v>0</v>
      </c>
      <c r="AH146" s="53">
        <f t="shared" ca="1" si="64"/>
        <v>0</v>
      </c>
    </row>
    <row r="147" spans="1:34" x14ac:dyDescent="0.3">
      <c r="B147" s="229"/>
      <c r="C147" s="229"/>
      <c r="D147" t="s">
        <v>227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 ca="1">IF(AND(L146=1,SUM($E146:L146)=1),"Yes","-")</f>
        <v>-</v>
      </c>
      <c r="M147" s="61" t="str">
        <f ca="1">IF(AND(M146=1,SUM($E146:M146)=1),"Yes","-")</f>
        <v>-</v>
      </c>
      <c r="N147" s="61" t="str">
        <f ca="1">IF(AND(N146=1,SUM($E146:N146)=1),"Yes","-")</f>
        <v>-</v>
      </c>
      <c r="O147" s="61" t="str">
        <f ca="1">IF(AND(O146=1,SUM($E146:O146)=1),"Yes","-")</f>
        <v>-</v>
      </c>
      <c r="P147" s="61" t="str">
        <f ca="1">IF(AND(P146=1,SUM($E146:P146)=1),"Yes","-")</f>
        <v>-</v>
      </c>
      <c r="Q147" s="61" t="str">
        <f ca="1">IF(AND(Q146=1,SUM($E146:Q146)=1),"Yes","-")</f>
        <v>-</v>
      </c>
      <c r="R147" s="61" t="str">
        <f ca="1">IF(AND(R146=1,SUM($E146:R146)=1),"Yes","-")</f>
        <v>-</v>
      </c>
      <c r="S147" s="61" t="str">
        <f ca="1">IF(AND(S146=1,SUM($E146:S146)=1),"Yes","-")</f>
        <v>-</v>
      </c>
      <c r="T147" s="61" t="str">
        <f ca="1">IF(AND(T146=1,SUM($E146:T146)=1),"Yes","-")</f>
        <v>-</v>
      </c>
      <c r="U147" s="61" t="str">
        <f ca="1">IF(AND(U146=1,SUM($E146:U146)=1),"Yes","-")</f>
        <v>-</v>
      </c>
      <c r="V147" s="61" t="str">
        <f ca="1">IF(AND(V146=1,SUM($E146:V146)=1),"Yes","-")</f>
        <v>-</v>
      </c>
      <c r="W147" s="61" t="str">
        <f ca="1">IF(AND(W146=1,SUM($E146:W146)=1),"Yes","-")</f>
        <v>-</v>
      </c>
      <c r="X147" s="61" t="str">
        <f ca="1">IF(AND(X146=1,SUM($E146:X146)=1),"Yes","-")</f>
        <v>-</v>
      </c>
      <c r="Y147" s="61" t="str">
        <f ca="1">IF(AND(Y146=1,SUM($E146:Y146)=1),"Yes","-")</f>
        <v>-</v>
      </c>
      <c r="Z147" s="61" t="str">
        <f ca="1">IF(AND(Z146=1,SUM($E146:Z146)=1),"Yes","-")</f>
        <v>-</v>
      </c>
      <c r="AA147" s="61" t="str">
        <f ca="1">IF(AND(AA146=1,SUM($E146:AA146)=1),"Yes","-")</f>
        <v>-</v>
      </c>
      <c r="AB147" s="61" t="str">
        <f ca="1">IF(AND(AB146=1,SUM($E146:AB146)=1),"Yes","-")</f>
        <v>-</v>
      </c>
      <c r="AC147" s="61" t="str">
        <f ca="1">IF(AND(AC146=1,SUM($E146:AC146)=1),"Yes","-")</f>
        <v>-</v>
      </c>
      <c r="AD147" s="61" t="str">
        <f ca="1">IF(AND(AD146=1,SUM($E146:AD146)=1),"Yes","-")</f>
        <v>-</v>
      </c>
      <c r="AE147" s="61" t="str">
        <f ca="1">IF(AND(AE146=1,SUM($E146:AE146)=1),"Yes","-")</f>
        <v>-</v>
      </c>
      <c r="AF147" s="61" t="str">
        <f ca="1">IF(AND(AF146=1,SUM($E146:AF146)=1),"Yes","-")</f>
        <v>-</v>
      </c>
      <c r="AG147" s="61" t="str">
        <f ca="1">IF(AND(AG146=1,SUM($E146:AG146)=1),"Yes","-")</f>
        <v>-</v>
      </c>
      <c r="AH147" s="61" t="str">
        <f ca="1">IF(AND(AH146=1,SUM($E146:AH146)=1),"Yes","-")</f>
        <v>-</v>
      </c>
    </row>
    <row r="148" spans="1:34" ht="14.4" customHeight="1" x14ac:dyDescent="0.3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41" t="s">
        <v>407</v>
      </c>
      <c r="B149" s="229">
        <f ca="1">E149+NPV(HLOOKUP($C$3,$C$7:$E$9,2,FALSE),F149:AH149)</f>
        <v>0</v>
      </c>
      <c r="C149" s="229">
        <f ca="1">SUM(E149:AH149)</f>
        <v>0</v>
      </c>
      <c r="D149" t="s">
        <v>93</v>
      </c>
      <c r="E149" s="60" cm="1">
        <f t="array" aca="1" ref="E149" ca="1">IFERROR(INDEX($E136:$AH136, MAX(1,COLUMN(E149) - MATCH("Yes",$E147:$AH147,0))), 0)</f>
        <v>0</v>
      </c>
      <c r="F149" s="60" cm="1">
        <f t="array" aca="1" ref="F149" ca="1">IFERROR(INDEX($E136:$AH136, MAX(1,COLUMN(F149) - MATCH("Yes",$E147:$AH147,0))), 0)</f>
        <v>0</v>
      </c>
      <c r="G149" s="62" cm="1">
        <f t="array" aca="1" ref="G149" ca="1">IFERROR(INDEX($E136:$AH136, MAX(1,COLUMN(G149) - MATCH("Yes",$E147:$AH147,0))), 0)</f>
        <v>0</v>
      </c>
      <c r="H149" s="231" cm="1">
        <f t="array" aca="1" ref="H149" ca="1">IFERROR(INDEX($E136:$AH136, MAX(1,COLUMN(H149) - MATCH("Yes",$E147:$AH147,0))), 0)</f>
        <v>0</v>
      </c>
      <c r="I149" s="231" cm="1">
        <f t="array" aca="1" ref="I149" ca="1">IFERROR(INDEX($E136:$AH136, MAX(1,COLUMN(I149) - MATCH("Yes",$E147:$AH147,0))), 0)</f>
        <v>0</v>
      </c>
      <c r="J149" s="231" cm="1">
        <f t="array" aca="1" ref="J149" ca="1">IFERROR(INDEX($E136:$AH136, MAX(1,COLUMN(J149) - MATCH("Yes",$E147:$AH147,0))), 0)</f>
        <v>0</v>
      </c>
      <c r="K149" s="64" cm="1">
        <f t="array" aca="1" ref="K149" ca="1">IFERROR(INDEX($E136:$AH136, MAX(1,COLUMN(K149) - MATCH("Yes",$E147:$AH147,0))), 0)</f>
        <v>0</v>
      </c>
      <c r="L149" s="60" cm="1">
        <f t="array" aca="1" ref="L149" ca="1">IFERROR(INDEX($E136:$AH136, MAX(1,COLUMN(L149) - MATCH("Yes",$E147:$AH147,0))), 0)</f>
        <v>0</v>
      </c>
      <c r="M149" s="60" cm="1">
        <f t="array" aca="1" ref="M149" ca="1">IFERROR(INDEX($E136:$AH136, MAX(1,COLUMN(M149) - MATCH("Yes",$E147:$AH147,0))), 0)</f>
        <v>0</v>
      </c>
      <c r="N149" s="60" cm="1">
        <f t="array" aca="1" ref="N149" ca="1">IFERROR(INDEX($E136:$AH136, MAX(1,COLUMN(N149) - MATCH("Yes",$E147:$AH147,0))), 0)</f>
        <v>0</v>
      </c>
      <c r="O149" s="60" cm="1">
        <f t="array" aca="1" ref="O149" ca="1">IFERROR(INDEX($E136:$AH136, MAX(1,COLUMN(O149) - MATCH("Yes",$E147:$AH147,0))), 0)</f>
        <v>0</v>
      </c>
      <c r="P149" s="60" cm="1">
        <f t="array" aca="1" ref="P149" ca="1">IFERROR(INDEX($E136:$AH136, MAX(1,COLUMN(P149) - MATCH("Yes",$E147:$AH147,0))), 0)</f>
        <v>0</v>
      </c>
      <c r="Q149" s="60" cm="1">
        <f t="array" aca="1" ref="Q149" ca="1">IFERROR(INDEX($E136:$AH136, MAX(1,COLUMN(Q149) - MATCH("Yes",$E147:$AH147,0))), 0)</f>
        <v>0</v>
      </c>
      <c r="R149" s="60" cm="1">
        <f t="array" aca="1" ref="R149" ca="1">IFERROR(INDEX($E136:$AH136, MAX(1,COLUMN(R149) - MATCH("Yes",$E147:$AH147,0))), 0)</f>
        <v>0</v>
      </c>
      <c r="S149" s="60" cm="1">
        <f t="array" aca="1" ref="S149" ca="1">IFERROR(INDEX($E136:$AH136, MAX(1,COLUMN(S149) - MATCH("Yes",$E147:$AH147,0))), 0)</f>
        <v>0</v>
      </c>
      <c r="T149" s="60" cm="1">
        <f t="array" aca="1" ref="T149" ca="1">IFERROR(INDEX($E136:$AH136, MAX(1,COLUMN(T149) - MATCH("Yes",$E147:$AH147,0))), 0)</f>
        <v>0</v>
      </c>
      <c r="U149" s="60" cm="1">
        <f t="array" aca="1" ref="U149" ca="1">IFERROR(INDEX($E136:$AH136, MAX(1,COLUMN(U149) - MATCH("Yes",$E147:$AH147,0))), 0)</f>
        <v>0</v>
      </c>
      <c r="V149" s="60" cm="1">
        <f t="array" aca="1" ref="V149" ca="1">IFERROR(INDEX($E136:$AH136, MAX(1,COLUMN(V149) - MATCH("Yes",$E147:$AH147,0))), 0)</f>
        <v>0</v>
      </c>
      <c r="W149" s="60" cm="1">
        <f t="array" aca="1" ref="W149" ca="1">IFERROR(INDEX($E136:$AH136, MAX(1,COLUMN(W149) - MATCH("Yes",$E147:$AH147,0))), 0)</f>
        <v>0</v>
      </c>
      <c r="X149" s="60" cm="1">
        <f t="array" aca="1" ref="X149" ca="1">IFERROR(INDEX($E136:$AH136, MAX(1,COLUMN(X149) - MATCH("Yes",$E147:$AH147,0))), 0)</f>
        <v>0</v>
      </c>
      <c r="Y149" s="60" cm="1">
        <f t="array" aca="1" ref="Y149" ca="1">IFERROR(INDEX($E136:$AH136, MAX(1,COLUMN(Y149) - MATCH("Yes",$E147:$AH147,0))), 0)</f>
        <v>0</v>
      </c>
      <c r="Z149" s="60" cm="1">
        <f t="array" aca="1" ref="Z149" ca="1">IFERROR(INDEX($E136:$AH136, MAX(1,COLUMN(Z149) - MATCH("Yes",$E147:$AH147,0))), 0)</f>
        <v>0</v>
      </c>
      <c r="AA149" s="60" cm="1">
        <f t="array" aca="1" ref="AA149" ca="1">IFERROR(INDEX($E136:$AH136, MAX(1,COLUMN(AA149) - MATCH("Yes",$E147:$AH147,0))), 0)</f>
        <v>0</v>
      </c>
      <c r="AB149" s="60" cm="1">
        <f t="array" aca="1" ref="AB149" ca="1">IFERROR(INDEX($E136:$AH136, MAX(1,COLUMN(AB149) - MATCH("Yes",$E147:$AH147,0))), 0)</f>
        <v>0</v>
      </c>
      <c r="AC149" s="60" cm="1">
        <f t="array" aca="1" ref="AC149" ca="1">IFERROR(INDEX($E136:$AH136, MAX(1,COLUMN(AC149) - MATCH("Yes",$E147:$AH147,0))), 0)</f>
        <v>0</v>
      </c>
      <c r="AD149" s="60" cm="1">
        <f t="array" aca="1" ref="AD149" ca="1">IFERROR(INDEX($E136:$AH136, MAX(1,COLUMN(AD149) - MATCH("Yes",$E147:$AH147,0))), 0)</f>
        <v>0</v>
      </c>
      <c r="AE149" s="60" cm="1">
        <f t="array" aca="1" ref="AE149" ca="1">IFERROR(INDEX($E136:$AH136, MAX(1,COLUMN(AE149) - MATCH("Yes",$E147:$AH147,0))), 0)</f>
        <v>0</v>
      </c>
      <c r="AF149" s="60" cm="1">
        <f t="array" aca="1" ref="AF149" ca="1">IFERROR(INDEX($E136:$AH136, MAX(1,COLUMN(AF149) - MATCH("Yes",$E147:$AH147,0))), 0)</f>
        <v>0</v>
      </c>
      <c r="AG149" s="60" cm="1">
        <f t="array" aca="1" ref="AG149" ca="1">IFERROR(INDEX($E136:$AH136, MAX(1,COLUMN(AG149) - MATCH("Yes",$E147:$AH147,0))), 0)</f>
        <v>0</v>
      </c>
      <c r="AH149" s="60" cm="1">
        <f t="array" aca="1" ref="AH149" ca="1">IFERROR(INDEX($E136:$AH136, MAX(1,COLUMN(AH149) - MATCH("Yes",$E147:$AH147,0))), 0)</f>
        <v>0</v>
      </c>
    </row>
    <row r="150" spans="1:34" ht="14.4" customHeight="1" x14ac:dyDescent="0.3">
      <c r="A150" s="241"/>
      <c r="B150" s="229">
        <f t="shared" ref="B150:B151" ca="1" si="65">E150+NPV(HLOOKUP($C$3,$C$7:$E$9,2,FALSE),F150:AH150)</f>
        <v>0</v>
      </c>
      <c r="C150" s="229">
        <f t="shared" ref="C150:C151" ca="1" si="66">SUM(E150:AH150)</f>
        <v>0</v>
      </c>
      <c r="D150" t="s">
        <v>97</v>
      </c>
      <c r="E150" s="60">
        <f t="shared" ref="E150:AH150" ca="1" si="67">IF(SUM(E146:AH146)=0, E137, PRODUCT(E137*E146))</f>
        <v>0</v>
      </c>
      <c r="F150" s="60">
        <f t="shared" ca="1" si="67"/>
        <v>0</v>
      </c>
      <c r="G150" s="62">
        <f t="shared" ca="1" si="67"/>
        <v>0</v>
      </c>
      <c r="H150" s="231">
        <f t="shared" ca="1" si="67"/>
        <v>0</v>
      </c>
      <c r="I150" s="231">
        <f t="shared" ca="1" si="67"/>
        <v>0</v>
      </c>
      <c r="J150" s="231">
        <f t="shared" ca="1" si="67"/>
        <v>0</v>
      </c>
      <c r="K150" s="64">
        <f t="shared" ca="1" si="67"/>
        <v>0</v>
      </c>
      <c r="L150" s="60">
        <f t="shared" ca="1" si="67"/>
        <v>0</v>
      </c>
      <c r="M150" s="60">
        <f t="shared" ca="1" si="67"/>
        <v>0</v>
      </c>
      <c r="N150" s="60">
        <f t="shared" ca="1" si="67"/>
        <v>0</v>
      </c>
      <c r="O150" s="60">
        <f t="shared" ca="1" si="67"/>
        <v>0</v>
      </c>
      <c r="P150" s="60">
        <f t="shared" ca="1" si="67"/>
        <v>0</v>
      </c>
      <c r="Q150" s="60">
        <f t="shared" ca="1" si="67"/>
        <v>0</v>
      </c>
      <c r="R150" s="60">
        <f t="shared" ca="1" si="67"/>
        <v>0</v>
      </c>
      <c r="S150" s="60">
        <f t="shared" ca="1" si="67"/>
        <v>0</v>
      </c>
      <c r="T150" s="60">
        <f t="shared" ca="1" si="67"/>
        <v>0</v>
      </c>
      <c r="U150" s="60">
        <f t="shared" ca="1" si="67"/>
        <v>0</v>
      </c>
      <c r="V150" s="60">
        <f t="shared" ca="1" si="67"/>
        <v>0</v>
      </c>
      <c r="W150" s="60">
        <f t="shared" ca="1" si="67"/>
        <v>0</v>
      </c>
      <c r="X150" s="60">
        <f t="shared" ca="1" si="67"/>
        <v>0</v>
      </c>
      <c r="Y150" s="60">
        <f t="shared" ca="1" si="67"/>
        <v>0</v>
      </c>
      <c r="Z150" s="60">
        <f t="shared" ca="1" si="67"/>
        <v>0</v>
      </c>
      <c r="AA150" s="60">
        <f t="shared" ca="1" si="67"/>
        <v>0</v>
      </c>
      <c r="AB150" s="60">
        <f t="shared" ca="1" si="67"/>
        <v>0</v>
      </c>
      <c r="AC150" s="60">
        <f t="shared" ca="1" si="67"/>
        <v>0</v>
      </c>
      <c r="AD150" s="60">
        <f t="shared" ca="1" si="67"/>
        <v>0</v>
      </c>
      <c r="AE150" s="60">
        <f t="shared" ca="1" si="67"/>
        <v>0</v>
      </c>
      <c r="AF150" s="60">
        <f t="shared" ca="1" si="67"/>
        <v>0</v>
      </c>
      <c r="AG150" s="60">
        <f t="shared" ca="1" si="67"/>
        <v>0</v>
      </c>
      <c r="AH150" s="60">
        <f t="shared" ca="1" si="67"/>
        <v>0</v>
      </c>
    </row>
    <row r="151" spans="1:34" ht="14.4" customHeight="1" x14ac:dyDescent="0.3">
      <c r="A151" s="241"/>
      <c r="B151" s="229">
        <f t="shared" ca="1" si="65"/>
        <v>0</v>
      </c>
      <c r="C151" s="229">
        <f t="shared" ca="1" si="66"/>
        <v>0</v>
      </c>
      <c r="D151" t="s">
        <v>401</v>
      </c>
      <c r="E151" s="60">
        <f t="shared" ref="E151:AH151" ca="1" si="68">IF(SUM(E146:AH146)=0, E137, PRODUCT(E138*E146))</f>
        <v>0</v>
      </c>
      <c r="F151" s="60">
        <f t="shared" ca="1" si="68"/>
        <v>0</v>
      </c>
      <c r="G151" s="62">
        <f t="shared" ca="1" si="68"/>
        <v>0</v>
      </c>
      <c r="H151" s="231">
        <f t="shared" ca="1" si="68"/>
        <v>0</v>
      </c>
      <c r="I151" s="231">
        <f t="shared" ca="1" si="68"/>
        <v>0</v>
      </c>
      <c r="J151" s="231">
        <f t="shared" ca="1" si="68"/>
        <v>0</v>
      </c>
      <c r="K151" s="64">
        <f t="shared" ca="1" si="68"/>
        <v>0</v>
      </c>
      <c r="L151" s="60">
        <f t="shared" ca="1" si="68"/>
        <v>0</v>
      </c>
      <c r="M151" s="60">
        <f t="shared" ca="1" si="68"/>
        <v>0</v>
      </c>
      <c r="N151" s="60">
        <f t="shared" ca="1" si="68"/>
        <v>0</v>
      </c>
      <c r="O151" s="60">
        <f t="shared" ca="1" si="68"/>
        <v>0</v>
      </c>
      <c r="P151" s="60">
        <f t="shared" ca="1" si="68"/>
        <v>0</v>
      </c>
      <c r="Q151" s="60">
        <f t="shared" ca="1" si="68"/>
        <v>0</v>
      </c>
      <c r="R151" s="60">
        <f t="shared" ca="1" si="68"/>
        <v>0</v>
      </c>
      <c r="S151" s="60">
        <f t="shared" ca="1" si="68"/>
        <v>0</v>
      </c>
      <c r="T151" s="60">
        <f t="shared" ca="1" si="68"/>
        <v>0</v>
      </c>
      <c r="U151" s="60">
        <f t="shared" ca="1" si="68"/>
        <v>0</v>
      </c>
      <c r="V151" s="60">
        <f t="shared" ca="1" si="68"/>
        <v>0</v>
      </c>
      <c r="W151" s="60">
        <f t="shared" ca="1" si="68"/>
        <v>0</v>
      </c>
      <c r="X151" s="60">
        <f t="shared" ca="1" si="68"/>
        <v>0</v>
      </c>
      <c r="Y151" s="60">
        <f t="shared" ca="1" si="68"/>
        <v>0</v>
      </c>
      <c r="Z151" s="60">
        <f t="shared" ca="1" si="68"/>
        <v>0</v>
      </c>
      <c r="AA151" s="60">
        <f t="shared" ca="1" si="68"/>
        <v>0</v>
      </c>
      <c r="AB151" s="60">
        <f t="shared" ca="1" si="68"/>
        <v>0</v>
      </c>
      <c r="AC151" s="60">
        <f t="shared" ca="1" si="68"/>
        <v>0</v>
      </c>
      <c r="AD151" s="60">
        <f t="shared" ca="1" si="68"/>
        <v>0</v>
      </c>
      <c r="AE151" s="60">
        <f t="shared" ca="1" si="68"/>
        <v>0</v>
      </c>
      <c r="AF151" s="60">
        <f t="shared" ca="1" si="68"/>
        <v>0</v>
      </c>
      <c r="AG151" s="60">
        <f t="shared" ca="1" si="68"/>
        <v>0</v>
      </c>
      <c r="AH151" s="60">
        <f t="shared" ca="1" si="68"/>
        <v>0</v>
      </c>
    </row>
    <row r="152" spans="1:34" ht="14.4" customHeight="1" x14ac:dyDescent="0.3">
      <c r="A152" s="241"/>
      <c r="B152" s="229">
        <f ca="1">E152+NPV(HLOOKUP($C$3,$C$7:$E$9,2,FALSE),F152:AH152)</f>
        <v>0</v>
      </c>
      <c r="C152" s="229">
        <f ca="1">SUM(E152:AH152)</f>
        <v>0</v>
      </c>
      <c r="D152" t="s">
        <v>402</v>
      </c>
      <c r="E152" s="45">
        <f t="shared" ref="E152:AH152" ca="1" si="69">E151-SUM(E149:E150)</f>
        <v>0</v>
      </c>
      <c r="F152" s="45">
        <f t="shared" ca="1" si="69"/>
        <v>0</v>
      </c>
      <c r="G152" s="54">
        <f t="shared" ca="1" si="69"/>
        <v>0</v>
      </c>
      <c r="H152" s="55">
        <f t="shared" ca="1" si="69"/>
        <v>0</v>
      </c>
      <c r="I152" s="55">
        <f t="shared" ca="1" si="69"/>
        <v>0</v>
      </c>
      <c r="J152" s="55">
        <f t="shared" ca="1" si="69"/>
        <v>0</v>
      </c>
      <c r="K152" s="56">
        <f t="shared" ca="1" si="69"/>
        <v>0</v>
      </c>
      <c r="L152" s="45">
        <f t="shared" ca="1" si="69"/>
        <v>0</v>
      </c>
      <c r="M152" s="60">
        <f t="shared" ca="1" si="69"/>
        <v>0</v>
      </c>
      <c r="N152" s="60">
        <f t="shared" ca="1" si="69"/>
        <v>0</v>
      </c>
      <c r="O152" s="60">
        <f t="shared" ca="1" si="69"/>
        <v>0</v>
      </c>
      <c r="P152" s="60">
        <f t="shared" ca="1" si="69"/>
        <v>0</v>
      </c>
      <c r="Q152" s="60">
        <f t="shared" ca="1" si="69"/>
        <v>0</v>
      </c>
      <c r="R152" s="60">
        <f t="shared" ca="1" si="69"/>
        <v>0</v>
      </c>
      <c r="S152" s="60">
        <f t="shared" ca="1" si="69"/>
        <v>0</v>
      </c>
      <c r="T152" s="60">
        <f t="shared" ca="1" si="69"/>
        <v>0</v>
      </c>
      <c r="U152" s="60">
        <f t="shared" ca="1" si="69"/>
        <v>0</v>
      </c>
      <c r="V152" s="60">
        <f t="shared" ca="1" si="69"/>
        <v>0</v>
      </c>
      <c r="W152" s="60">
        <f t="shared" ca="1" si="69"/>
        <v>0</v>
      </c>
      <c r="X152" s="60">
        <f t="shared" ca="1" si="69"/>
        <v>0</v>
      </c>
      <c r="Y152" s="60">
        <f t="shared" ca="1" si="69"/>
        <v>0</v>
      </c>
      <c r="Z152" s="60">
        <f t="shared" ca="1" si="69"/>
        <v>0</v>
      </c>
      <c r="AA152" s="60">
        <f t="shared" ca="1" si="69"/>
        <v>0</v>
      </c>
      <c r="AB152" s="60">
        <f t="shared" ca="1" si="69"/>
        <v>0</v>
      </c>
      <c r="AC152" s="60">
        <f t="shared" ca="1" si="69"/>
        <v>0</v>
      </c>
      <c r="AD152" s="60">
        <f t="shared" ca="1" si="69"/>
        <v>0</v>
      </c>
      <c r="AE152" s="60">
        <f t="shared" ca="1" si="69"/>
        <v>0</v>
      </c>
      <c r="AF152" s="60">
        <f t="shared" ca="1" si="69"/>
        <v>0</v>
      </c>
      <c r="AG152" s="60">
        <f t="shared" ca="1" si="69"/>
        <v>0</v>
      </c>
      <c r="AH152" s="60">
        <f t="shared" ca="1" si="69"/>
        <v>0</v>
      </c>
    </row>
    <row r="153" spans="1:34" ht="14.4" customHeight="1" thickBot="1" x14ac:dyDescent="0.35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215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42" t="s">
        <v>403</v>
      </c>
      <c r="B155" s="41" t="s">
        <v>220</v>
      </c>
      <c r="C155" s="41" t="s">
        <v>203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33">
        <f ca="1">E156+NPV(HLOOKUP($C$3,$C$7:$E$9,2,FALSE),F156:AH156)</f>
        <v>0</v>
      </c>
      <c r="C156" s="233">
        <f ca="1">SUM(E156:AH156)</f>
        <v>0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0</v>
      </c>
      <c r="H156" s="230">
        <f>HLOOKUP($C$4,$C$7:$E$9,3,FALSE)*'2.3.1 Cost_Sum'!I183</f>
        <v>0</v>
      </c>
      <c r="I156" s="230">
        <f>HLOOKUP($C$4,$C$7:$E$9,3,FALSE)*'2.3.1 Cost_Sum'!J183</f>
        <v>0</v>
      </c>
      <c r="J156" s="230">
        <f>HLOOKUP($C$4,$C$7:$E$9,3,FALSE)*'2.3.1 Cost_Sum'!K183</f>
        <v>0</v>
      </c>
      <c r="K156" s="56">
        <f>HLOOKUP($C$4,$C$7:$E$9,3,FALSE)*'2.3.1 Cost_Sum'!L183</f>
        <v>0</v>
      </c>
      <c r="L156" s="60">
        <f ca="1">HLOOKUP($C$4,$C$7:$E$9,3,FALSE)*'2.3.1 Cost_Sum'!M183</f>
        <v>0</v>
      </c>
      <c r="M156" s="60">
        <f ca="1">HLOOKUP($C$4,$C$7:$E$9,3,FALSE)*'2.3.1 Cost_Sum'!N183</f>
        <v>0</v>
      </c>
      <c r="N156" s="60">
        <f ca="1">HLOOKUP($C$4,$C$7:$E$9,3,FALSE)*'2.3.1 Cost_Sum'!O183</f>
        <v>0</v>
      </c>
      <c r="O156" s="60">
        <f ca="1">HLOOKUP($C$4,$C$7:$E$9,3,FALSE)*'2.3.1 Cost_Sum'!P183</f>
        <v>0</v>
      </c>
      <c r="P156" s="60">
        <f ca="1">HLOOKUP($C$4,$C$7:$E$9,3,FALSE)*'2.3.1 Cost_Sum'!Q183</f>
        <v>0</v>
      </c>
      <c r="Q156" s="60">
        <f ca="1">HLOOKUP($C$4,$C$7:$E$9,3,FALSE)*'2.3.1 Cost_Sum'!R183</f>
        <v>0</v>
      </c>
      <c r="R156" s="60">
        <f ca="1">HLOOKUP($C$4,$C$7:$E$9,3,FALSE)*'2.3.1 Cost_Sum'!S183</f>
        <v>0</v>
      </c>
      <c r="S156" s="60">
        <f ca="1">HLOOKUP($C$4,$C$7:$E$9,3,FALSE)*'2.3.1 Cost_Sum'!T183</f>
        <v>0</v>
      </c>
      <c r="T156" s="60">
        <f ca="1">HLOOKUP($C$4,$C$7:$E$9,3,FALSE)*'2.3.1 Cost_Sum'!U183</f>
        <v>0</v>
      </c>
      <c r="U156" s="60">
        <f ca="1">HLOOKUP($C$4,$C$7:$E$9,3,FALSE)*'2.3.1 Cost_Sum'!V183</f>
        <v>0</v>
      </c>
      <c r="V156" s="60">
        <f ca="1">HLOOKUP($C$4,$C$7:$E$9,3,FALSE)*'2.3.1 Cost_Sum'!W183</f>
        <v>0</v>
      </c>
      <c r="W156" s="60">
        <f ca="1">HLOOKUP($C$4,$C$7:$E$9,3,FALSE)*'2.3.1 Cost_Sum'!X183</f>
        <v>0</v>
      </c>
      <c r="X156" s="60">
        <f ca="1">HLOOKUP($C$4,$C$7:$E$9,3,FALSE)*'2.3.1 Cost_Sum'!Y183</f>
        <v>0</v>
      </c>
      <c r="Y156" s="60">
        <f ca="1">HLOOKUP($C$4,$C$7:$E$9,3,FALSE)*'2.3.1 Cost_Sum'!Z183</f>
        <v>0</v>
      </c>
      <c r="Z156" s="60">
        <f ca="1">HLOOKUP($C$4,$C$7:$E$9,3,FALSE)*'2.3.1 Cost_Sum'!AA183</f>
        <v>0</v>
      </c>
      <c r="AA156" s="60">
        <f ca="1">HLOOKUP($C$4,$C$7:$E$9,3,FALSE)*'2.3.1 Cost_Sum'!AB183</f>
        <v>0</v>
      </c>
      <c r="AB156" s="60">
        <f ca="1">HLOOKUP($C$4,$C$7:$E$9,3,FALSE)*'2.3.1 Cost_Sum'!AC183</f>
        <v>0</v>
      </c>
      <c r="AC156" s="60">
        <f ca="1">HLOOKUP($C$4,$C$7:$E$9,3,FALSE)*'2.3.1 Cost_Sum'!AD183</f>
        <v>0</v>
      </c>
      <c r="AD156" s="60">
        <f ca="1">HLOOKUP($C$4,$C$7:$E$9,3,FALSE)*'2.3.1 Cost_Sum'!AE183</f>
        <v>0</v>
      </c>
      <c r="AE156" s="60">
        <f ca="1">HLOOKUP($C$4,$C$7:$E$9,3,FALSE)*'2.3.1 Cost_Sum'!AF183</f>
        <v>0</v>
      </c>
      <c r="AF156" s="60">
        <f ca="1">HLOOKUP($C$4,$C$7:$E$9,3,FALSE)*'2.3.1 Cost_Sum'!AG183</f>
        <v>0</v>
      </c>
      <c r="AG156" s="60">
        <f ca="1">HLOOKUP($C$4,$C$7:$E$9,3,FALSE)*'2.3.1 Cost_Sum'!AH183</f>
        <v>0</v>
      </c>
      <c r="AH156" s="60">
        <f ca="1">HLOOKUP($C$4,$C$7:$E$9,3,FALSE)*'2.3.1 Cost_Sum'!AI183</f>
        <v>0</v>
      </c>
    </row>
    <row r="157" spans="1:34" s="40" customFormat="1" ht="14.4" customHeight="1" x14ac:dyDescent="0.3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30">
        <f>HLOOKUP($C$4,$C$7:$E$9,3,FALSE)*'2.3.1 Cost_Sum'!I184</f>
        <v>0</v>
      </c>
      <c r="I157" s="230">
        <f>HLOOKUP($C$4,$C$7:$E$9,3,FALSE)*'2.3.1 Cost_Sum'!J184</f>
        <v>0</v>
      </c>
      <c r="J157" s="230">
        <f>HLOOKUP($C$4,$C$7:$E$9,3,FALSE)*'2.3.1 Cost_Sum'!K184</f>
        <v>0</v>
      </c>
      <c r="K157" s="56">
        <f>HLOOKUP($C$4,$C$7:$E$9,3,FALSE)*'2.3.1 Cost_Sum'!L184</f>
        <v>0</v>
      </c>
      <c r="L157" s="60">
        <f>HLOOKUP($C$4,$C$7:$E$9,3,FALSE)*'2.3.1 Cost_Sum'!M184</f>
        <v>0</v>
      </c>
      <c r="M157" s="60">
        <f>HLOOKUP($C$4,$C$7:$E$9,3,FALSE)*'2.3.1 Cost_Sum'!N184</f>
        <v>0</v>
      </c>
      <c r="N157" s="60">
        <f>HLOOKUP($C$4,$C$7:$E$9,3,FALSE)*'2.3.1 Cost_Sum'!O184</f>
        <v>0</v>
      </c>
      <c r="O157" s="60">
        <f>HLOOKUP($C$4,$C$7:$E$9,3,FALSE)*'2.3.1 Cost_Sum'!P184</f>
        <v>0</v>
      </c>
      <c r="P157" s="60">
        <f>HLOOKUP($C$4,$C$7:$E$9,3,FALSE)*'2.3.1 Cost_Sum'!Q184</f>
        <v>0</v>
      </c>
      <c r="Q157" s="60">
        <f>HLOOKUP($C$4,$C$7:$E$9,3,FALSE)*'2.3.1 Cost_Sum'!R184</f>
        <v>0</v>
      </c>
      <c r="R157" s="60">
        <f>HLOOKUP($C$4,$C$7:$E$9,3,FALSE)*'2.3.1 Cost_Sum'!S184</f>
        <v>0</v>
      </c>
      <c r="S157" s="60">
        <f>HLOOKUP($C$4,$C$7:$E$9,3,FALSE)*'2.3.1 Cost_Sum'!T184</f>
        <v>0</v>
      </c>
      <c r="T157" s="60">
        <f>HLOOKUP($C$4,$C$7:$E$9,3,FALSE)*'2.3.1 Cost_Sum'!U184</f>
        <v>0</v>
      </c>
      <c r="U157" s="60">
        <f>HLOOKUP($C$4,$C$7:$E$9,3,FALSE)*'2.3.1 Cost_Sum'!V184</f>
        <v>0</v>
      </c>
      <c r="V157" s="60">
        <f>HLOOKUP($C$4,$C$7:$E$9,3,FALSE)*'2.3.1 Cost_Sum'!W184</f>
        <v>0</v>
      </c>
      <c r="W157" s="60">
        <f>HLOOKUP($C$4,$C$7:$E$9,3,FALSE)*'2.3.1 Cost_Sum'!X184</f>
        <v>0</v>
      </c>
      <c r="X157" s="60">
        <f>HLOOKUP($C$4,$C$7:$E$9,3,FALSE)*'2.3.1 Cost_Sum'!Y184</f>
        <v>0</v>
      </c>
      <c r="Y157" s="60">
        <f>HLOOKUP($C$4,$C$7:$E$9,3,FALSE)*'2.3.1 Cost_Sum'!Z184</f>
        <v>0</v>
      </c>
      <c r="Z157" s="60">
        <f>HLOOKUP($C$4,$C$7:$E$9,3,FALSE)*'2.3.1 Cost_Sum'!AA184</f>
        <v>0</v>
      </c>
      <c r="AA157" s="60">
        <f>HLOOKUP($C$4,$C$7:$E$9,3,FALSE)*'2.3.1 Cost_Sum'!AB184</f>
        <v>0</v>
      </c>
      <c r="AB157" s="60">
        <f>HLOOKUP($C$4,$C$7:$E$9,3,FALSE)*'2.3.1 Cost_Sum'!AC184</f>
        <v>0</v>
      </c>
      <c r="AC157" s="60">
        <f>HLOOKUP($C$4,$C$7:$E$9,3,FALSE)*'2.3.1 Cost_Sum'!AD184</f>
        <v>0</v>
      </c>
      <c r="AD157" s="60">
        <f>HLOOKUP($C$4,$C$7:$E$9,3,FALSE)*'2.3.1 Cost_Sum'!AE184</f>
        <v>0</v>
      </c>
      <c r="AE157" s="60">
        <f>HLOOKUP($C$4,$C$7:$E$9,3,FALSE)*'2.3.1 Cost_Sum'!AF184</f>
        <v>0</v>
      </c>
      <c r="AF157" s="60">
        <f>HLOOKUP($C$4,$C$7:$E$9,3,FALSE)*'2.3.1 Cost_Sum'!AG184</f>
        <v>0</v>
      </c>
      <c r="AG157" s="60">
        <f>HLOOKUP($C$4,$C$7:$E$9,3,FALSE)*'2.3.1 Cost_Sum'!AH184</f>
        <v>0</v>
      </c>
      <c r="AH157" s="60">
        <f>HLOOKUP($C$4,$C$7:$E$9,3,FALSE)*'2.3.1 Cost_Sum'!AI184</f>
        <v>0</v>
      </c>
    </row>
    <row r="158" spans="1:34" ht="14.4" customHeight="1" x14ac:dyDescent="0.3">
      <c r="B158" s="229">
        <f>E158+NPV(HLOOKUP($C$3,$C$7:$E$9,2,FALSE),F158:AH158)</f>
        <v>0</v>
      </c>
      <c r="C158" s="229">
        <f>SUM(E158:AH158)</f>
        <v>0</v>
      </c>
      <c r="D158" t="s">
        <v>401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" customHeight="1" x14ac:dyDescent="0.3">
      <c r="B159" s="229">
        <f ca="1">E159+NPV(HLOOKUP($C$3,$C$7:$E$9,2,FALSE),F159:AH159)</f>
        <v>0</v>
      </c>
      <c r="C159" s="229">
        <f ca="1">SUM(E159:AH159)</f>
        <v>0</v>
      </c>
      <c r="D159" t="s">
        <v>402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ca="1" si="72"/>
        <v>0</v>
      </c>
      <c r="M159" s="60">
        <f t="shared" ca="1" si="72"/>
        <v>0</v>
      </c>
      <c r="N159" s="60">
        <f t="shared" ca="1" si="72"/>
        <v>0</v>
      </c>
      <c r="O159" s="60">
        <f t="shared" ca="1" si="72"/>
        <v>0</v>
      </c>
      <c r="P159" s="60">
        <f t="shared" ca="1" si="72"/>
        <v>0</v>
      </c>
      <c r="Q159" s="60">
        <f t="shared" ca="1" si="72"/>
        <v>0</v>
      </c>
      <c r="R159" s="60">
        <f t="shared" ca="1" si="72"/>
        <v>0</v>
      </c>
      <c r="S159" s="60">
        <f t="shared" ca="1" si="72"/>
        <v>0</v>
      </c>
      <c r="T159" s="60">
        <f t="shared" ca="1" si="72"/>
        <v>0</v>
      </c>
      <c r="U159" s="60">
        <f t="shared" ca="1" si="72"/>
        <v>0</v>
      </c>
      <c r="V159" s="60">
        <f t="shared" ca="1" si="72"/>
        <v>0</v>
      </c>
      <c r="W159" s="60">
        <f t="shared" ca="1" si="72"/>
        <v>0</v>
      </c>
      <c r="X159" s="60">
        <f t="shared" ca="1" si="72"/>
        <v>0</v>
      </c>
      <c r="Y159" s="60">
        <f t="shared" ca="1" si="72"/>
        <v>0</v>
      </c>
      <c r="Z159" s="60">
        <f t="shared" ca="1" si="72"/>
        <v>0</v>
      </c>
      <c r="AA159" s="60">
        <f t="shared" ca="1" si="72"/>
        <v>0</v>
      </c>
      <c r="AB159" s="60">
        <f t="shared" ca="1" si="72"/>
        <v>0</v>
      </c>
      <c r="AC159" s="60">
        <f t="shared" ca="1" si="72"/>
        <v>0</v>
      </c>
      <c r="AD159" s="60">
        <f t="shared" ca="1" si="72"/>
        <v>0</v>
      </c>
      <c r="AE159" s="60">
        <f t="shared" ca="1" si="72"/>
        <v>0</v>
      </c>
      <c r="AF159" s="60">
        <f t="shared" ca="1" si="72"/>
        <v>0</v>
      </c>
      <c r="AG159" s="60">
        <f t="shared" ca="1" si="72"/>
        <v>0</v>
      </c>
      <c r="AH159" s="60">
        <f t="shared" ca="1" si="72"/>
        <v>0</v>
      </c>
    </row>
    <row r="160" spans="1:34" ht="14.4" customHeight="1" x14ac:dyDescent="0.3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29"/>
      <c r="C162" s="229"/>
      <c r="D162" t="s">
        <v>204</v>
      </c>
      <c r="E162" s="53" cm="1">
        <f t="array" ref="E162:AH162">TRANSPOSE(Option_8_SR_High)*HLOOKUP($C$5,$C$7:$E$10,4,FALSE)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" customHeight="1" x14ac:dyDescent="0.3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29"/>
      <c r="C164" s="229"/>
      <c r="D164" t="s">
        <v>404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8">
        <f>IF(SUM($E156:G156)&lt;=0,0,-PMT($C$8,VLOOKUP($B154,$B$11:$C$20,2,FALSE),$B156))</f>
        <v>0</v>
      </c>
      <c r="H164" s="239">
        <f>IF(SUM($E156:H156)&lt;=0,0,-PMT($C$8,VLOOKUP($B154,$B$11:$C$20,2,FALSE),$B156))</f>
        <v>0</v>
      </c>
      <c r="I164" s="239">
        <f>IF(SUM($E156:I156)&lt;=0,0,-PMT($C$8,VLOOKUP($B154,$B$11:$C$20,2,FALSE),$B156))</f>
        <v>0</v>
      </c>
      <c r="J164" s="239">
        <f>IF(SUM($E156:J156)&lt;=0,0,-PMT($C$8,VLOOKUP($B154,$B$11:$C$20,2,FALSE),$B156))</f>
        <v>0</v>
      </c>
      <c r="K164" s="240">
        <f>IF(SUM($E156:K156)&lt;=0,0,-PMT($C$8,VLOOKUP($B154,$B$11:$C$20,2,FALSE),$B156))</f>
        <v>0</v>
      </c>
      <c r="L164" s="53">
        <f ca="1">IF(SUM($E156:L156)&lt;=0,0,-PMT($C$8,VLOOKUP($B154,$B$11:$C$20,2,FALSE),$B156))</f>
        <v>0</v>
      </c>
      <c r="M164" s="53">
        <f ca="1">IF(SUM($E156:M156)&lt;=0,0,-PMT($C$8,VLOOKUP($B154,$B$11:$C$20,2,FALSE),$B156))</f>
        <v>0</v>
      </c>
      <c r="N164" s="53">
        <f ca="1">IF(SUM($E156:N156)&lt;=0,0,-PMT($C$8,VLOOKUP($B154,$B$11:$C$20,2,FALSE),$B156))</f>
        <v>0</v>
      </c>
      <c r="O164" s="53">
        <f ca="1">IF(SUM($E156:O156)&lt;=0,0,-PMT($C$8,VLOOKUP($B154,$B$11:$C$20,2,FALSE),$B156))</f>
        <v>0</v>
      </c>
      <c r="P164" s="53">
        <f ca="1">IF(SUM($E156:P156)&lt;=0,0,-PMT($C$8,VLOOKUP($B154,$B$11:$C$20,2,FALSE),$B156))</f>
        <v>0</v>
      </c>
      <c r="Q164" s="53">
        <f ca="1">IF(SUM($E156:Q156)&lt;=0,0,-PMT($C$8,VLOOKUP($B154,$B$11:$C$20,2,FALSE),$B156))</f>
        <v>0</v>
      </c>
      <c r="R164" s="53">
        <f ca="1">IF(SUM($E156:R156)&lt;=0,0,-PMT($C$8,VLOOKUP($B154,$B$11:$C$20,2,FALSE),$B156))</f>
        <v>0</v>
      </c>
      <c r="S164" s="53">
        <f ca="1">IF(SUM($E156:S156)&lt;=0,0,-PMT($C$8,VLOOKUP($B154,$B$11:$C$20,2,FALSE),$B156))</f>
        <v>0</v>
      </c>
      <c r="T164" s="53">
        <f ca="1">IF(SUM($E156:T156)&lt;=0,0,-PMT($C$8,VLOOKUP($B154,$B$11:$C$20,2,FALSE),$B156))</f>
        <v>0</v>
      </c>
      <c r="U164" s="53">
        <f ca="1">IF(SUM($E156:U156)&lt;=0,0,-PMT($C$8,VLOOKUP($B154,$B$11:$C$20,2,FALSE),$B156))</f>
        <v>0</v>
      </c>
      <c r="V164" s="53">
        <f ca="1">IF(SUM($E156:V156)&lt;=0,0,-PMT($C$8,VLOOKUP($B154,$B$11:$C$20,2,FALSE),$B156))</f>
        <v>0</v>
      </c>
      <c r="W164" s="53">
        <f ca="1">IF(SUM($E156:W156)&lt;=0,0,-PMT($C$8,VLOOKUP($B154,$B$11:$C$20,2,FALSE),$B156))</f>
        <v>0</v>
      </c>
      <c r="X164" s="53">
        <f ca="1">IF(SUM($E156:X156)&lt;=0,0,-PMT($C$8,VLOOKUP($B154,$B$11:$C$20,2,FALSE),$B156))</f>
        <v>0</v>
      </c>
      <c r="Y164" s="53">
        <f ca="1">IF(SUM($E156:Y156)&lt;=0,0,-PMT($C$8,VLOOKUP($B154,$B$11:$C$20,2,FALSE),$B156))</f>
        <v>0</v>
      </c>
      <c r="Z164" s="53">
        <f ca="1">IF(SUM($E156:Z156)&lt;=0,0,-PMT($C$8,VLOOKUP($B154,$B$11:$C$20,2,FALSE),$B156))</f>
        <v>0</v>
      </c>
      <c r="AA164" s="53">
        <f ca="1">IF(SUM($E156:AA156)&lt;=0,0,-PMT($C$8,VLOOKUP($B154,$B$11:$C$20,2,FALSE),$B156))</f>
        <v>0</v>
      </c>
      <c r="AB164" s="53">
        <f ca="1">IF(SUM($E156:AB156)&lt;=0,0,-PMT($C$8,VLOOKUP($B154,$B$11:$C$20,2,FALSE),$B156))</f>
        <v>0</v>
      </c>
      <c r="AC164" s="53">
        <f ca="1">IF(SUM($E156:AC156)&lt;=0,0,-PMT($C$8,VLOOKUP($B154,$B$11:$C$20,2,FALSE),$B156))</f>
        <v>0</v>
      </c>
      <c r="AD164" s="53">
        <f ca="1">IF(SUM($E156:AD156)&lt;=0,0,-PMT($C$8,VLOOKUP($B154,$B$11:$C$20,2,FALSE),$B156))</f>
        <v>0</v>
      </c>
      <c r="AE164" s="53">
        <f ca="1">IF(SUM($E156:AE156)&lt;=0,0,-PMT($C$8,VLOOKUP($B154,$B$11:$C$20,2,FALSE),$B156))</f>
        <v>0</v>
      </c>
      <c r="AF164" s="53">
        <f ca="1">IF(SUM($E156:AF156)&lt;=0,0,-PMT($C$8,VLOOKUP($B154,$B$11:$C$20,2,FALSE),$B156))</f>
        <v>0</v>
      </c>
      <c r="AG164" s="53">
        <f ca="1">IF(SUM($E156:AG156)&lt;=0,0,-PMT($C$8,VLOOKUP($B154,$B$11:$C$20,2,FALSE),$B156))</f>
        <v>0</v>
      </c>
      <c r="AH164" s="53">
        <f ca="1">IF(SUM($E156:AH156)&lt;=0,0,-PMT($C$8,VLOOKUP($B154,$B$11:$C$20,2,FALSE),$B156))</f>
        <v>0</v>
      </c>
    </row>
    <row r="165" spans="1:34" ht="14.4" customHeight="1" x14ac:dyDescent="0.3">
      <c r="B165" s="229"/>
      <c r="C165" s="229"/>
      <c r="D165" t="s">
        <v>405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ca="1" si="73"/>
        <v>0</v>
      </c>
      <c r="M165" s="53">
        <f t="shared" ca="1" si="73"/>
        <v>0</v>
      </c>
      <c r="N165" s="53">
        <f t="shared" ca="1" si="73"/>
        <v>0</v>
      </c>
      <c r="O165" s="53">
        <f t="shared" ca="1" si="73"/>
        <v>0</v>
      </c>
      <c r="P165" s="53">
        <f t="shared" ca="1" si="73"/>
        <v>0</v>
      </c>
      <c r="Q165" s="53">
        <f t="shared" ca="1" si="73"/>
        <v>0</v>
      </c>
      <c r="R165" s="53">
        <f t="shared" ca="1" si="73"/>
        <v>0</v>
      </c>
      <c r="S165" s="53">
        <f t="shared" ca="1" si="73"/>
        <v>0</v>
      </c>
      <c r="T165" s="53">
        <f t="shared" ca="1" si="73"/>
        <v>0</v>
      </c>
      <c r="U165" s="53">
        <f t="shared" ca="1" si="73"/>
        <v>0</v>
      </c>
      <c r="V165" s="53">
        <f t="shared" ca="1" si="73"/>
        <v>0</v>
      </c>
      <c r="W165" s="53">
        <f t="shared" ca="1" si="73"/>
        <v>0</v>
      </c>
      <c r="X165" s="53">
        <f t="shared" ca="1" si="73"/>
        <v>0</v>
      </c>
      <c r="Y165" s="53">
        <f t="shared" ca="1" si="73"/>
        <v>0</v>
      </c>
      <c r="Z165" s="53">
        <f t="shared" ca="1" si="73"/>
        <v>0</v>
      </c>
      <c r="AA165" s="53">
        <f t="shared" ca="1" si="73"/>
        <v>0</v>
      </c>
      <c r="AB165" s="53">
        <f t="shared" ca="1" si="73"/>
        <v>0</v>
      </c>
      <c r="AC165" s="53">
        <f t="shared" ca="1" si="73"/>
        <v>0</v>
      </c>
      <c r="AD165" s="53">
        <f t="shared" ca="1" si="73"/>
        <v>0</v>
      </c>
      <c r="AE165" s="53">
        <f t="shared" ca="1" si="73"/>
        <v>0</v>
      </c>
      <c r="AF165" s="53">
        <f t="shared" ca="1" si="73"/>
        <v>0</v>
      </c>
      <c r="AG165" s="53">
        <f t="shared" ca="1" si="73"/>
        <v>0</v>
      </c>
      <c r="AH165" s="53">
        <f t="shared" ca="1" si="73"/>
        <v>0</v>
      </c>
    </row>
    <row r="166" spans="1:34" ht="14.4" customHeight="1" x14ac:dyDescent="0.3">
      <c r="B166" s="229"/>
      <c r="C166" s="229"/>
      <c r="D166" t="s">
        <v>406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ca="1" si="74"/>
        <v>0</v>
      </c>
      <c r="M166" s="53">
        <f t="shared" ca="1" si="74"/>
        <v>0</v>
      </c>
      <c r="N166" s="53">
        <f t="shared" ca="1" si="74"/>
        <v>0</v>
      </c>
      <c r="O166" s="53">
        <f t="shared" ca="1" si="74"/>
        <v>0</v>
      </c>
      <c r="P166" s="53">
        <f t="shared" ca="1" si="74"/>
        <v>0</v>
      </c>
      <c r="Q166" s="53">
        <f t="shared" ca="1" si="74"/>
        <v>0</v>
      </c>
      <c r="R166" s="53">
        <f t="shared" ca="1" si="74"/>
        <v>0</v>
      </c>
      <c r="S166" s="53">
        <f t="shared" ca="1" si="74"/>
        <v>0</v>
      </c>
      <c r="T166" s="53">
        <f t="shared" ca="1" si="74"/>
        <v>0</v>
      </c>
      <c r="U166" s="53">
        <f t="shared" ca="1" si="74"/>
        <v>0</v>
      </c>
      <c r="V166" s="53">
        <f t="shared" ca="1" si="74"/>
        <v>0</v>
      </c>
      <c r="W166" s="53">
        <f t="shared" ca="1" si="74"/>
        <v>0</v>
      </c>
      <c r="X166" s="53">
        <f t="shared" ca="1" si="74"/>
        <v>0</v>
      </c>
      <c r="Y166" s="53">
        <f t="shared" ca="1" si="74"/>
        <v>0</v>
      </c>
      <c r="Z166" s="53">
        <f t="shared" ca="1" si="74"/>
        <v>0</v>
      </c>
      <c r="AA166" s="53">
        <f t="shared" ca="1" si="74"/>
        <v>0</v>
      </c>
      <c r="AB166" s="53">
        <f t="shared" ca="1" si="74"/>
        <v>0</v>
      </c>
      <c r="AC166" s="53">
        <f t="shared" ca="1" si="74"/>
        <v>0</v>
      </c>
      <c r="AD166" s="53">
        <f t="shared" ca="1" si="74"/>
        <v>0</v>
      </c>
      <c r="AE166" s="53">
        <f t="shared" ca="1" si="74"/>
        <v>0</v>
      </c>
      <c r="AF166" s="53">
        <f t="shared" ca="1" si="74"/>
        <v>0</v>
      </c>
      <c r="AG166" s="53">
        <f t="shared" ca="1" si="74"/>
        <v>0</v>
      </c>
      <c r="AH166" s="53">
        <f t="shared" ca="1" si="74"/>
        <v>0</v>
      </c>
    </row>
    <row r="167" spans="1:34" x14ac:dyDescent="0.3">
      <c r="B167" s="229"/>
      <c r="C167" s="229"/>
      <c r="D167" t="s">
        <v>227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 ca="1">IF(AND(L166=1,SUM($E166:L166)=1),"Yes","-")</f>
        <v>-</v>
      </c>
      <c r="M167" s="61" t="str">
        <f ca="1">IF(AND(M166=1,SUM($E166:M166)=1),"Yes","-")</f>
        <v>-</v>
      </c>
      <c r="N167" s="61" t="str">
        <f ca="1">IF(AND(N166=1,SUM($E166:N166)=1),"Yes","-")</f>
        <v>-</v>
      </c>
      <c r="O167" s="61" t="str">
        <f ca="1">IF(AND(O166=1,SUM($E166:O166)=1),"Yes","-")</f>
        <v>-</v>
      </c>
      <c r="P167" s="61" t="str">
        <f ca="1">IF(AND(P166=1,SUM($E166:P166)=1),"Yes","-")</f>
        <v>-</v>
      </c>
      <c r="Q167" s="61" t="str">
        <f ca="1">IF(AND(Q166=1,SUM($E166:Q166)=1),"Yes","-")</f>
        <v>-</v>
      </c>
      <c r="R167" s="61" t="str">
        <f ca="1">IF(AND(R166=1,SUM($E166:R166)=1),"Yes","-")</f>
        <v>-</v>
      </c>
      <c r="S167" s="61" t="str">
        <f ca="1">IF(AND(S166=1,SUM($E166:S166)=1),"Yes","-")</f>
        <v>-</v>
      </c>
      <c r="T167" s="61" t="str">
        <f ca="1">IF(AND(T166=1,SUM($E166:T166)=1),"Yes","-")</f>
        <v>-</v>
      </c>
      <c r="U167" s="61" t="str">
        <f ca="1">IF(AND(U166=1,SUM($E166:U166)=1),"Yes","-")</f>
        <v>-</v>
      </c>
      <c r="V167" s="61" t="str">
        <f ca="1">IF(AND(V166=1,SUM($E166:V166)=1),"Yes","-")</f>
        <v>-</v>
      </c>
      <c r="W167" s="61" t="str">
        <f ca="1">IF(AND(W166=1,SUM($E166:W166)=1),"Yes","-")</f>
        <v>-</v>
      </c>
      <c r="X167" s="61" t="str">
        <f ca="1">IF(AND(X166=1,SUM($E166:X166)=1),"Yes","-")</f>
        <v>-</v>
      </c>
      <c r="Y167" s="61" t="str">
        <f ca="1">IF(AND(Y166=1,SUM($E166:Y166)=1),"Yes","-")</f>
        <v>-</v>
      </c>
      <c r="Z167" s="61" t="str">
        <f ca="1">IF(AND(Z166=1,SUM($E166:Z166)=1),"Yes","-")</f>
        <v>-</v>
      </c>
      <c r="AA167" s="61" t="str">
        <f ca="1">IF(AND(AA166=1,SUM($E166:AA166)=1),"Yes","-")</f>
        <v>-</v>
      </c>
      <c r="AB167" s="61" t="str">
        <f ca="1">IF(AND(AB166=1,SUM($E166:AB166)=1),"Yes","-")</f>
        <v>-</v>
      </c>
      <c r="AC167" s="61" t="str">
        <f ca="1">IF(AND(AC166=1,SUM($E166:AC166)=1),"Yes","-")</f>
        <v>-</v>
      </c>
      <c r="AD167" s="61" t="str">
        <f ca="1">IF(AND(AD166=1,SUM($E166:AD166)=1),"Yes","-")</f>
        <v>-</v>
      </c>
      <c r="AE167" s="61" t="str">
        <f ca="1">IF(AND(AE166=1,SUM($E166:AE166)=1),"Yes","-")</f>
        <v>-</v>
      </c>
      <c r="AF167" s="61" t="str">
        <f ca="1">IF(AND(AF166=1,SUM($E166:AF166)=1),"Yes","-")</f>
        <v>-</v>
      </c>
      <c r="AG167" s="61" t="str">
        <f ca="1">IF(AND(AG166=1,SUM($E166:AG166)=1),"Yes","-")</f>
        <v>-</v>
      </c>
      <c r="AH167" s="61" t="str">
        <f ca="1">IF(AND(AH166=1,SUM($E166:AH166)=1),"Yes","-")</f>
        <v>-</v>
      </c>
    </row>
    <row r="168" spans="1:34" ht="14.4" customHeight="1" x14ac:dyDescent="0.3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41" t="s">
        <v>407</v>
      </c>
      <c r="B169" s="229">
        <f ca="1">E169+NPV(HLOOKUP($C$3,$C$7:$E$9,2,FALSE),F169:AH169)</f>
        <v>0</v>
      </c>
      <c r="C169" s="229">
        <f ca="1">SUM(E169:AH169)</f>
        <v>0</v>
      </c>
      <c r="D169" t="s">
        <v>93</v>
      </c>
      <c r="E169" s="60" cm="1">
        <f t="array" aca="1" ref="E169" ca="1">IFERROR(INDEX($E156:$AH156, MAX(1,COLUMN(E169) - MATCH("Yes",$E167:$AH167,0))), 0)</f>
        <v>0</v>
      </c>
      <c r="F169" s="60" cm="1">
        <f t="array" aca="1" ref="F169" ca="1">IFERROR(INDEX($E156:$AH156, MAX(1,COLUMN(F169) - MATCH("Yes",$E167:$AH167,0))), 0)</f>
        <v>0</v>
      </c>
      <c r="G169" s="62" cm="1">
        <f t="array" aca="1" ref="G169" ca="1">IFERROR(INDEX($E156:$AH156, MAX(1,COLUMN(G169) - MATCH("Yes",$E167:$AH167,0))), 0)</f>
        <v>0</v>
      </c>
      <c r="H169" s="231" cm="1">
        <f t="array" aca="1" ref="H169" ca="1">IFERROR(INDEX($E156:$AH156, MAX(1,COLUMN(H169) - MATCH("Yes",$E167:$AH167,0))), 0)</f>
        <v>0</v>
      </c>
      <c r="I169" s="231" cm="1">
        <f t="array" aca="1" ref="I169" ca="1">IFERROR(INDEX($E156:$AH156, MAX(1,COLUMN(I169) - MATCH("Yes",$E167:$AH167,0))), 0)</f>
        <v>0</v>
      </c>
      <c r="J169" s="231" cm="1">
        <f t="array" aca="1" ref="J169" ca="1">IFERROR(INDEX($E156:$AH156, MAX(1,COLUMN(J169) - MATCH("Yes",$E167:$AH167,0))), 0)</f>
        <v>0</v>
      </c>
      <c r="K169" s="64" cm="1">
        <f t="array" aca="1" ref="K169" ca="1">IFERROR(INDEX($E156:$AH156, MAX(1,COLUMN(K169) - MATCH("Yes",$E167:$AH167,0))), 0)</f>
        <v>0</v>
      </c>
      <c r="L169" s="60" cm="1">
        <f t="array" aca="1" ref="L169" ca="1">IFERROR(INDEX($E156:$AH156, MAX(1,COLUMN(L169) - MATCH("Yes",$E167:$AH167,0))), 0)</f>
        <v>0</v>
      </c>
      <c r="M169" s="60" cm="1">
        <f t="array" aca="1" ref="M169" ca="1">IFERROR(INDEX($E156:$AH156, MAX(1,COLUMN(M169) - MATCH("Yes",$E167:$AH167,0))), 0)</f>
        <v>0</v>
      </c>
      <c r="N169" s="60" cm="1">
        <f t="array" aca="1" ref="N169" ca="1">IFERROR(INDEX($E156:$AH156, MAX(1,COLUMN(N169) - MATCH("Yes",$E167:$AH167,0))), 0)</f>
        <v>0</v>
      </c>
      <c r="O169" s="60" cm="1">
        <f t="array" aca="1" ref="O169" ca="1">IFERROR(INDEX($E156:$AH156, MAX(1,COLUMN(O169) - MATCH("Yes",$E167:$AH167,0))), 0)</f>
        <v>0</v>
      </c>
      <c r="P169" s="60" cm="1">
        <f t="array" aca="1" ref="P169" ca="1">IFERROR(INDEX($E156:$AH156, MAX(1,COLUMN(P169) - MATCH("Yes",$E167:$AH167,0))), 0)</f>
        <v>0</v>
      </c>
      <c r="Q169" s="60" cm="1">
        <f t="array" aca="1" ref="Q169" ca="1">IFERROR(INDEX($E156:$AH156, MAX(1,COLUMN(Q169) - MATCH("Yes",$E167:$AH167,0))), 0)</f>
        <v>0</v>
      </c>
      <c r="R169" s="60" cm="1">
        <f t="array" aca="1" ref="R169" ca="1">IFERROR(INDEX($E156:$AH156, MAX(1,COLUMN(R169) - MATCH("Yes",$E167:$AH167,0))), 0)</f>
        <v>0</v>
      </c>
      <c r="S169" s="60" cm="1">
        <f t="array" aca="1" ref="S169" ca="1">IFERROR(INDEX($E156:$AH156, MAX(1,COLUMN(S169) - MATCH("Yes",$E167:$AH167,0))), 0)</f>
        <v>0</v>
      </c>
      <c r="T169" s="60" cm="1">
        <f t="array" aca="1" ref="T169" ca="1">IFERROR(INDEX($E156:$AH156, MAX(1,COLUMN(T169) - MATCH("Yes",$E167:$AH167,0))), 0)</f>
        <v>0</v>
      </c>
      <c r="U169" s="60" cm="1">
        <f t="array" aca="1" ref="U169" ca="1">IFERROR(INDEX($E156:$AH156, MAX(1,COLUMN(U169) - MATCH("Yes",$E167:$AH167,0))), 0)</f>
        <v>0</v>
      </c>
      <c r="V169" s="60" cm="1">
        <f t="array" aca="1" ref="V169" ca="1">IFERROR(INDEX($E156:$AH156, MAX(1,COLUMN(V169) - MATCH("Yes",$E167:$AH167,0))), 0)</f>
        <v>0</v>
      </c>
      <c r="W169" s="60" cm="1">
        <f t="array" aca="1" ref="W169" ca="1">IFERROR(INDEX($E156:$AH156, MAX(1,COLUMN(W169) - MATCH("Yes",$E167:$AH167,0))), 0)</f>
        <v>0</v>
      </c>
      <c r="X169" s="60" cm="1">
        <f t="array" aca="1" ref="X169" ca="1">IFERROR(INDEX($E156:$AH156, MAX(1,COLUMN(X169) - MATCH("Yes",$E167:$AH167,0))), 0)</f>
        <v>0</v>
      </c>
      <c r="Y169" s="60" cm="1">
        <f t="array" aca="1" ref="Y169" ca="1">IFERROR(INDEX($E156:$AH156, MAX(1,COLUMN(Y169) - MATCH("Yes",$E167:$AH167,0))), 0)</f>
        <v>0</v>
      </c>
      <c r="Z169" s="60" cm="1">
        <f t="array" aca="1" ref="Z169" ca="1">IFERROR(INDEX($E156:$AH156, MAX(1,COLUMN(Z169) - MATCH("Yes",$E167:$AH167,0))), 0)</f>
        <v>0</v>
      </c>
      <c r="AA169" s="60" cm="1">
        <f t="array" aca="1" ref="AA169" ca="1">IFERROR(INDEX($E156:$AH156, MAX(1,COLUMN(AA169) - MATCH("Yes",$E167:$AH167,0))), 0)</f>
        <v>0</v>
      </c>
      <c r="AB169" s="60" cm="1">
        <f t="array" aca="1" ref="AB169" ca="1">IFERROR(INDEX($E156:$AH156, MAX(1,COLUMN(AB169) - MATCH("Yes",$E167:$AH167,0))), 0)</f>
        <v>0</v>
      </c>
      <c r="AC169" s="60" cm="1">
        <f t="array" aca="1" ref="AC169" ca="1">IFERROR(INDEX($E156:$AH156, MAX(1,COLUMN(AC169) - MATCH("Yes",$E167:$AH167,0))), 0)</f>
        <v>0</v>
      </c>
      <c r="AD169" s="60" cm="1">
        <f t="array" aca="1" ref="AD169" ca="1">IFERROR(INDEX($E156:$AH156, MAX(1,COLUMN(AD169) - MATCH("Yes",$E167:$AH167,0))), 0)</f>
        <v>0</v>
      </c>
      <c r="AE169" s="60" cm="1">
        <f t="array" aca="1" ref="AE169" ca="1">IFERROR(INDEX($E156:$AH156, MAX(1,COLUMN(AE169) - MATCH("Yes",$E167:$AH167,0))), 0)</f>
        <v>0</v>
      </c>
      <c r="AF169" s="60" cm="1">
        <f t="array" aca="1" ref="AF169" ca="1">IFERROR(INDEX($E156:$AH156, MAX(1,COLUMN(AF169) - MATCH("Yes",$E167:$AH167,0))), 0)</f>
        <v>0</v>
      </c>
      <c r="AG169" s="60" cm="1">
        <f t="array" aca="1" ref="AG169" ca="1">IFERROR(INDEX($E156:$AH156, MAX(1,COLUMN(AG169) - MATCH("Yes",$E167:$AH167,0))), 0)</f>
        <v>0</v>
      </c>
      <c r="AH169" s="60" cm="1">
        <f t="array" aca="1" ref="AH169" ca="1">IFERROR(INDEX($E156:$AH156, MAX(1,COLUMN(AH169) - MATCH("Yes",$E167:$AH167,0))), 0)</f>
        <v>0</v>
      </c>
    </row>
    <row r="170" spans="1:34" ht="14.4" customHeight="1" x14ac:dyDescent="0.3">
      <c r="A170" s="241"/>
      <c r="B170" s="229">
        <f t="shared" ref="B170:B171" ca="1" si="75">E170+NPV(HLOOKUP($C$3,$C$7:$E$9,2,FALSE),F170:AH170)</f>
        <v>0</v>
      </c>
      <c r="C170" s="229">
        <f t="shared" ref="C170:C171" ca="1" si="76">SUM(E170:AH170)</f>
        <v>0</v>
      </c>
      <c r="D170" t="s">
        <v>97</v>
      </c>
      <c r="E170" s="60">
        <f t="shared" ref="E170:AH170" ca="1" si="77">IF(SUM(E166:AH166)=0, E157, PRODUCT(E157*E166))</f>
        <v>0</v>
      </c>
      <c r="F170" s="60">
        <f t="shared" ca="1" si="77"/>
        <v>0</v>
      </c>
      <c r="G170" s="62">
        <f t="shared" ca="1" si="77"/>
        <v>0</v>
      </c>
      <c r="H170" s="231">
        <f t="shared" ca="1" si="77"/>
        <v>0</v>
      </c>
      <c r="I170" s="231">
        <f t="shared" ca="1" si="77"/>
        <v>0</v>
      </c>
      <c r="J170" s="231">
        <f t="shared" ca="1" si="77"/>
        <v>0</v>
      </c>
      <c r="K170" s="64">
        <f t="shared" ca="1" si="77"/>
        <v>0</v>
      </c>
      <c r="L170" s="60">
        <f t="shared" ca="1" si="77"/>
        <v>0</v>
      </c>
      <c r="M170" s="60">
        <f t="shared" ca="1" si="77"/>
        <v>0</v>
      </c>
      <c r="N170" s="60">
        <f t="shared" ca="1" si="77"/>
        <v>0</v>
      </c>
      <c r="O170" s="60">
        <f t="shared" ca="1" si="77"/>
        <v>0</v>
      </c>
      <c r="P170" s="60">
        <f t="shared" ca="1" si="77"/>
        <v>0</v>
      </c>
      <c r="Q170" s="60">
        <f t="shared" ca="1" si="77"/>
        <v>0</v>
      </c>
      <c r="R170" s="60">
        <f t="shared" ca="1" si="77"/>
        <v>0</v>
      </c>
      <c r="S170" s="60">
        <f t="shared" ca="1" si="77"/>
        <v>0</v>
      </c>
      <c r="T170" s="60">
        <f t="shared" ca="1" si="77"/>
        <v>0</v>
      </c>
      <c r="U170" s="60">
        <f t="shared" ca="1" si="77"/>
        <v>0</v>
      </c>
      <c r="V170" s="60">
        <f t="shared" ca="1" si="77"/>
        <v>0</v>
      </c>
      <c r="W170" s="60">
        <f t="shared" ca="1" si="77"/>
        <v>0</v>
      </c>
      <c r="X170" s="60">
        <f t="shared" ca="1" si="77"/>
        <v>0</v>
      </c>
      <c r="Y170" s="60">
        <f t="shared" ca="1" si="77"/>
        <v>0</v>
      </c>
      <c r="Z170" s="60">
        <f t="shared" ca="1" si="77"/>
        <v>0</v>
      </c>
      <c r="AA170" s="60">
        <f t="shared" ca="1" si="77"/>
        <v>0</v>
      </c>
      <c r="AB170" s="60">
        <f t="shared" ca="1" si="77"/>
        <v>0</v>
      </c>
      <c r="AC170" s="60">
        <f t="shared" ca="1" si="77"/>
        <v>0</v>
      </c>
      <c r="AD170" s="60">
        <f t="shared" ca="1" si="77"/>
        <v>0</v>
      </c>
      <c r="AE170" s="60">
        <f t="shared" ca="1" si="77"/>
        <v>0</v>
      </c>
      <c r="AF170" s="60">
        <f t="shared" ca="1" si="77"/>
        <v>0</v>
      </c>
      <c r="AG170" s="60">
        <f t="shared" ca="1" si="77"/>
        <v>0</v>
      </c>
      <c r="AH170" s="60">
        <f t="shared" ca="1" si="77"/>
        <v>0</v>
      </c>
    </row>
    <row r="171" spans="1:34" ht="14.4" customHeight="1" x14ac:dyDescent="0.3">
      <c r="A171" s="241"/>
      <c r="B171" s="229">
        <f t="shared" ca="1" si="75"/>
        <v>0</v>
      </c>
      <c r="C171" s="229">
        <f t="shared" ca="1" si="76"/>
        <v>0</v>
      </c>
      <c r="D171" t="s">
        <v>401</v>
      </c>
      <c r="E171" s="60">
        <f t="shared" ref="E171:AH171" ca="1" si="78">IF(SUM(E166:AH166)=0, E157, PRODUCT(E158*E166))</f>
        <v>0</v>
      </c>
      <c r="F171" s="60">
        <f t="shared" ca="1" si="78"/>
        <v>0</v>
      </c>
      <c r="G171" s="54">
        <f t="shared" ca="1" si="78"/>
        <v>0</v>
      </c>
      <c r="H171" s="55">
        <f t="shared" ca="1" si="78"/>
        <v>0</v>
      </c>
      <c r="I171" s="55">
        <f t="shared" ca="1" si="78"/>
        <v>0</v>
      </c>
      <c r="J171" s="55">
        <f t="shared" ca="1" si="78"/>
        <v>0</v>
      </c>
      <c r="K171" s="56">
        <f t="shared" ca="1" si="78"/>
        <v>0</v>
      </c>
      <c r="L171" s="60">
        <f t="shared" ca="1" si="78"/>
        <v>0</v>
      </c>
      <c r="M171" s="60">
        <f t="shared" ca="1" si="78"/>
        <v>0</v>
      </c>
      <c r="N171" s="60">
        <f t="shared" ca="1" si="78"/>
        <v>0</v>
      </c>
      <c r="O171" s="60">
        <f t="shared" ca="1" si="78"/>
        <v>0</v>
      </c>
      <c r="P171" s="60">
        <f t="shared" ca="1" si="78"/>
        <v>0</v>
      </c>
      <c r="Q171" s="60">
        <f t="shared" ca="1" si="78"/>
        <v>0</v>
      </c>
      <c r="R171" s="60">
        <f t="shared" ca="1" si="78"/>
        <v>0</v>
      </c>
      <c r="S171" s="60">
        <f t="shared" ca="1" si="78"/>
        <v>0</v>
      </c>
      <c r="T171" s="60">
        <f t="shared" ca="1" si="78"/>
        <v>0</v>
      </c>
      <c r="U171" s="60">
        <f t="shared" ca="1" si="78"/>
        <v>0</v>
      </c>
      <c r="V171" s="60">
        <f t="shared" ca="1" si="78"/>
        <v>0</v>
      </c>
      <c r="W171" s="60">
        <f t="shared" ca="1" si="78"/>
        <v>0</v>
      </c>
      <c r="X171" s="60">
        <f t="shared" ca="1" si="78"/>
        <v>0</v>
      </c>
      <c r="Y171" s="60">
        <f t="shared" ca="1" si="78"/>
        <v>0</v>
      </c>
      <c r="Z171" s="60">
        <f t="shared" ca="1" si="78"/>
        <v>0</v>
      </c>
      <c r="AA171" s="60">
        <f t="shared" ca="1" si="78"/>
        <v>0</v>
      </c>
      <c r="AB171" s="60">
        <f t="shared" ca="1" si="78"/>
        <v>0</v>
      </c>
      <c r="AC171" s="60">
        <f t="shared" ca="1" si="78"/>
        <v>0</v>
      </c>
      <c r="AD171" s="60">
        <f t="shared" ca="1" si="78"/>
        <v>0</v>
      </c>
      <c r="AE171" s="60">
        <f t="shared" ca="1" si="78"/>
        <v>0</v>
      </c>
      <c r="AF171" s="60">
        <f t="shared" ca="1" si="78"/>
        <v>0</v>
      </c>
      <c r="AG171" s="60">
        <f t="shared" ca="1" si="78"/>
        <v>0</v>
      </c>
      <c r="AH171" s="60">
        <f t="shared" ca="1" si="78"/>
        <v>0</v>
      </c>
    </row>
    <row r="172" spans="1:34" ht="14.4" customHeight="1" x14ac:dyDescent="0.3">
      <c r="A172" s="241"/>
      <c r="B172" s="229">
        <f ca="1">E172+NPV(HLOOKUP($C$3,$C$7:$E$9,2,FALSE),F172:AH172)</f>
        <v>0</v>
      </c>
      <c r="C172" s="229">
        <f ca="1">SUM(E172:AH172)</f>
        <v>0</v>
      </c>
      <c r="D172" t="s">
        <v>402</v>
      </c>
      <c r="E172" s="45">
        <f t="shared" ref="E172:AH172" ca="1" si="79">E171-SUM(E169:E170)</f>
        <v>0</v>
      </c>
      <c r="F172" s="45">
        <f t="shared" ca="1" si="79"/>
        <v>0</v>
      </c>
      <c r="G172" s="54">
        <f t="shared" ca="1" si="79"/>
        <v>0</v>
      </c>
      <c r="H172" s="55">
        <f t="shared" ca="1" si="79"/>
        <v>0</v>
      </c>
      <c r="I172" s="55">
        <f t="shared" ca="1" si="79"/>
        <v>0</v>
      </c>
      <c r="J172" s="55">
        <f t="shared" ca="1" si="79"/>
        <v>0</v>
      </c>
      <c r="K172" s="56">
        <f t="shared" ca="1" si="79"/>
        <v>0</v>
      </c>
      <c r="L172" s="45">
        <f t="shared" ca="1" si="79"/>
        <v>0</v>
      </c>
      <c r="M172" s="60">
        <f t="shared" ca="1" si="79"/>
        <v>0</v>
      </c>
      <c r="N172" s="60">
        <f t="shared" ca="1" si="79"/>
        <v>0</v>
      </c>
      <c r="O172" s="60">
        <f t="shared" ca="1" si="79"/>
        <v>0</v>
      </c>
      <c r="P172" s="60">
        <f t="shared" ca="1" si="79"/>
        <v>0</v>
      </c>
      <c r="Q172" s="60">
        <f t="shared" ca="1" si="79"/>
        <v>0</v>
      </c>
      <c r="R172" s="60">
        <f t="shared" ca="1" si="79"/>
        <v>0</v>
      </c>
      <c r="S172" s="60">
        <f t="shared" ca="1" si="79"/>
        <v>0</v>
      </c>
      <c r="T172" s="60">
        <f t="shared" ca="1" si="79"/>
        <v>0</v>
      </c>
      <c r="U172" s="60">
        <f t="shared" ca="1" si="79"/>
        <v>0</v>
      </c>
      <c r="V172" s="60">
        <f t="shared" ca="1" si="79"/>
        <v>0</v>
      </c>
      <c r="W172" s="60">
        <f t="shared" ca="1" si="79"/>
        <v>0</v>
      </c>
      <c r="X172" s="60">
        <f t="shared" ca="1" si="79"/>
        <v>0</v>
      </c>
      <c r="Y172" s="60">
        <f t="shared" ca="1" si="79"/>
        <v>0</v>
      </c>
      <c r="Z172" s="60">
        <f t="shared" ca="1" si="79"/>
        <v>0</v>
      </c>
      <c r="AA172" s="60">
        <f t="shared" ca="1" si="79"/>
        <v>0</v>
      </c>
      <c r="AB172" s="60">
        <f t="shared" ca="1" si="79"/>
        <v>0</v>
      </c>
      <c r="AC172" s="60">
        <f t="shared" ca="1" si="79"/>
        <v>0</v>
      </c>
      <c r="AD172" s="60">
        <f t="shared" ca="1" si="79"/>
        <v>0</v>
      </c>
      <c r="AE172" s="60">
        <f t="shared" ca="1" si="79"/>
        <v>0</v>
      </c>
      <c r="AF172" s="60">
        <f t="shared" ca="1" si="79"/>
        <v>0</v>
      </c>
      <c r="AG172" s="60">
        <f t="shared" ca="1" si="79"/>
        <v>0</v>
      </c>
      <c r="AH172" s="60">
        <f t="shared" ca="1" si="79"/>
        <v>0</v>
      </c>
    </row>
    <row r="173" spans="1:34" ht="14.4" customHeight="1" thickBot="1" x14ac:dyDescent="0.35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216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42" t="s">
        <v>403</v>
      </c>
      <c r="B175" s="41" t="s">
        <v>220</v>
      </c>
      <c r="C175" s="41" t="s">
        <v>203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33">
        <f ca="1">E176+NPV(HLOOKUP($C$3,$C$7:$E$9,2,FALSE),F176:AH176)</f>
        <v>0</v>
      </c>
      <c r="C176" s="233">
        <f ca="1"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 ca="1">HLOOKUP($C$4,$C$7:$E$9,3,FALSE)*'2.3.1 Cost_Sum'!M208</f>
        <v>0</v>
      </c>
      <c r="M176" s="60">
        <f ca="1">HLOOKUP($C$4,$C$7:$E$9,3,FALSE)*'2.3.1 Cost_Sum'!N208</f>
        <v>0</v>
      </c>
      <c r="N176" s="60">
        <f ca="1">HLOOKUP($C$4,$C$7:$E$9,3,FALSE)*'2.3.1 Cost_Sum'!O208</f>
        <v>0</v>
      </c>
      <c r="O176" s="60">
        <f ca="1">HLOOKUP($C$4,$C$7:$E$9,3,FALSE)*'2.3.1 Cost_Sum'!P208</f>
        <v>0</v>
      </c>
      <c r="P176" s="60">
        <f ca="1">HLOOKUP($C$4,$C$7:$E$9,3,FALSE)*'2.3.1 Cost_Sum'!Q208</f>
        <v>0</v>
      </c>
      <c r="Q176" s="60">
        <f ca="1">HLOOKUP($C$4,$C$7:$E$9,3,FALSE)*'2.3.1 Cost_Sum'!R208</f>
        <v>0</v>
      </c>
      <c r="R176" s="60">
        <f ca="1">HLOOKUP($C$4,$C$7:$E$9,3,FALSE)*'2.3.1 Cost_Sum'!S208</f>
        <v>0</v>
      </c>
      <c r="S176" s="60">
        <f ca="1">HLOOKUP($C$4,$C$7:$E$9,3,FALSE)*'2.3.1 Cost_Sum'!T208</f>
        <v>0</v>
      </c>
      <c r="T176" s="60">
        <f ca="1">HLOOKUP($C$4,$C$7:$E$9,3,FALSE)*'2.3.1 Cost_Sum'!U208</f>
        <v>0</v>
      </c>
      <c r="U176" s="60">
        <f ca="1">HLOOKUP($C$4,$C$7:$E$9,3,FALSE)*'2.3.1 Cost_Sum'!V208</f>
        <v>0</v>
      </c>
      <c r="V176" s="60">
        <f ca="1">HLOOKUP($C$4,$C$7:$E$9,3,FALSE)*'2.3.1 Cost_Sum'!W208</f>
        <v>0</v>
      </c>
      <c r="W176" s="60">
        <f ca="1">HLOOKUP($C$4,$C$7:$E$9,3,FALSE)*'2.3.1 Cost_Sum'!X208</f>
        <v>0</v>
      </c>
      <c r="X176" s="60">
        <f ca="1">HLOOKUP($C$4,$C$7:$E$9,3,FALSE)*'2.3.1 Cost_Sum'!Y208</f>
        <v>0</v>
      </c>
      <c r="Y176" s="60">
        <f ca="1">HLOOKUP($C$4,$C$7:$E$9,3,FALSE)*'2.3.1 Cost_Sum'!Z208</f>
        <v>0</v>
      </c>
      <c r="Z176" s="60">
        <f ca="1">HLOOKUP($C$4,$C$7:$E$9,3,FALSE)*'2.3.1 Cost_Sum'!AA208</f>
        <v>0</v>
      </c>
      <c r="AA176" s="60">
        <f ca="1">HLOOKUP($C$4,$C$7:$E$9,3,FALSE)*'2.3.1 Cost_Sum'!AB208</f>
        <v>0</v>
      </c>
      <c r="AB176" s="60">
        <f ca="1">HLOOKUP($C$4,$C$7:$E$9,3,FALSE)*'2.3.1 Cost_Sum'!AC208</f>
        <v>0</v>
      </c>
      <c r="AC176" s="60">
        <f ca="1">HLOOKUP($C$4,$C$7:$E$9,3,FALSE)*'2.3.1 Cost_Sum'!AD208</f>
        <v>0</v>
      </c>
      <c r="AD176" s="60">
        <f ca="1">HLOOKUP($C$4,$C$7:$E$9,3,FALSE)*'2.3.1 Cost_Sum'!AE208</f>
        <v>0</v>
      </c>
      <c r="AE176" s="60">
        <f ca="1">HLOOKUP($C$4,$C$7:$E$9,3,FALSE)*'2.3.1 Cost_Sum'!AF208</f>
        <v>0</v>
      </c>
      <c r="AF176" s="60">
        <f ca="1">HLOOKUP($C$4,$C$7:$E$9,3,FALSE)*'2.3.1 Cost_Sum'!AG208</f>
        <v>0</v>
      </c>
      <c r="AG176" s="60">
        <f ca="1">HLOOKUP($C$4,$C$7:$E$9,3,FALSE)*'2.3.1 Cost_Sum'!AH208</f>
        <v>0</v>
      </c>
      <c r="AH176" s="60">
        <f ca="1">HLOOKUP($C$4,$C$7:$E$9,3,FALSE)*'2.3.1 Cost_Sum'!AI208</f>
        <v>0</v>
      </c>
    </row>
    <row r="177" spans="1:34" s="40" customFormat="1" x14ac:dyDescent="0.3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 x14ac:dyDescent="0.3">
      <c r="B178" s="229">
        <f>E178+NPV(HLOOKUP($C$3,$C$7:$E$9,2,FALSE),F178:AH178)</f>
        <v>0</v>
      </c>
      <c r="C178" s="229">
        <f>SUM(E178:AH178)</f>
        <v>0</v>
      </c>
      <c r="D178" t="s">
        <v>401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 x14ac:dyDescent="0.3">
      <c r="B179" s="229">
        <f ca="1">E179+NPV(HLOOKUP($C$3,$C$7:$E$9,2,FALSE),F179:AH179)</f>
        <v>0</v>
      </c>
      <c r="C179" s="229">
        <f ca="1">SUM(E179:AH179)</f>
        <v>0</v>
      </c>
      <c r="D179" t="s">
        <v>402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ca="1" si="82"/>
        <v>0</v>
      </c>
      <c r="M179" s="60">
        <f t="shared" ca="1" si="82"/>
        <v>0</v>
      </c>
      <c r="N179" s="60">
        <f t="shared" ca="1" si="82"/>
        <v>0</v>
      </c>
      <c r="O179" s="60">
        <f t="shared" ca="1" si="82"/>
        <v>0</v>
      </c>
      <c r="P179" s="60">
        <f t="shared" ca="1" si="82"/>
        <v>0</v>
      </c>
      <c r="Q179" s="60">
        <f t="shared" ca="1" si="82"/>
        <v>0</v>
      </c>
      <c r="R179" s="60">
        <f t="shared" ca="1" si="82"/>
        <v>0</v>
      </c>
      <c r="S179" s="60">
        <f t="shared" ca="1" si="82"/>
        <v>0</v>
      </c>
      <c r="T179" s="60">
        <f t="shared" ca="1" si="82"/>
        <v>0</v>
      </c>
      <c r="U179" s="60">
        <f t="shared" ca="1" si="82"/>
        <v>0</v>
      </c>
      <c r="V179" s="60">
        <f t="shared" ca="1" si="82"/>
        <v>0</v>
      </c>
      <c r="W179" s="60">
        <f t="shared" ca="1" si="82"/>
        <v>0</v>
      </c>
      <c r="X179" s="60">
        <f t="shared" ca="1" si="82"/>
        <v>0</v>
      </c>
      <c r="Y179" s="60">
        <f t="shared" ca="1" si="82"/>
        <v>0</v>
      </c>
      <c r="Z179" s="60">
        <f t="shared" ca="1" si="82"/>
        <v>0</v>
      </c>
      <c r="AA179" s="60">
        <f t="shared" ca="1" si="82"/>
        <v>0</v>
      </c>
      <c r="AB179" s="60">
        <f t="shared" ca="1" si="82"/>
        <v>0</v>
      </c>
      <c r="AC179" s="60">
        <f t="shared" ca="1" si="82"/>
        <v>0</v>
      </c>
      <c r="AD179" s="60">
        <f t="shared" ca="1" si="82"/>
        <v>0</v>
      </c>
      <c r="AE179" s="60">
        <f t="shared" ca="1" si="82"/>
        <v>0</v>
      </c>
      <c r="AF179" s="60">
        <f t="shared" ca="1" si="82"/>
        <v>0</v>
      </c>
      <c r="AG179" s="60">
        <f t="shared" ca="1" si="82"/>
        <v>0</v>
      </c>
      <c r="AH179" s="60">
        <f t="shared" ca="1" si="82"/>
        <v>0</v>
      </c>
    </row>
    <row r="180" spans="1:34" x14ac:dyDescent="0.3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29"/>
      <c r="C182" s="229"/>
      <c r="D182" t="s">
        <v>204</v>
      </c>
      <c r="E182" s="53" cm="1">
        <f t="array" ref="E182:AH182">TRANSPOSE(Option_9_SR_High)*HLOOKUP($C$5,$C$7:$E$10,4,FALSE)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 x14ac:dyDescent="0.3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29"/>
      <c r="C184" s="229"/>
      <c r="D184" t="s">
        <v>404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8">
        <f>IF(SUM($E176:G176)&lt;=0,0,-PMT($C$8,VLOOKUP($B174,$B$11:$C$20,2,FALSE),$B176))</f>
        <v>0</v>
      </c>
      <c r="H184" s="239">
        <f>IF(SUM($E176:H176)&lt;=0,0,-PMT($C$8,VLOOKUP($B174,$B$11:$C$20,2,FALSE),$B176))</f>
        <v>0</v>
      </c>
      <c r="I184" s="239">
        <f>IF(SUM($E176:I176)&lt;=0,0,-PMT($C$8,VLOOKUP($B174,$B$11:$C$20,2,FALSE),$B176))</f>
        <v>0</v>
      </c>
      <c r="J184" s="239">
        <f>IF(SUM($E176:J176)&lt;=0,0,-PMT($C$8,VLOOKUP($B174,$B$11:$C$20,2,FALSE),$B176))</f>
        <v>0</v>
      </c>
      <c r="K184" s="240">
        <f>IF(SUM($E176:K176)&lt;=0,0,-PMT($C$8,VLOOKUP($B174,$B$11:$C$20,2,FALSE),$B176))</f>
        <v>0</v>
      </c>
      <c r="L184" s="53">
        <f ca="1">IF(SUM($E176:L176)&lt;=0,0,-PMT($C$8,VLOOKUP($B174,$B$11:$C$20,2,FALSE),$B176))</f>
        <v>0</v>
      </c>
      <c r="M184" s="53">
        <f ca="1">IF(SUM($E176:M176)&lt;=0,0,-PMT($C$8,VLOOKUP($B174,$B$11:$C$20,2,FALSE),$B176))</f>
        <v>0</v>
      </c>
      <c r="N184" s="53">
        <f ca="1">IF(SUM($E176:N176)&lt;=0,0,-PMT($C$8,VLOOKUP($B174,$B$11:$C$20,2,FALSE),$B176))</f>
        <v>0</v>
      </c>
      <c r="O184" s="53">
        <f ca="1">IF(SUM($E176:O176)&lt;=0,0,-PMT($C$8,VLOOKUP($B174,$B$11:$C$20,2,FALSE),$B176))</f>
        <v>0</v>
      </c>
      <c r="P184" s="53">
        <f ca="1">IF(SUM($E176:P176)&lt;=0,0,-PMT($C$8,VLOOKUP($B174,$B$11:$C$20,2,FALSE),$B176))</f>
        <v>0</v>
      </c>
      <c r="Q184" s="53">
        <f ca="1">IF(SUM($E176:Q176)&lt;=0,0,-PMT($C$8,VLOOKUP($B174,$B$11:$C$20,2,FALSE),$B176))</f>
        <v>0</v>
      </c>
      <c r="R184" s="53">
        <f ca="1">IF(SUM($E176:R176)&lt;=0,0,-PMT($C$8,VLOOKUP($B174,$B$11:$C$20,2,FALSE),$B176))</f>
        <v>0</v>
      </c>
      <c r="S184" s="53">
        <f ca="1">IF(SUM($E176:S176)&lt;=0,0,-PMT($C$8,VLOOKUP($B174,$B$11:$C$20,2,FALSE),$B176))</f>
        <v>0</v>
      </c>
      <c r="T184" s="53">
        <f ca="1">IF(SUM($E176:T176)&lt;=0,0,-PMT($C$8,VLOOKUP($B174,$B$11:$C$20,2,FALSE),$B176))</f>
        <v>0</v>
      </c>
      <c r="U184" s="53">
        <f ca="1">IF(SUM($E176:U176)&lt;=0,0,-PMT($C$8,VLOOKUP($B174,$B$11:$C$20,2,FALSE),$B176))</f>
        <v>0</v>
      </c>
      <c r="V184" s="53">
        <f ca="1">IF(SUM($E176:V176)&lt;=0,0,-PMT($C$8,VLOOKUP($B174,$B$11:$C$20,2,FALSE),$B176))</f>
        <v>0</v>
      </c>
      <c r="W184" s="53">
        <f ca="1">IF(SUM($E176:W176)&lt;=0,0,-PMT($C$8,VLOOKUP($B174,$B$11:$C$20,2,FALSE),$B176))</f>
        <v>0</v>
      </c>
      <c r="X184" s="53">
        <f ca="1">IF(SUM($E176:X176)&lt;=0,0,-PMT($C$8,VLOOKUP($B174,$B$11:$C$20,2,FALSE),$B176))</f>
        <v>0</v>
      </c>
      <c r="Y184" s="53">
        <f ca="1">IF(SUM($E176:Y176)&lt;=0,0,-PMT($C$8,VLOOKUP($B174,$B$11:$C$20,2,FALSE),$B176))</f>
        <v>0</v>
      </c>
      <c r="Z184" s="53">
        <f ca="1">IF(SUM($E176:Z176)&lt;=0,0,-PMT($C$8,VLOOKUP($B174,$B$11:$C$20,2,FALSE),$B176))</f>
        <v>0</v>
      </c>
      <c r="AA184" s="53">
        <f ca="1">IF(SUM($E176:AA176)&lt;=0,0,-PMT($C$8,VLOOKUP($B174,$B$11:$C$20,2,FALSE),$B176))</f>
        <v>0</v>
      </c>
      <c r="AB184" s="53">
        <f ca="1">IF(SUM($E176:AB176)&lt;=0,0,-PMT($C$8,VLOOKUP($B174,$B$11:$C$20,2,FALSE),$B176))</f>
        <v>0</v>
      </c>
      <c r="AC184" s="53">
        <f ca="1">IF(SUM($E176:AC176)&lt;=0,0,-PMT($C$8,VLOOKUP($B174,$B$11:$C$20,2,FALSE),$B176))</f>
        <v>0</v>
      </c>
      <c r="AD184" s="53">
        <f ca="1">IF(SUM($E176:AD176)&lt;=0,0,-PMT($C$8,VLOOKUP($B174,$B$11:$C$20,2,FALSE),$B176))</f>
        <v>0</v>
      </c>
      <c r="AE184" s="53">
        <f ca="1">IF(SUM($E176:AE176)&lt;=0,0,-PMT($C$8,VLOOKUP($B174,$B$11:$C$20,2,FALSE),$B176))</f>
        <v>0</v>
      </c>
      <c r="AF184" s="53">
        <f ca="1">IF(SUM($E176:AF176)&lt;=0,0,-PMT($C$8,VLOOKUP($B174,$B$11:$C$20,2,FALSE),$B176))</f>
        <v>0</v>
      </c>
      <c r="AG184" s="53">
        <f ca="1">IF(SUM($E176:AG176)&lt;=0,0,-PMT($C$8,VLOOKUP($B174,$B$11:$C$20,2,FALSE),$B176))</f>
        <v>0</v>
      </c>
      <c r="AH184" s="53">
        <f ca="1">IF(SUM($E176:AH176)&lt;=0,0,-PMT($C$8,VLOOKUP($B174,$B$11:$C$20,2,FALSE),$B176))</f>
        <v>0</v>
      </c>
    </row>
    <row r="185" spans="1:34" x14ac:dyDescent="0.3">
      <c r="B185" s="229"/>
      <c r="C185" s="229"/>
      <c r="D185" t="s">
        <v>405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ca="1" si="83"/>
        <v>0</v>
      </c>
      <c r="M185" s="53">
        <f t="shared" ca="1" si="83"/>
        <v>0</v>
      </c>
      <c r="N185" s="53">
        <f t="shared" ca="1" si="83"/>
        <v>0</v>
      </c>
      <c r="O185" s="53">
        <f t="shared" ca="1" si="83"/>
        <v>0</v>
      </c>
      <c r="P185" s="53">
        <f t="shared" ca="1" si="83"/>
        <v>0</v>
      </c>
      <c r="Q185" s="53">
        <f t="shared" ca="1" si="83"/>
        <v>0</v>
      </c>
      <c r="R185" s="53">
        <f t="shared" ca="1" si="83"/>
        <v>0</v>
      </c>
      <c r="S185" s="53">
        <f t="shared" ca="1" si="83"/>
        <v>0</v>
      </c>
      <c r="T185" s="53">
        <f t="shared" ca="1" si="83"/>
        <v>0</v>
      </c>
      <c r="U185" s="53">
        <f t="shared" ca="1" si="83"/>
        <v>0</v>
      </c>
      <c r="V185" s="53">
        <f t="shared" ca="1" si="83"/>
        <v>0</v>
      </c>
      <c r="W185" s="53">
        <f t="shared" ca="1" si="83"/>
        <v>0</v>
      </c>
      <c r="X185" s="53">
        <f t="shared" ca="1" si="83"/>
        <v>0</v>
      </c>
      <c r="Y185" s="53">
        <f t="shared" ca="1" si="83"/>
        <v>0</v>
      </c>
      <c r="Z185" s="53">
        <f t="shared" ca="1" si="83"/>
        <v>0</v>
      </c>
      <c r="AA185" s="53">
        <f t="shared" ca="1" si="83"/>
        <v>0</v>
      </c>
      <c r="AB185" s="53">
        <f t="shared" ca="1" si="83"/>
        <v>0</v>
      </c>
      <c r="AC185" s="53">
        <f t="shared" ca="1" si="83"/>
        <v>0</v>
      </c>
      <c r="AD185" s="53">
        <f t="shared" ca="1" si="83"/>
        <v>0</v>
      </c>
      <c r="AE185" s="53">
        <f t="shared" ca="1" si="83"/>
        <v>0</v>
      </c>
      <c r="AF185" s="53">
        <f t="shared" ca="1" si="83"/>
        <v>0</v>
      </c>
      <c r="AG185" s="53">
        <f t="shared" ca="1" si="83"/>
        <v>0</v>
      </c>
      <c r="AH185" s="53">
        <f t="shared" ca="1" si="83"/>
        <v>0</v>
      </c>
    </row>
    <row r="186" spans="1:34" x14ac:dyDescent="0.3">
      <c r="B186" s="229"/>
      <c r="C186" s="229"/>
      <c r="D186" t="s">
        <v>406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ca="1" si="84"/>
        <v>0</v>
      </c>
      <c r="M186" s="53">
        <f t="shared" ca="1" si="84"/>
        <v>0</v>
      </c>
      <c r="N186" s="53">
        <f t="shared" ca="1" si="84"/>
        <v>0</v>
      </c>
      <c r="O186" s="53">
        <f t="shared" ca="1" si="84"/>
        <v>0</v>
      </c>
      <c r="P186" s="53">
        <f t="shared" ca="1" si="84"/>
        <v>0</v>
      </c>
      <c r="Q186" s="53">
        <f t="shared" ca="1" si="84"/>
        <v>0</v>
      </c>
      <c r="R186" s="53">
        <f t="shared" ca="1" si="84"/>
        <v>0</v>
      </c>
      <c r="S186" s="53">
        <f t="shared" ca="1" si="84"/>
        <v>0</v>
      </c>
      <c r="T186" s="53">
        <f t="shared" ca="1" si="84"/>
        <v>0</v>
      </c>
      <c r="U186" s="53">
        <f t="shared" ca="1" si="84"/>
        <v>0</v>
      </c>
      <c r="V186" s="53">
        <f t="shared" ca="1" si="84"/>
        <v>0</v>
      </c>
      <c r="W186" s="53">
        <f t="shared" ca="1" si="84"/>
        <v>0</v>
      </c>
      <c r="X186" s="53">
        <f t="shared" ca="1" si="84"/>
        <v>0</v>
      </c>
      <c r="Y186" s="53">
        <f t="shared" ca="1" si="84"/>
        <v>0</v>
      </c>
      <c r="Z186" s="53">
        <f t="shared" ca="1" si="84"/>
        <v>0</v>
      </c>
      <c r="AA186" s="53">
        <f t="shared" ca="1" si="84"/>
        <v>0</v>
      </c>
      <c r="AB186" s="53">
        <f t="shared" ca="1" si="84"/>
        <v>0</v>
      </c>
      <c r="AC186" s="53">
        <f t="shared" ca="1" si="84"/>
        <v>0</v>
      </c>
      <c r="AD186" s="53">
        <f t="shared" ca="1" si="84"/>
        <v>0</v>
      </c>
      <c r="AE186" s="53">
        <f t="shared" ca="1" si="84"/>
        <v>0</v>
      </c>
      <c r="AF186" s="53">
        <f t="shared" ca="1" si="84"/>
        <v>0</v>
      </c>
      <c r="AG186" s="53">
        <f t="shared" ca="1" si="84"/>
        <v>0</v>
      </c>
      <c r="AH186" s="53">
        <f t="shared" ca="1" si="84"/>
        <v>0</v>
      </c>
    </row>
    <row r="187" spans="1:34" x14ac:dyDescent="0.3">
      <c r="B187" s="229"/>
      <c r="C187" s="229"/>
      <c r="D187" t="s">
        <v>227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 ca="1">IF(AND(L186=1,SUM($E186:L186)=1),"Yes","-")</f>
        <v>-</v>
      </c>
      <c r="M187" s="61" t="str">
        <f ca="1">IF(AND(M186=1,SUM($E186:M186)=1),"Yes","-")</f>
        <v>-</v>
      </c>
      <c r="N187" s="61" t="str">
        <f ca="1">IF(AND(N186=1,SUM($E186:N186)=1),"Yes","-")</f>
        <v>-</v>
      </c>
      <c r="O187" s="61" t="str">
        <f ca="1">IF(AND(O186=1,SUM($E186:O186)=1),"Yes","-")</f>
        <v>-</v>
      </c>
      <c r="P187" s="61" t="str">
        <f ca="1">IF(AND(P186=1,SUM($E186:P186)=1),"Yes","-")</f>
        <v>-</v>
      </c>
      <c r="Q187" s="61" t="str">
        <f ca="1">IF(AND(Q186=1,SUM($E186:Q186)=1),"Yes","-")</f>
        <v>-</v>
      </c>
      <c r="R187" s="61" t="str">
        <f ca="1">IF(AND(R186=1,SUM($E186:R186)=1),"Yes","-")</f>
        <v>-</v>
      </c>
      <c r="S187" s="61" t="str">
        <f ca="1">IF(AND(S186=1,SUM($E186:S186)=1),"Yes","-")</f>
        <v>-</v>
      </c>
      <c r="T187" s="61" t="str">
        <f ca="1">IF(AND(T186=1,SUM($E186:T186)=1),"Yes","-")</f>
        <v>-</v>
      </c>
      <c r="U187" s="61" t="str">
        <f ca="1">IF(AND(U186=1,SUM($E186:U186)=1),"Yes","-")</f>
        <v>-</v>
      </c>
      <c r="V187" s="61" t="str">
        <f ca="1">IF(AND(V186=1,SUM($E186:V186)=1),"Yes","-")</f>
        <v>-</v>
      </c>
      <c r="W187" s="61" t="str">
        <f ca="1">IF(AND(W186=1,SUM($E186:W186)=1),"Yes","-")</f>
        <v>-</v>
      </c>
      <c r="X187" s="61" t="str">
        <f ca="1">IF(AND(X186=1,SUM($E186:X186)=1),"Yes","-")</f>
        <v>-</v>
      </c>
      <c r="Y187" s="61" t="str">
        <f ca="1">IF(AND(Y186=1,SUM($E186:Y186)=1),"Yes","-")</f>
        <v>-</v>
      </c>
      <c r="Z187" s="61" t="str">
        <f ca="1">IF(AND(Z186=1,SUM($E186:Z186)=1),"Yes","-")</f>
        <v>-</v>
      </c>
      <c r="AA187" s="61" t="str">
        <f ca="1">IF(AND(AA186=1,SUM($E186:AA186)=1),"Yes","-")</f>
        <v>-</v>
      </c>
      <c r="AB187" s="61" t="str">
        <f ca="1">IF(AND(AB186=1,SUM($E186:AB186)=1),"Yes","-")</f>
        <v>-</v>
      </c>
      <c r="AC187" s="61" t="str">
        <f ca="1">IF(AND(AC186=1,SUM($E186:AC186)=1),"Yes","-")</f>
        <v>-</v>
      </c>
      <c r="AD187" s="61" t="str">
        <f ca="1">IF(AND(AD186=1,SUM($E186:AD186)=1),"Yes","-")</f>
        <v>-</v>
      </c>
      <c r="AE187" s="61" t="str">
        <f ca="1">IF(AND(AE186=1,SUM($E186:AE186)=1),"Yes","-")</f>
        <v>-</v>
      </c>
      <c r="AF187" s="61" t="str">
        <f ca="1">IF(AND(AF186=1,SUM($E186:AF186)=1),"Yes","-")</f>
        <v>-</v>
      </c>
      <c r="AG187" s="61" t="str">
        <f ca="1">IF(AND(AG186=1,SUM($E186:AG186)=1),"Yes","-")</f>
        <v>-</v>
      </c>
      <c r="AH187" s="61" t="str">
        <f ca="1">IF(AND(AH186=1,SUM($E186:AH186)=1),"Yes","-")</f>
        <v>-</v>
      </c>
    </row>
    <row r="188" spans="1:34" ht="14.4" customHeight="1" x14ac:dyDescent="0.3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41" t="s">
        <v>407</v>
      </c>
      <c r="B189" s="229">
        <f ca="1">E189+NPV(HLOOKUP($C$3,$C$7:$E$9,2,FALSE),F189:AH189)</f>
        <v>0</v>
      </c>
      <c r="C189" s="229">
        <f ca="1">SUM(E189:AH189)</f>
        <v>0</v>
      </c>
      <c r="D189" t="s">
        <v>93</v>
      </c>
      <c r="E189" s="60" cm="1">
        <f t="array" aca="1" ref="E189" ca="1">IFERROR(INDEX($E176:$AH176, MAX(1,COLUMN(E189) - MATCH("Yes",$E187:$AH187,0))), 0)</f>
        <v>0</v>
      </c>
      <c r="F189" s="60" cm="1">
        <f t="array" aca="1" ref="F189" ca="1">IFERROR(INDEX($E176:$AH176, MAX(1,COLUMN(F189) - MATCH("Yes",$E187:$AH187,0))), 0)</f>
        <v>0</v>
      </c>
      <c r="G189" s="62" cm="1">
        <f t="array" aca="1" ref="G189" ca="1">IFERROR(INDEX($E176:$AH176, MAX(1,COLUMN(G189) - MATCH("Yes",$E187:$AH187,0))), 0)</f>
        <v>0</v>
      </c>
      <c r="H189" s="231" cm="1">
        <f t="array" aca="1" ref="H189" ca="1">IFERROR(INDEX($E176:$AH176, MAX(1,COLUMN(H189) - MATCH("Yes",$E187:$AH187,0))), 0)</f>
        <v>0</v>
      </c>
      <c r="I189" s="231" cm="1">
        <f t="array" aca="1" ref="I189" ca="1">IFERROR(INDEX($E176:$AH176, MAX(1,COLUMN(I189) - MATCH("Yes",$E187:$AH187,0))), 0)</f>
        <v>0</v>
      </c>
      <c r="J189" s="231" cm="1">
        <f t="array" aca="1" ref="J189" ca="1">IFERROR(INDEX($E176:$AH176, MAX(1,COLUMN(J189) - MATCH("Yes",$E187:$AH187,0))), 0)</f>
        <v>0</v>
      </c>
      <c r="K189" s="64" cm="1">
        <f t="array" aca="1" ref="K189" ca="1">IFERROR(INDEX($E176:$AH176, MAX(1,COLUMN(K189) - MATCH("Yes",$E187:$AH187,0))), 0)</f>
        <v>0</v>
      </c>
      <c r="L189" s="60" cm="1">
        <f t="array" aca="1" ref="L189" ca="1">IFERROR(INDEX($E176:$AH176, MAX(1,COLUMN(L189) - MATCH("Yes",$E187:$AH187,0))), 0)</f>
        <v>0</v>
      </c>
      <c r="M189" s="60" cm="1">
        <f t="array" aca="1" ref="M189" ca="1">IFERROR(INDEX($E176:$AH176, MAX(1,COLUMN(M189) - MATCH("Yes",$E187:$AH187,0))), 0)</f>
        <v>0</v>
      </c>
      <c r="N189" s="60" cm="1">
        <f t="array" aca="1" ref="N189" ca="1">IFERROR(INDEX($E176:$AH176, MAX(1,COLUMN(N189) - MATCH("Yes",$E187:$AH187,0))), 0)</f>
        <v>0</v>
      </c>
      <c r="O189" s="60" cm="1">
        <f t="array" aca="1" ref="O189" ca="1">IFERROR(INDEX($E176:$AH176, MAX(1,COLUMN(O189) - MATCH("Yes",$E187:$AH187,0))), 0)</f>
        <v>0</v>
      </c>
      <c r="P189" s="60" cm="1">
        <f t="array" aca="1" ref="P189" ca="1">IFERROR(INDEX($E176:$AH176, MAX(1,COLUMN(P189) - MATCH("Yes",$E187:$AH187,0))), 0)</f>
        <v>0</v>
      </c>
      <c r="Q189" s="60" cm="1">
        <f t="array" aca="1" ref="Q189" ca="1">IFERROR(INDEX($E176:$AH176, MAX(1,COLUMN(Q189) - MATCH("Yes",$E187:$AH187,0))), 0)</f>
        <v>0</v>
      </c>
      <c r="R189" s="60" cm="1">
        <f t="array" aca="1" ref="R189" ca="1">IFERROR(INDEX($E176:$AH176, MAX(1,COLUMN(R189) - MATCH("Yes",$E187:$AH187,0))), 0)</f>
        <v>0</v>
      </c>
      <c r="S189" s="60" cm="1">
        <f t="array" aca="1" ref="S189" ca="1">IFERROR(INDEX($E176:$AH176, MAX(1,COLUMN(S189) - MATCH("Yes",$E187:$AH187,0))), 0)</f>
        <v>0</v>
      </c>
      <c r="T189" s="60" cm="1">
        <f t="array" aca="1" ref="T189" ca="1">IFERROR(INDEX($E176:$AH176, MAX(1,COLUMN(T189) - MATCH("Yes",$E187:$AH187,0))), 0)</f>
        <v>0</v>
      </c>
      <c r="U189" s="60" cm="1">
        <f t="array" aca="1" ref="U189" ca="1">IFERROR(INDEX($E176:$AH176, MAX(1,COLUMN(U189) - MATCH("Yes",$E187:$AH187,0))), 0)</f>
        <v>0</v>
      </c>
      <c r="V189" s="60" cm="1">
        <f t="array" aca="1" ref="V189" ca="1">IFERROR(INDEX($E176:$AH176, MAX(1,COLUMN(V189) - MATCH("Yes",$E187:$AH187,0))), 0)</f>
        <v>0</v>
      </c>
      <c r="W189" s="60" cm="1">
        <f t="array" aca="1" ref="W189" ca="1">IFERROR(INDEX($E176:$AH176, MAX(1,COLUMN(W189) - MATCH("Yes",$E187:$AH187,0))), 0)</f>
        <v>0</v>
      </c>
      <c r="X189" s="60" cm="1">
        <f t="array" aca="1" ref="X189" ca="1">IFERROR(INDEX($E176:$AH176, MAX(1,COLUMN(X189) - MATCH("Yes",$E187:$AH187,0))), 0)</f>
        <v>0</v>
      </c>
      <c r="Y189" s="60" cm="1">
        <f t="array" aca="1" ref="Y189" ca="1">IFERROR(INDEX($E176:$AH176, MAX(1,COLUMN(Y189) - MATCH("Yes",$E187:$AH187,0))), 0)</f>
        <v>0</v>
      </c>
      <c r="Z189" s="60" cm="1">
        <f t="array" aca="1" ref="Z189" ca="1">IFERROR(INDEX($E176:$AH176, MAX(1,COLUMN(Z189) - MATCH("Yes",$E187:$AH187,0))), 0)</f>
        <v>0</v>
      </c>
      <c r="AA189" s="60" cm="1">
        <f t="array" aca="1" ref="AA189" ca="1">IFERROR(INDEX($E176:$AH176, MAX(1,COLUMN(AA189) - MATCH("Yes",$E187:$AH187,0))), 0)</f>
        <v>0</v>
      </c>
      <c r="AB189" s="60" cm="1">
        <f t="array" aca="1" ref="AB189" ca="1">IFERROR(INDEX($E176:$AH176, MAX(1,COLUMN(AB189) - MATCH("Yes",$E187:$AH187,0))), 0)</f>
        <v>0</v>
      </c>
      <c r="AC189" s="60" cm="1">
        <f t="array" aca="1" ref="AC189" ca="1">IFERROR(INDEX($E176:$AH176, MAX(1,COLUMN(AC189) - MATCH("Yes",$E187:$AH187,0))), 0)</f>
        <v>0</v>
      </c>
      <c r="AD189" s="60" cm="1">
        <f t="array" aca="1" ref="AD189" ca="1">IFERROR(INDEX($E176:$AH176, MAX(1,COLUMN(AD189) - MATCH("Yes",$E187:$AH187,0))), 0)</f>
        <v>0</v>
      </c>
      <c r="AE189" s="60" cm="1">
        <f t="array" aca="1" ref="AE189" ca="1">IFERROR(INDEX($E176:$AH176, MAX(1,COLUMN(AE189) - MATCH("Yes",$E187:$AH187,0))), 0)</f>
        <v>0</v>
      </c>
      <c r="AF189" s="60" cm="1">
        <f t="array" aca="1" ref="AF189" ca="1">IFERROR(INDEX($E176:$AH176, MAX(1,COLUMN(AF189) - MATCH("Yes",$E187:$AH187,0))), 0)</f>
        <v>0</v>
      </c>
      <c r="AG189" s="60" cm="1">
        <f t="array" aca="1" ref="AG189" ca="1">IFERROR(INDEX($E176:$AH176, MAX(1,COLUMN(AG189) - MATCH("Yes",$E187:$AH187,0))), 0)</f>
        <v>0</v>
      </c>
      <c r="AH189" s="60" cm="1">
        <f t="array" aca="1" ref="AH189" ca="1">IFERROR(INDEX($E176:$AH176, MAX(1,COLUMN(AH189) - MATCH("Yes",$E187:$AH187,0))), 0)</f>
        <v>0</v>
      </c>
    </row>
    <row r="190" spans="1:34" ht="14.4" customHeight="1" x14ac:dyDescent="0.3">
      <c r="A190" s="241"/>
      <c r="B190" s="229">
        <f t="shared" ref="B190:B191" ca="1" si="85">E190+NPV(HLOOKUP($C$3,$C$7:$E$9,2,FALSE),F190:AH190)</f>
        <v>0</v>
      </c>
      <c r="C190" s="229">
        <f t="shared" ref="C190:C191" ca="1" si="86">SUM(E190:AH190)</f>
        <v>0</v>
      </c>
      <c r="D190" t="s">
        <v>97</v>
      </c>
      <c r="E190" s="60">
        <f t="shared" ref="E190:AH190" ca="1" si="87">IF(SUM(E186:AH186)=0, E177, PRODUCT(E177*E186))</f>
        <v>0</v>
      </c>
      <c r="F190" s="60">
        <f t="shared" ca="1" si="87"/>
        <v>0</v>
      </c>
      <c r="G190" s="62">
        <f t="shared" ca="1" si="87"/>
        <v>0</v>
      </c>
      <c r="H190" s="231">
        <f t="shared" ca="1" si="87"/>
        <v>0</v>
      </c>
      <c r="I190" s="231">
        <f t="shared" ca="1" si="87"/>
        <v>0</v>
      </c>
      <c r="J190" s="231">
        <f t="shared" ca="1" si="87"/>
        <v>0</v>
      </c>
      <c r="K190" s="64">
        <f t="shared" ca="1" si="87"/>
        <v>0</v>
      </c>
      <c r="L190" s="60">
        <f t="shared" ca="1" si="87"/>
        <v>0</v>
      </c>
      <c r="M190" s="60">
        <f t="shared" ca="1" si="87"/>
        <v>0</v>
      </c>
      <c r="N190" s="60">
        <f t="shared" ca="1" si="87"/>
        <v>0</v>
      </c>
      <c r="O190" s="60">
        <f t="shared" ca="1" si="87"/>
        <v>0</v>
      </c>
      <c r="P190" s="60">
        <f t="shared" ca="1" si="87"/>
        <v>0</v>
      </c>
      <c r="Q190" s="60">
        <f t="shared" ca="1" si="87"/>
        <v>0</v>
      </c>
      <c r="R190" s="60">
        <f t="shared" ca="1" si="87"/>
        <v>0</v>
      </c>
      <c r="S190" s="60">
        <f t="shared" ca="1" si="87"/>
        <v>0</v>
      </c>
      <c r="T190" s="60">
        <f t="shared" ca="1" si="87"/>
        <v>0</v>
      </c>
      <c r="U190" s="60">
        <f t="shared" ca="1" si="87"/>
        <v>0</v>
      </c>
      <c r="V190" s="60">
        <f t="shared" ca="1" si="87"/>
        <v>0</v>
      </c>
      <c r="W190" s="60">
        <f t="shared" ca="1" si="87"/>
        <v>0</v>
      </c>
      <c r="X190" s="60">
        <f t="shared" ca="1" si="87"/>
        <v>0</v>
      </c>
      <c r="Y190" s="60">
        <f t="shared" ca="1" si="87"/>
        <v>0</v>
      </c>
      <c r="Z190" s="60">
        <f t="shared" ca="1" si="87"/>
        <v>0</v>
      </c>
      <c r="AA190" s="60">
        <f t="shared" ca="1" si="87"/>
        <v>0</v>
      </c>
      <c r="AB190" s="60">
        <f t="shared" ca="1" si="87"/>
        <v>0</v>
      </c>
      <c r="AC190" s="60">
        <f t="shared" ca="1" si="87"/>
        <v>0</v>
      </c>
      <c r="AD190" s="60">
        <f t="shared" ca="1" si="87"/>
        <v>0</v>
      </c>
      <c r="AE190" s="60">
        <f t="shared" ca="1" si="87"/>
        <v>0</v>
      </c>
      <c r="AF190" s="60">
        <f t="shared" ca="1" si="87"/>
        <v>0</v>
      </c>
      <c r="AG190" s="60">
        <f t="shared" ca="1" si="87"/>
        <v>0</v>
      </c>
      <c r="AH190" s="60">
        <f t="shared" ca="1" si="87"/>
        <v>0</v>
      </c>
    </row>
    <row r="191" spans="1:34" ht="14.4" customHeight="1" x14ac:dyDescent="0.3">
      <c r="A191" s="241"/>
      <c r="B191" s="229">
        <f t="shared" ca="1" si="85"/>
        <v>0</v>
      </c>
      <c r="C191" s="229">
        <f t="shared" ca="1" si="86"/>
        <v>0</v>
      </c>
      <c r="D191" t="s">
        <v>401</v>
      </c>
      <c r="E191" s="60">
        <f t="shared" ref="E191:AH191" ca="1" si="88">IF(SUM(E186:AH186)=0, E177, PRODUCT(E178*E186))</f>
        <v>0</v>
      </c>
      <c r="F191" s="60">
        <f t="shared" ca="1" si="88"/>
        <v>0</v>
      </c>
      <c r="G191" s="62">
        <f t="shared" ca="1" si="88"/>
        <v>0</v>
      </c>
      <c r="H191" s="231">
        <f t="shared" ca="1" si="88"/>
        <v>0</v>
      </c>
      <c r="I191" s="231">
        <f t="shared" ca="1" si="88"/>
        <v>0</v>
      </c>
      <c r="J191" s="231">
        <f t="shared" ca="1" si="88"/>
        <v>0</v>
      </c>
      <c r="K191" s="64">
        <f t="shared" ca="1" si="88"/>
        <v>0</v>
      </c>
      <c r="L191" s="60">
        <f t="shared" ca="1" si="88"/>
        <v>0</v>
      </c>
      <c r="M191" s="60">
        <f t="shared" ca="1" si="88"/>
        <v>0</v>
      </c>
      <c r="N191" s="60">
        <f t="shared" ca="1" si="88"/>
        <v>0</v>
      </c>
      <c r="O191" s="60">
        <f t="shared" ca="1" si="88"/>
        <v>0</v>
      </c>
      <c r="P191" s="60">
        <f t="shared" ca="1" si="88"/>
        <v>0</v>
      </c>
      <c r="Q191" s="60">
        <f t="shared" ca="1" si="88"/>
        <v>0</v>
      </c>
      <c r="R191" s="60">
        <f t="shared" ca="1" si="88"/>
        <v>0</v>
      </c>
      <c r="S191" s="60">
        <f t="shared" ca="1" si="88"/>
        <v>0</v>
      </c>
      <c r="T191" s="60">
        <f t="shared" ca="1" si="88"/>
        <v>0</v>
      </c>
      <c r="U191" s="60">
        <f t="shared" ca="1" si="88"/>
        <v>0</v>
      </c>
      <c r="V191" s="60">
        <f t="shared" ca="1" si="88"/>
        <v>0</v>
      </c>
      <c r="W191" s="60">
        <f t="shared" ca="1" si="88"/>
        <v>0</v>
      </c>
      <c r="X191" s="60">
        <f t="shared" ca="1" si="88"/>
        <v>0</v>
      </c>
      <c r="Y191" s="60">
        <f t="shared" ca="1" si="88"/>
        <v>0</v>
      </c>
      <c r="Z191" s="60">
        <f t="shared" ca="1" si="88"/>
        <v>0</v>
      </c>
      <c r="AA191" s="60">
        <f t="shared" ca="1" si="88"/>
        <v>0</v>
      </c>
      <c r="AB191" s="60">
        <f t="shared" ca="1" si="88"/>
        <v>0</v>
      </c>
      <c r="AC191" s="60">
        <f t="shared" ca="1" si="88"/>
        <v>0</v>
      </c>
      <c r="AD191" s="60">
        <f t="shared" ca="1" si="88"/>
        <v>0</v>
      </c>
      <c r="AE191" s="60">
        <f t="shared" ca="1" si="88"/>
        <v>0</v>
      </c>
      <c r="AF191" s="60">
        <f t="shared" ca="1" si="88"/>
        <v>0</v>
      </c>
      <c r="AG191" s="60">
        <f t="shared" ca="1" si="88"/>
        <v>0</v>
      </c>
      <c r="AH191" s="60">
        <f t="shared" ca="1" si="88"/>
        <v>0</v>
      </c>
    </row>
    <row r="192" spans="1:34" ht="14.4" customHeight="1" x14ac:dyDescent="0.3">
      <c r="A192" s="241"/>
      <c r="B192" s="229">
        <f ca="1">E192+NPV(HLOOKUP($C$3,$C$7:$E$9,2,FALSE),F192:AH192)</f>
        <v>0</v>
      </c>
      <c r="C192" s="229">
        <f ca="1">SUM(E192:AH192)</f>
        <v>0</v>
      </c>
      <c r="D192" t="s">
        <v>402</v>
      </c>
      <c r="E192" s="45">
        <f t="shared" ref="E192:AH192" ca="1" si="89">E191-SUM(E189:E190)</f>
        <v>0</v>
      </c>
      <c r="F192" s="45">
        <f t="shared" ca="1" si="89"/>
        <v>0</v>
      </c>
      <c r="G192" s="54">
        <f t="shared" ca="1" si="89"/>
        <v>0</v>
      </c>
      <c r="H192" s="55">
        <f t="shared" ca="1" si="89"/>
        <v>0</v>
      </c>
      <c r="I192" s="55">
        <f t="shared" ca="1" si="89"/>
        <v>0</v>
      </c>
      <c r="J192" s="55">
        <f t="shared" ca="1" si="89"/>
        <v>0</v>
      </c>
      <c r="K192" s="56">
        <f t="shared" ca="1" si="89"/>
        <v>0</v>
      </c>
      <c r="L192" s="45">
        <f t="shared" ca="1" si="89"/>
        <v>0</v>
      </c>
      <c r="M192" s="60">
        <f t="shared" ca="1" si="89"/>
        <v>0</v>
      </c>
      <c r="N192" s="60">
        <f t="shared" ca="1" si="89"/>
        <v>0</v>
      </c>
      <c r="O192" s="60">
        <f t="shared" ca="1" si="89"/>
        <v>0</v>
      </c>
      <c r="P192" s="60">
        <f t="shared" ca="1" si="89"/>
        <v>0</v>
      </c>
      <c r="Q192" s="60">
        <f t="shared" ca="1" si="89"/>
        <v>0</v>
      </c>
      <c r="R192" s="60">
        <f t="shared" ca="1" si="89"/>
        <v>0</v>
      </c>
      <c r="S192" s="60">
        <f t="shared" ca="1" si="89"/>
        <v>0</v>
      </c>
      <c r="T192" s="60">
        <f t="shared" ca="1" si="89"/>
        <v>0</v>
      </c>
      <c r="U192" s="60">
        <f t="shared" ca="1" si="89"/>
        <v>0</v>
      </c>
      <c r="V192" s="60">
        <f t="shared" ca="1" si="89"/>
        <v>0</v>
      </c>
      <c r="W192" s="60">
        <f t="shared" ca="1" si="89"/>
        <v>0</v>
      </c>
      <c r="X192" s="60">
        <f t="shared" ca="1" si="89"/>
        <v>0</v>
      </c>
      <c r="Y192" s="60">
        <f t="shared" ca="1" si="89"/>
        <v>0</v>
      </c>
      <c r="Z192" s="60">
        <f t="shared" ca="1" si="89"/>
        <v>0</v>
      </c>
      <c r="AA192" s="60">
        <f t="shared" ca="1" si="89"/>
        <v>0</v>
      </c>
      <c r="AB192" s="60">
        <f t="shared" ca="1" si="89"/>
        <v>0</v>
      </c>
      <c r="AC192" s="60">
        <f t="shared" ca="1" si="89"/>
        <v>0</v>
      </c>
      <c r="AD192" s="60">
        <f t="shared" ca="1" si="89"/>
        <v>0</v>
      </c>
      <c r="AE192" s="60">
        <f t="shared" ca="1" si="89"/>
        <v>0</v>
      </c>
      <c r="AF192" s="60">
        <f t="shared" ca="1" si="89"/>
        <v>0</v>
      </c>
      <c r="AG192" s="60">
        <f t="shared" ca="1" si="89"/>
        <v>0</v>
      </c>
      <c r="AH192" s="60">
        <f t="shared" ca="1" si="89"/>
        <v>0</v>
      </c>
    </row>
    <row r="193" spans="1:34" ht="14.4" customHeight="1" thickBot="1" x14ac:dyDescent="0.35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217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42" t="s">
        <v>403</v>
      </c>
      <c r="B195" s="41" t="s">
        <v>220</v>
      </c>
      <c r="C195" s="41" t="s">
        <v>203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33">
        <f ca="1">E196+NPV(HLOOKUP($C$3,$C$7:$E$9,2,FALSE),F196:AH196)</f>
        <v>0</v>
      </c>
      <c r="C196" s="233">
        <f ca="1"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 ca="1">HLOOKUP($C$4,$C$7:$E$9,3,FALSE)*'2.3.1 Cost_Sum'!M233</f>
        <v>0</v>
      </c>
      <c r="M196" s="60">
        <f ca="1">HLOOKUP($C$4,$C$7:$E$9,3,FALSE)*'2.3.1 Cost_Sum'!N233</f>
        <v>0</v>
      </c>
      <c r="N196" s="60">
        <f ca="1">HLOOKUP($C$4,$C$7:$E$9,3,FALSE)*'2.3.1 Cost_Sum'!O233</f>
        <v>0</v>
      </c>
      <c r="O196" s="60">
        <f ca="1">HLOOKUP($C$4,$C$7:$E$9,3,FALSE)*'2.3.1 Cost_Sum'!P233</f>
        <v>0</v>
      </c>
      <c r="P196" s="60">
        <f ca="1">HLOOKUP($C$4,$C$7:$E$9,3,FALSE)*'2.3.1 Cost_Sum'!Q233</f>
        <v>0</v>
      </c>
      <c r="Q196" s="60">
        <f ca="1">HLOOKUP($C$4,$C$7:$E$9,3,FALSE)*'2.3.1 Cost_Sum'!R233</f>
        <v>0</v>
      </c>
      <c r="R196" s="60">
        <f ca="1">HLOOKUP($C$4,$C$7:$E$9,3,FALSE)*'2.3.1 Cost_Sum'!S233</f>
        <v>0</v>
      </c>
      <c r="S196" s="60">
        <f ca="1">HLOOKUP($C$4,$C$7:$E$9,3,FALSE)*'2.3.1 Cost_Sum'!T233</f>
        <v>0</v>
      </c>
      <c r="T196" s="60">
        <f ca="1">HLOOKUP($C$4,$C$7:$E$9,3,FALSE)*'2.3.1 Cost_Sum'!U233</f>
        <v>0</v>
      </c>
      <c r="U196" s="60">
        <f ca="1">HLOOKUP($C$4,$C$7:$E$9,3,FALSE)*'2.3.1 Cost_Sum'!V233</f>
        <v>0</v>
      </c>
      <c r="V196" s="60">
        <f ca="1">HLOOKUP($C$4,$C$7:$E$9,3,FALSE)*'2.3.1 Cost_Sum'!W233</f>
        <v>0</v>
      </c>
      <c r="W196" s="60">
        <f ca="1">HLOOKUP($C$4,$C$7:$E$9,3,FALSE)*'2.3.1 Cost_Sum'!X233</f>
        <v>0</v>
      </c>
      <c r="X196" s="60">
        <f ca="1">HLOOKUP($C$4,$C$7:$E$9,3,FALSE)*'2.3.1 Cost_Sum'!Y233</f>
        <v>0</v>
      </c>
      <c r="Y196" s="60">
        <f ca="1">HLOOKUP($C$4,$C$7:$E$9,3,FALSE)*'2.3.1 Cost_Sum'!Z233</f>
        <v>0</v>
      </c>
      <c r="Z196" s="60">
        <f ca="1">HLOOKUP($C$4,$C$7:$E$9,3,FALSE)*'2.3.1 Cost_Sum'!AA233</f>
        <v>0</v>
      </c>
      <c r="AA196" s="60">
        <f ca="1">HLOOKUP($C$4,$C$7:$E$9,3,FALSE)*'2.3.1 Cost_Sum'!AB233</f>
        <v>0</v>
      </c>
      <c r="AB196" s="60">
        <f ca="1">HLOOKUP($C$4,$C$7:$E$9,3,FALSE)*'2.3.1 Cost_Sum'!AC233</f>
        <v>0</v>
      </c>
      <c r="AC196" s="60">
        <f ca="1">HLOOKUP($C$4,$C$7:$E$9,3,FALSE)*'2.3.1 Cost_Sum'!AD233</f>
        <v>0</v>
      </c>
      <c r="AD196" s="60">
        <f ca="1">HLOOKUP($C$4,$C$7:$E$9,3,FALSE)*'2.3.1 Cost_Sum'!AE233</f>
        <v>0</v>
      </c>
      <c r="AE196" s="60">
        <f ca="1">HLOOKUP($C$4,$C$7:$E$9,3,FALSE)*'2.3.1 Cost_Sum'!AF233</f>
        <v>0</v>
      </c>
      <c r="AF196" s="60">
        <f ca="1">HLOOKUP($C$4,$C$7:$E$9,3,FALSE)*'2.3.1 Cost_Sum'!AG233</f>
        <v>0</v>
      </c>
      <c r="AG196" s="60">
        <f ca="1">HLOOKUP($C$4,$C$7:$E$9,3,FALSE)*'2.3.1 Cost_Sum'!AH233</f>
        <v>0</v>
      </c>
      <c r="AH196" s="60">
        <f ca="1">HLOOKUP($C$4,$C$7:$E$9,3,FALSE)*'2.3.1 Cost_Sum'!AI233</f>
        <v>0</v>
      </c>
    </row>
    <row r="197" spans="1:34" s="40" customFormat="1" x14ac:dyDescent="0.3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Cost_Sum'!F234</f>
        <v>0</v>
      </c>
      <c r="F197" s="60">
        <f>HLOOKUP($C$4,$C$7:$E$9,3,FALSE)*'2.3.1 Cost_Sum'!G234</f>
        <v>0</v>
      </c>
      <c r="G197" s="54">
        <f>HLOOKUP($C$4,$C$7:$E$9,3,FALSE)*'2.3.1 Cost_Sum'!H234</f>
        <v>0</v>
      </c>
      <c r="H197" s="55">
        <f>HLOOKUP($C$4,$C$7:$E$9,3,FALSE)*'2.3.1 Cost_Sum'!I234</f>
        <v>0</v>
      </c>
      <c r="I197" s="55">
        <f>HLOOKUP($C$4,$C$7:$E$9,3,FALSE)*'2.3.1 Cost_Sum'!J234</f>
        <v>0</v>
      </c>
      <c r="J197" s="55">
        <f>HLOOKUP($C$4,$C$7:$E$9,3,FALSE)*'2.3.1 Cost_Sum'!K234</f>
        <v>0</v>
      </c>
      <c r="K197" s="56">
        <f>HLOOKUP($C$4,$C$7:$E$9,3,FALSE)*'2.3.1 Cost_Sum'!L234</f>
        <v>0</v>
      </c>
      <c r="L197" s="60">
        <f>HLOOKUP($C$4,$C$7:$E$9,3,FALSE)*'2.3.1 Cost_Sum'!M234</f>
        <v>0</v>
      </c>
      <c r="M197" s="60">
        <f>HLOOKUP($C$4,$C$7:$E$9,3,FALSE)*'2.3.1 Cost_Sum'!N234</f>
        <v>0</v>
      </c>
      <c r="N197" s="60">
        <f>HLOOKUP($C$4,$C$7:$E$9,3,FALSE)*'2.3.1 Cost_Sum'!O234</f>
        <v>0</v>
      </c>
      <c r="O197" s="60">
        <f>HLOOKUP($C$4,$C$7:$E$9,3,FALSE)*'2.3.1 Cost_Sum'!P234</f>
        <v>0</v>
      </c>
      <c r="P197" s="60">
        <f>HLOOKUP($C$4,$C$7:$E$9,3,FALSE)*'2.3.1 Cost_Sum'!Q234</f>
        <v>0</v>
      </c>
      <c r="Q197" s="60">
        <f>HLOOKUP($C$4,$C$7:$E$9,3,FALSE)*'2.3.1 Cost_Sum'!R234</f>
        <v>0</v>
      </c>
      <c r="R197" s="60">
        <f>HLOOKUP($C$4,$C$7:$E$9,3,FALSE)*'2.3.1 Cost_Sum'!S234</f>
        <v>0</v>
      </c>
      <c r="S197" s="60">
        <f>HLOOKUP($C$4,$C$7:$E$9,3,FALSE)*'2.3.1 Cost_Sum'!T234</f>
        <v>0</v>
      </c>
      <c r="T197" s="60">
        <f>HLOOKUP($C$4,$C$7:$E$9,3,FALSE)*'2.3.1 Cost_Sum'!U234</f>
        <v>0</v>
      </c>
      <c r="U197" s="60">
        <f>HLOOKUP($C$4,$C$7:$E$9,3,FALSE)*'2.3.1 Cost_Sum'!V234</f>
        <v>0</v>
      </c>
      <c r="V197" s="60">
        <f>HLOOKUP($C$4,$C$7:$E$9,3,FALSE)*'2.3.1 Cost_Sum'!W234</f>
        <v>0</v>
      </c>
      <c r="W197" s="60">
        <f>HLOOKUP($C$4,$C$7:$E$9,3,FALSE)*'2.3.1 Cost_Sum'!X234</f>
        <v>0</v>
      </c>
      <c r="X197" s="60">
        <f>HLOOKUP($C$4,$C$7:$E$9,3,FALSE)*'2.3.1 Cost_Sum'!Y234</f>
        <v>0</v>
      </c>
      <c r="Y197" s="60">
        <f>HLOOKUP($C$4,$C$7:$E$9,3,FALSE)*'2.3.1 Cost_Sum'!Z234</f>
        <v>0</v>
      </c>
      <c r="Z197" s="60">
        <f>HLOOKUP($C$4,$C$7:$E$9,3,FALSE)*'2.3.1 Cost_Sum'!AA234</f>
        <v>0</v>
      </c>
      <c r="AA197" s="60">
        <f>HLOOKUP($C$4,$C$7:$E$9,3,FALSE)*'2.3.1 Cost_Sum'!AB234</f>
        <v>0</v>
      </c>
      <c r="AB197" s="60">
        <f>HLOOKUP($C$4,$C$7:$E$9,3,FALSE)*'2.3.1 Cost_Sum'!AC234</f>
        <v>0</v>
      </c>
      <c r="AC197" s="60">
        <f>HLOOKUP($C$4,$C$7:$E$9,3,FALSE)*'2.3.1 Cost_Sum'!AD234</f>
        <v>0</v>
      </c>
      <c r="AD197" s="60">
        <f>HLOOKUP($C$4,$C$7:$E$9,3,FALSE)*'2.3.1 Cost_Sum'!AE234</f>
        <v>0</v>
      </c>
      <c r="AE197" s="60">
        <f>HLOOKUP($C$4,$C$7:$E$9,3,FALSE)*'2.3.1 Cost_Sum'!AF234</f>
        <v>0</v>
      </c>
      <c r="AF197" s="60">
        <f>HLOOKUP($C$4,$C$7:$E$9,3,FALSE)*'2.3.1 Cost_Sum'!AG234</f>
        <v>0</v>
      </c>
      <c r="AG197" s="60">
        <f>HLOOKUP($C$4,$C$7:$E$9,3,FALSE)*'2.3.1 Cost_Sum'!AH234</f>
        <v>0</v>
      </c>
      <c r="AH197" s="60">
        <f>HLOOKUP($C$4,$C$7:$E$9,3,FALSE)*'2.3.1 Cost_Sum'!AI234</f>
        <v>0</v>
      </c>
    </row>
    <row r="198" spans="1:34" x14ac:dyDescent="0.3">
      <c r="B198" s="229">
        <f>E198+NPV(HLOOKUP($C$3,$C$7:$E$9,2,FALSE),F198:AH198)</f>
        <v>0</v>
      </c>
      <c r="C198" s="229">
        <f>SUM(E198:AH198)</f>
        <v>0</v>
      </c>
      <c r="D198" t="s">
        <v>401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 x14ac:dyDescent="0.3">
      <c r="B199" s="229">
        <f ca="1">E199+NPV(HLOOKUP($C$3,$C$7:$E$9,2,FALSE),F199:AH199)</f>
        <v>0</v>
      </c>
      <c r="C199" s="229">
        <f ca="1">SUM(E199:AH199)</f>
        <v>0</v>
      </c>
      <c r="D199" t="s">
        <v>402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ca="1" si="92"/>
        <v>0</v>
      </c>
      <c r="M199" s="60">
        <f t="shared" ca="1" si="92"/>
        <v>0</v>
      </c>
      <c r="N199" s="60">
        <f t="shared" ca="1" si="92"/>
        <v>0</v>
      </c>
      <c r="O199" s="60">
        <f t="shared" ca="1" si="92"/>
        <v>0</v>
      </c>
      <c r="P199" s="60">
        <f t="shared" ca="1" si="92"/>
        <v>0</v>
      </c>
      <c r="Q199" s="60">
        <f t="shared" ca="1" si="92"/>
        <v>0</v>
      </c>
      <c r="R199" s="60">
        <f t="shared" ca="1" si="92"/>
        <v>0</v>
      </c>
      <c r="S199" s="60">
        <f t="shared" ca="1" si="92"/>
        <v>0</v>
      </c>
      <c r="T199" s="60">
        <f t="shared" ca="1" si="92"/>
        <v>0</v>
      </c>
      <c r="U199" s="60">
        <f t="shared" ca="1" si="92"/>
        <v>0</v>
      </c>
      <c r="V199" s="60">
        <f t="shared" ca="1" si="92"/>
        <v>0</v>
      </c>
      <c r="W199" s="60">
        <f t="shared" ca="1" si="92"/>
        <v>0</v>
      </c>
      <c r="X199" s="60">
        <f t="shared" ca="1" si="92"/>
        <v>0</v>
      </c>
      <c r="Y199" s="60">
        <f t="shared" ca="1" si="92"/>
        <v>0</v>
      </c>
      <c r="Z199" s="60">
        <f t="shared" ca="1" si="92"/>
        <v>0</v>
      </c>
      <c r="AA199" s="60">
        <f t="shared" ca="1" si="92"/>
        <v>0</v>
      </c>
      <c r="AB199" s="60">
        <f t="shared" ca="1" si="92"/>
        <v>0</v>
      </c>
      <c r="AC199" s="60">
        <f t="shared" ca="1" si="92"/>
        <v>0</v>
      </c>
      <c r="AD199" s="60">
        <f t="shared" ca="1" si="92"/>
        <v>0</v>
      </c>
      <c r="AE199" s="60">
        <f t="shared" ca="1" si="92"/>
        <v>0</v>
      </c>
      <c r="AF199" s="60">
        <f t="shared" ca="1" si="92"/>
        <v>0</v>
      </c>
      <c r="AG199" s="60">
        <f t="shared" ca="1" si="92"/>
        <v>0</v>
      </c>
      <c r="AH199" s="60">
        <f t="shared" ca="1" si="92"/>
        <v>0</v>
      </c>
    </row>
    <row r="200" spans="1:34" x14ac:dyDescent="0.3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29"/>
      <c r="C202" s="229"/>
      <c r="D202" t="s">
        <v>204</v>
      </c>
      <c r="E202" s="53" cm="1">
        <f t="array" ref="E202:AH202">TRANSPOSE(Option_10_SR_High)*HLOOKUP($C$5,$C$7:$E$10,4,FALSE)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29"/>
      <c r="C204" s="229"/>
      <c r="D204" t="s">
        <v>404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8">
        <f>IF(SUM($E196:G196)&lt;=0,0,-PMT($C$8,VLOOKUP($B194,$B$11:$C$20,2,FALSE),$B196))</f>
        <v>0</v>
      </c>
      <c r="H204" s="239">
        <f>IF(SUM($E196:H196)&lt;=0,0,-PMT($C$8,VLOOKUP($B194,$B$11:$C$20,2,FALSE),$B196))</f>
        <v>0</v>
      </c>
      <c r="I204" s="239">
        <f>IF(SUM($E196:I196)&lt;=0,0,-PMT($C$8,VLOOKUP($B194,$B$11:$C$20,2,FALSE),$B196))</f>
        <v>0</v>
      </c>
      <c r="J204" s="239">
        <f>IF(SUM($E196:J196)&lt;=0,0,-PMT($C$8,VLOOKUP($B194,$B$11:$C$20,2,FALSE),$B196))</f>
        <v>0</v>
      </c>
      <c r="K204" s="240">
        <f>IF(SUM($E196:K196)&lt;=0,0,-PMT($C$8,VLOOKUP($B194,$B$11:$C$20,2,FALSE),$B196))</f>
        <v>0</v>
      </c>
      <c r="L204" s="53">
        <f ca="1">IF(SUM($E196:L196)&lt;=0,0,-PMT($C$8,VLOOKUP($B194,$B$11:$C$20,2,FALSE),$B196))</f>
        <v>0</v>
      </c>
      <c r="M204" s="53">
        <f ca="1">IF(SUM($E196:M196)&lt;=0,0,-PMT($C$8,VLOOKUP($B194,$B$11:$C$20,2,FALSE),$B196))</f>
        <v>0</v>
      </c>
      <c r="N204" s="53">
        <f ca="1">IF(SUM($E196:N196)&lt;=0,0,-PMT($C$8,VLOOKUP($B194,$B$11:$C$20,2,FALSE),$B196))</f>
        <v>0</v>
      </c>
      <c r="O204" s="53">
        <f ca="1">IF(SUM($E196:O196)&lt;=0,0,-PMT($C$8,VLOOKUP($B194,$B$11:$C$20,2,FALSE),$B196))</f>
        <v>0</v>
      </c>
      <c r="P204" s="53">
        <f ca="1">IF(SUM($E196:P196)&lt;=0,0,-PMT($C$8,VLOOKUP($B194,$B$11:$C$20,2,FALSE),$B196))</f>
        <v>0</v>
      </c>
      <c r="Q204" s="53">
        <f ca="1">IF(SUM($E196:Q196)&lt;=0,0,-PMT($C$8,VLOOKUP($B194,$B$11:$C$20,2,FALSE),$B196))</f>
        <v>0</v>
      </c>
      <c r="R204" s="53">
        <f ca="1">IF(SUM($E196:R196)&lt;=0,0,-PMT($C$8,VLOOKUP($B194,$B$11:$C$20,2,FALSE),$B196))</f>
        <v>0</v>
      </c>
      <c r="S204" s="53">
        <f ca="1">IF(SUM($E196:S196)&lt;=0,0,-PMT($C$8,VLOOKUP($B194,$B$11:$C$20,2,FALSE),$B196))</f>
        <v>0</v>
      </c>
      <c r="T204" s="53">
        <f ca="1">IF(SUM($E196:T196)&lt;=0,0,-PMT($C$8,VLOOKUP($B194,$B$11:$C$20,2,FALSE),$B196))</f>
        <v>0</v>
      </c>
      <c r="U204" s="53">
        <f ca="1">IF(SUM($E196:U196)&lt;=0,0,-PMT($C$8,VLOOKUP($B194,$B$11:$C$20,2,FALSE),$B196))</f>
        <v>0</v>
      </c>
      <c r="V204" s="53">
        <f ca="1">IF(SUM($E196:V196)&lt;=0,0,-PMT($C$8,VLOOKUP($B194,$B$11:$C$20,2,FALSE),$B196))</f>
        <v>0</v>
      </c>
      <c r="W204" s="53">
        <f ca="1">IF(SUM($E196:W196)&lt;=0,0,-PMT($C$8,VLOOKUP($B194,$B$11:$C$20,2,FALSE),$B196))</f>
        <v>0</v>
      </c>
      <c r="X204" s="53">
        <f ca="1">IF(SUM($E196:X196)&lt;=0,0,-PMT($C$8,VLOOKUP($B194,$B$11:$C$20,2,FALSE),$B196))</f>
        <v>0</v>
      </c>
      <c r="Y204" s="53">
        <f ca="1">IF(SUM($E196:Y196)&lt;=0,0,-PMT($C$8,VLOOKUP($B194,$B$11:$C$20,2,FALSE),$B196))</f>
        <v>0</v>
      </c>
      <c r="Z204" s="53">
        <f ca="1">IF(SUM($E196:Z196)&lt;=0,0,-PMT($C$8,VLOOKUP($B194,$B$11:$C$20,2,FALSE),$B196))</f>
        <v>0</v>
      </c>
      <c r="AA204" s="53">
        <f ca="1">IF(SUM($E196:AA196)&lt;=0,0,-PMT($C$8,VLOOKUP($B194,$B$11:$C$20,2,FALSE),$B196))</f>
        <v>0</v>
      </c>
      <c r="AB204" s="53">
        <f ca="1">IF(SUM($E196:AB196)&lt;=0,0,-PMT($C$8,VLOOKUP($B194,$B$11:$C$20,2,FALSE),$B196))</f>
        <v>0</v>
      </c>
      <c r="AC204" s="53">
        <f ca="1">IF(SUM($E196:AC196)&lt;=0,0,-PMT($C$8,VLOOKUP($B194,$B$11:$C$20,2,FALSE),$B196))</f>
        <v>0</v>
      </c>
      <c r="AD204" s="53">
        <f ca="1">IF(SUM($E196:AD196)&lt;=0,0,-PMT($C$8,VLOOKUP($B194,$B$11:$C$20,2,FALSE),$B196))</f>
        <v>0</v>
      </c>
      <c r="AE204" s="53">
        <f ca="1">IF(SUM($E196:AE196)&lt;=0,0,-PMT($C$8,VLOOKUP($B194,$B$11:$C$20,2,FALSE),$B196))</f>
        <v>0</v>
      </c>
      <c r="AF204" s="53">
        <f ca="1">IF(SUM($E196:AF196)&lt;=0,0,-PMT($C$8,VLOOKUP($B194,$B$11:$C$20,2,FALSE),$B196))</f>
        <v>0</v>
      </c>
      <c r="AG204" s="53">
        <f ca="1">IF(SUM($E196:AG196)&lt;=0,0,-PMT($C$8,VLOOKUP($B194,$B$11:$C$20,2,FALSE),$B196))</f>
        <v>0</v>
      </c>
      <c r="AH204" s="53">
        <f ca="1">IF(SUM($E196:AH196)&lt;=0,0,-PMT($C$8,VLOOKUP($B194,$B$11:$C$20,2,FALSE),$B196))</f>
        <v>0</v>
      </c>
    </row>
    <row r="205" spans="1:34" x14ac:dyDescent="0.3">
      <c r="B205" s="229"/>
      <c r="C205" s="229"/>
      <c r="D205" t="s">
        <v>405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ca="1" si="93"/>
        <v>0</v>
      </c>
      <c r="M205" s="53">
        <f t="shared" ca="1" si="93"/>
        <v>0</v>
      </c>
      <c r="N205" s="53">
        <f t="shared" ca="1" si="93"/>
        <v>0</v>
      </c>
      <c r="O205" s="53">
        <f t="shared" ca="1" si="93"/>
        <v>0</v>
      </c>
      <c r="P205" s="53">
        <f t="shared" ca="1" si="93"/>
        <v>0</v>
      </c>
      <c r="Q205" s="53">
        <f t="shared" ca="1" si="93"/>
        <v>0</v>
      </c>
      <c r="R205" s="53">
        <f t="shared" ca="1" si="93"/>
        <v>0</v>
      </c>
      <c r="S205" s="53">
        <f t="shared" ca="1" si="93"/>
        <v>0</v>
      </c>
      <c r="T205" s="53">
        <f t="shared" ca="1" si="93"/>
        <v>0</v>
      </c>
      <c r="U205" s="53">
        <f t="shared" ca="1" si="93"/>
        <v>0</v>
      </c>
      <c r="V205" s="53">
        <f t="shared" ca="1" si="93"/>
        <v>0</v>
      </c>
      <c r="W205" s="53">
        <f t="shared" ca="1" si="93"/>
        <v>0</v>
      </c>
      <c r="X205" s="53">
        <f t="shared" ca="1" si="93"/>
        <v>0</v>
      </c>
      <c r="Y205" s="53">
        <f t="shared" ca="1" si="93"/>
        <v>0</v>
      </c>
      <c r="Z205" s="53">
        <f t="shared" ca="1" si="93"/>
        <v>0</v>
      </c>
      <c r="AA205" s="53">
        <f t="shared" ca="1" si="93"/>
        <v>0</v>
      </c>
      <c r="AB205" s="53">
        <f t="shared" ca="1" si="93"/>
        <v>0</v>
      </c>
      <c r="AC205" s="53">
        <f t="shared" ca="1" si="93"/>
        <v>0</v>
      </c>
      <c r="AD205" s="53">
        <f t="shared" ca="1" si="93"/>
        <v>0</v>
      </c>
      <c r="AE205" s="53">
        <f t="shared" ca="1" si="93"/>
        <v>0</v>
      </c>
      <c r="AF205" s="53">
        <f t="shared" ca="1" si="93"/>
        <v>0</v>
      </c>
      <c r="AG205" s="53">
        <f t="shared" ca="1" si="93"/>
        <v>0</v>
      </c>
      <c r="AH205" s="53">
        <f t="shared" ca="1" si="93"/>
        <v>0</v>
      </c>
    </row>
    <row r="206" spans="1:34" x14ac:dyDescent="0.3">
      <c r="B206" s="229"/>
      <c r="C206" s="229"/>
      <c r="D206" t="s">
        <v>406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ca="1" si="94"/>
        <v>0</v>
      </c>
      <c r="M206" s="53">
        <f t="shared" ca="1" si="94"/>
        <v>0</v>
      </c>
      <c r="N206" s="53">
        <f t="shared" ca="1" si="94"/>
        <v>0</v>
      </c>
      <c r="O206" s="53">
        <f t="shared" ca="1" si="94"/>
        <v>0</v>
      </c>
      <c r="P206" s="53">
        <f t="shared" ca="1" si="94"/>
        <v>0</v>
      </c>
      <c r="Q206" s="53">
        <f t="shared" ca="1" si="94"/>
        <v>0</v>
      </c>
      <c r="R206" s="53">
        <f t="shared" ca="1" si="94"/>
        <v>0</v>
      </c>
      <c r="S206" s="53">
        <f t="shared" ca="1" si="94"/>
        <v>0</v>
      </c>
      <c r="T206" s="53">
        <f t="shared" ca="1" si="94"/>
        <v>0</v>
      </c>
      <c r="U206" s="53">
        <f t="shared" ca="1" si="94"/>
        <v>0</v>
      </c>
      <c r="V206" s="53">
        <f t="shared" ca="1" si="94"/>
        <v>0</v>
      </c>
      <c r="W206" s="53">
        <f t="shared" ca="1" si="94"/>
        <v>0</v>
      </c>
      <c r="X206" s="53">
        <f t="shared" ca="1" si="94"/>
        <v>0</v>
      </c>
      <c r="Y206" s="53">
        <f t="shared" ca="1" si="94"/>
        <v>0</v>
      </c>
      <c r="Z206" s="53">
        <f t="shared" ca="1" si="94"/>
        <v>0</v>
      </c>
      <c r="AA206" s="53">
        <f t="shared" ca="1" si="94"/>
        <v>0</v>
      </c>
      <c r="AB206" s="53">
        <f t="shared" ca="1" si="94"/>
        <v>0</v>
      </c>
      <c r="AC206" s="53">
        <f t="shared" ca="1" si="94"/>
        <v>0</v>
      </c>
      <c r="AD206" s="53">
        <f t="shared" ca="1" si="94"/>
        <v>0</v>
      </c>
      <c r="AE206" s="53">
        <f t="shared" ca="1" si="94"/>
        <v>0</v>
      </c>
      <c r="AF206" s="53">
        <f t="shared" ca="1" si="94"/>
        <v>0</v>
      </c>
      <c r="AG206" s="53">
        <f t="shared" ca="1" si="94"/>
        <v>0</v>
      </c>
      <c r="AH206" s="53">
        <f t="shared" ca="1" si="94"/>
        <v>0</v>
      </c>
    </row>
    <row r="207" spans="1:34" x14ac:dyDescent="0.3">
      <c r="B207" s="229"/>
      <c r="C207" s="229"/>
      <c r="D207" t="s">
        <v>227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 ca="1">IF(AND(L206=1,SUM($E206:L206)=1),"Yes","-")</f>
        <v>-</v>
      </c>
      <c r="M207" s="61" t="str">
        <f ca="1">IF(AND(M206=1,SUM($E206:M206)=1),"Yes","-")</f>
        <v>-</v>
      </c>
      <c r="N207" s="61" t="str">
        <f ca="1">IF(AND(N206=1,SUM($E206:N206)=1),"Yes","-")</f>
        <v>-</v>
      </c>
      <c r="O207" s="61" t="str">
        <f ca="1">IF(AND(O206=1,SUM($E206:O206)=1),"Yes","-")</f>
        <v>-</v>
      </c>
      <c r="P207" s="61" t="str">
        <f ca="1">IF(AND(P206=1,SUM($E206:P206)=1),"Yes","-")</f>
        <v>-</v>
      </c>
      <c r="Q207" s="61" t="str">
        <f ca="1">IF(AND(Q206=1,SUM($E206:Q206)=1),"Yes","-")</f>
        <v>-</v>
      </c>
      <c r="R207" s="61" t="str">
        <f ca="1">IF(AND(R206=1,SUM($E206:R206)=1),"Yes","-")</f>
        <v>-</v>
      </c>
      <c r="S207" s="61" t="str">
        <f ca="1">IF(AND(S206=1,SUM($E206:S206)=1),"Yes","-")</f>
        <v>-</v>
      </c>
      <c r="T207" s="61" t="str">
        <f ca="1">IF(AND(T206=1,SUM($E206:T206)=1),"Yes","-")</f>
        <v>-</v>
      </c>
      <c r="U207" s="61" t="str">
        <f ca="1">IF(AND(U206=1,SUM($E206:U206)=1),"Yes","-")</f>
        <v>-</v>
      </c>
      <c r="V207" s="61" t="str">
        <f ca="1">IF(AND(V206=1,SUM($E206:V206)=1),"Yes","-")</f>
        <v>-</v>
      </c>
      <c r="W207" s="61" t="str">
        <f ca="1">IF(AND(W206=1,SUM($E206:W206)=1),"Yes","-")</f>
        <v>-</v>
      </c>
      <c r="X207" s="61" t="str">
        <f ca="1">IF(AND(X206=1,SUM($E206:X206)=1),"Yes","-")</f>
        <v>-</v>
      </c>
      <c r="Y207" s="61" t="str">
        <f ca="1">IF(AND(Y206=1,SUM($E206:Y206)=1),"Yes","-")</f>
        <v>-</v>
      </c>
      <c r="Z207" s="61" t="str">
        <f ca="1">IF(AND(Z206=1,SUM($E206:Z206)=1),"Yes","-")</f>
        <v>-</v>
      </c>
      <c r="AA207" s="61" t="str">
        <f ca="1">IF(AND(AA206=1,SUM($E206:AA206)=1),"Yes","-")</f>
        <v>-</v>
      </c>
      <c r="AB207" s="61" t="str">
        <f ca="1">IF(AND(AB206=1,SUM($E206:AB206)=1),"Yes","-")</f>
        <v>-</v>
      </c>
      <c r="AC207" s="61" t="str">
        <f ca="1">IF(AND(AC206=1,SUM($E206:AC206)=1),"Yes","-")</f>
        <v>-</v>
      </c>
      <c r="AD207" s="61" t="str">
        <f ca="1">IF(AND(AD206=1,SUM($E206:AD206)=1),"Yes","-")</f>
        <v>-</v>
      </c>
      <c r="AE207" s="61" t="str">
        <f ca="1">IF(AND(AE206=1,SUM($E206:AE206)=1),"Yes","-")</f>
        <v>-</v>
      </c>
      <c r="AF207" s="61" t="str">
        <f ca="1">IF(AND(AF206=1,SUM($E206:AF206)=1),"Yes","-")</f>
        <v>-</v>
      </c>
      <c r="AG207" s="61" t="str">
        <f ca="1">IF(AND(AG206=1,SUM($E206:AG206)=1),"Yes","-")</f>
        <v>-</v>
      </c>
      <c r="AH207" s="61" t="str">
        <f ca="1">IF(AND(AH206=1,SUM($E206:AH206)=1),"Yes","-")</f>
        <v>-</v>
      </c>
    </row>
    <row r="208" spans="1:34" ht="14.4" customHeight="1" x14ac:dyDescent="0.3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41" t="s">
        <v>407</v>
      </c>
      <c r="B209" s="229">
        <f ca="1">E209+NPV(HLOOKUP($C$3,$C$7:$E$9,2,FALSE),F209:AH209)</f>
        <v>0</v>
      </c>
      <c r="C209" s="229">
        <f ca="1">SUM(E209:AH209)</f>
        <v>0</v>
      </c>
      <c r="D209" t="s">
        <v>93</v>
      </c>
      <c r="E209" s="60" cm="1">
        <f t="array" aca="1" ref="E209" ca="1">IFERROR(INDEX($E196:$AH196, MAX(1,COLUMN(E209) - MATCH("Yes",$E207:$AH207,0))), 0)</f>
        <v>0</v>
      </c>
      <c r="F209" s="60" cm="1">
        <f t="array" aca="1" ref="F209" ca="1">IFERROR(INDEX($E196:$AH196, MAX(1,COLUMN(F209) - MATCH("Yes",$E207:$AH207,0))), 0)</f>
        <v>0</v>
      </c>
      <c r="G209" s="54" cm="1">
        <f t="array" aca="1" ref="G209" ca="1">IFERROR(INDEX($E196:$AH196, MAX(1,COLUMN(G209) - MATCH("Yes",$E207:$AH207,0))), 0)</f>
        <v>0</v>
      </c>
      <c r="H209" s="230" cm="1">
        <f t="array" aca="1" ref="H209" ca="1">IFERROR(INDEX($E196:$AH196, MAX(1,COLUMN(H209) - MATCH("Yes",$E207:$AH207,0))), 0)</f>
        <v>0</v>
      </c>
      <c r="I209" s="230" cm="1">
        <f t="array" aca="1" ref="I209" ca="1">IFERROR(INDEX($E196:$AH196, MAX(1,COLUMN(I209) - MATCH("Yes",$E207:$AH207,0))), 0)</f>
        <v>0</v>
      </c>
      <c r="J209" s="230" cm="1">
        <f t="array" aca="1" ref="J209" ca="1">IFERROR(INDEX($E196:$AH196, MAX(1,COLUMN(J209) - MATCH("Yes",$E207:$AH207,0))), 0)</f>
        <v>0</v>
      </c>
      <c r="K209" s="56" cm="1">
        <f t="array" aca="1" ref="K209" ca="1">IFERROR(INDEX($E196:$AH196, MAX(1,COLUMN(K209) - MATCH("Yes",$E207:$AH207,0))), 0)</f>
        <v>0</v>
      </c>
      <c r="L209" s="60" cm="1">
        <f t="array" aca="1" ref="L209" ca="1">IFERROR(INDEX($E196:$AH196, MAX(1,COLUMN(L209) - MATCH("Yes",$E207:$AH207,0))), 0)</f>
        <v>0</v>
      </c>
      <c r="M209" s="60" cm="1">
        <f t="array" aca="1" ref="M209" ca="1">IFERROR(INDEX($E196:$AH196, MAX(1,COLUMN(M209) - MATCH("Yes",$E207:$AH207,0))), 0)</f>
        <v>0</v>
      </c>
      <c r="N209" s="60" cm="1">
        <f t="array" aca="1" ref="N209" ca="1">IFERROR(INDEX($E196:$AH196, MAX(1,COLUMN(N209) - MATCH("Yes",$E207:$AH207,0))), 0)</f>
        <v>0</v>
      </c>
      <c r="O209" s="60" cm="1">
        <f t="array" aca="1" ref="O209" ca="1">IFERROR(INDEX($E196:$AH196, MAX(1,COLUMN(O209) - MATCH("Yes",$E207:$AH207,0))), 0)</f>
        <v>0</v>
      </c>
      <c r="P209" s="60" cm="1">
        <f t="array" aca="1" ref="P209" ca="1">IFERROR(INDEX($E196:$AH196, MAX(1,COLUMN(P209) - MATCH("Yes",$E207:$AH207,0))), 0)</f>
        <v>0</v>
      </c>
      <c r="Q209" s="60" cm="1">
        <f t="array" aca="1" ref="Q209" ca="1">IFERROR(INDEX($E196:$AH196, MAX(1,COLUMN(Q209) - MATCH("Yes",$E207:$AH207,0))), 0)</f>
        <v>0</v>
      </c>
      <c r="R209" s="60" cm="1">
        <f t="array" aca="1" ref="R209" ca="1">IFERROR(INDEX($E196:$AH196, MAX(1,COLUMN(R209) - MATCH("Yes",$E207:$AH207,0))), 0)</f>
        <v>0</v>
      </c>
      <c r="S209" s="60" cm="1">
        <f t="array" aca="1" ref="S209" ca="1">IFERROR(INDEX($E196:$AH196, MAX(1,COLUMN(S209) - MATCH("Yes",$E207:$AH207,0))), 0)</f>
        <v>0</v>
      </c>
      <c r="T209" s="60" cm="1">
        <f t="array" aca="1" ref="T209" ca="1">IFERROR(INDEX($E196:$AH196, MAX(1,COLUMN(T209) - MATCH("Yes",$E207:$AH207,0))), 0)</f>
        <v>0</v>
      </c>
      <c r="U209" s="60" cm="1">
        <f t="array" aca="1" ref="U209" ca="1">IFERROR(INDEX($E196:$AH196, MAX(1,COLUMN(U209) - MATCH("Yes",$E207:$AH207,0))), 0)</f>
        <v>0</v>
      </c>
      <c r="V209" s="60" cm="1">
        <f t="array" aca="1" ref="V209" ca="1">IFERROR(INDEX($E196:$AH196, MAX(1,COLUMN(V209) - MATCH("Yes",$E207:$AH207,0))), 0)</f>
        <v>0</v>
      </c>
      <c r="W209" s="60" cm="1">
        <f t="array" aca="1" ref="W209" ca="1">IFERROR(INDEX($E196:$AH196, MAX(1,COLUMN(W209) - MATCH("Yes",$E207:$AH207,0))), 0)</f>
        <v>0</v>
      </c>
      <c r="X209" s="60" cm="1">
        <f t="array" aca="1" ref="X209" ca="1">IFERROR(INDEX($E196:$AH196, MAX(1,COLUMN(X209) - MATCH("Yes",$E207:$AH207,0))), 0)</f>
        <v>0</v>
      </c>
      <c r="Y209" s="60" cm="1">
        <f t="array" aca="1" ref="Y209" ca="1">IFERROR(INDEX($E196:$AH196, MAX(1,COLUMN(Y209) - MATCH("Yes",$E207:$AH207,0))), 0)</f>
        <v>0</v>
      </c>
      <c r="Z209" s="60" cm="1">
        <f t="array" aca="1" ref="Z209" ca="1">IFERROR(INDEX($E196:$AH196, MAX(1,COLUMN(Z209) - MATCH("Yes",$E207:$AH207,0))), 0)</f>
        <v>0</v>
      </c>
      <c r="AA209" s="60" cm="1">
        <f t="array" aca="1" ref="AA209" ca="1">IFERROR(INDEX($E196:$AH196, MAX(1,COLUMN(AA209) - MATCH("Yes",$E207:$AH207,0))), 0)</f>
        <v>0</v>
      </c>
      <c r="AB209" s="60" cm="1">
        <f t="array" aca="1" ref="AB209" ca="1">IFERROR(INDEX($E196:$AH196, MAX(1,COLUMN(AB209) - MATCH("Yes",$E207:$AH207,0))), 0)</f>
        <v>0</v>
      </c>
      <c r="AC209" s="60" cm="1">
        <f t="array" aca="1" ref="AC209" ca="1">IFERROR(INDEX($E196:$AH196, MAX(1,COLUMN(AC209) - MATCH("Yes",$E207:$AH207,0))), 0)</f>
        <v>0</v>
      </c>
      <c r="AD209" s="60" cm="1">
        <f t="array" aca="1" ref="AD209" ca="1">IFERROR(INDEX($E196:$AH196, MAX(1,COLUMN(AD209) - MATCH("Yes",$E207:$AH207,0))), 0)</f>
        <v>0</v>
      </c>
      <c r="AE209" s="60" cm="1">
        <f t="array" aca="1" ref="AE209" ca="1">IFERROR(INDEX($E196:$AH196, MAX(1,COLUMN(AE209) - MATCH("Yes",$E207:$AH207,0))), 0)</f>
        <v>0</v>
      </c>
      <c r="AF209" s="60" cm="1">
        <f t="array" aca="1" ref="AF209" ca="1">IFERROR(INDEX($E196:$AH196, MAX(1,COLUMN(AF209) - MATCH("Yes",$E207:$AH207,0))), 0)</f>
        <v>0</v>
      </c>
      <c r="AG209" s="60" cm="1">
        <f t="array" aca="1" ref="AG209" ca="1">IFERROR(INDEX($E196:$AH196, MAX(1,COLUMN(AG209) - MATCH("Yes",$E207:$AH207,0))), 0)</f>
        <v>0</v>
      </c>
      <c r="AH209" s="60" cm="1">
        <f t="array" aca="1" ref="AH209" ca="1">IFERROR(INDEX($E196:$AH196, MAX(1,COLUMN(AH209) - MATCH("Yes",$E207:$AH207,0))), 0)</f>
        <v>0</v>
      </c>
    </row>
    <row r="210" spans="1:34" ht="14.4" customHeight="1" x14ac:dyDescent="0.3">
      <c r="A210" s="241"/>
      <c r="B210" s="229">
        <f t="shared" ref="B210:B211" ca="1" si="95">E210+NPV(HLOOKUP($C$3,$C$7:$E$9,2,FALSE),F210:AH210)</f>
        <v>0</v>
      </c>
      <c r="C210" s="229">
        <f t="shared" ref="C210:C211" ca="1" si="96">SUM(E210:AH210)</f>
        <v>0</v>
      </c>
      <c r="D210" t="s">
        <v>97</v>
      </c>
      <c r="E210" s="60">
        <f t="shared" ref="E210:AH210" ca="1" si="97">IF(SUM(E206:AH206)=0, E197, PRODUCT(E197*E206))</f>
        <v>0</v>
      </c>
      <c r="F210" s="60">
        <f t="shared" ca="1" si="97"/>
        <v>0</v>
      </c>
      <c r="G210" s="54">
        <f t="shared" ca="1" si="97"/>
        <v>0</v>
      </c>
      <c r="H210" s="230">
        <f t="shared" ca="1" si="97"/>
        <v>0</v>
      </c>
      <c r="I210" s="230">
        <f t="shared" ca="1" si="97"/>
        <v>0</v>
      </c>
      <c r="J210" s="230">
        <f t="shared" ca="1" si="97"/>
        <v>0</v>
      </c>
      <c r="K210" s="56">
        <f t="shared" ca="1" si="97"/>
        <v>0</v>
      </c>
      <c r="L210" s="60">
        <f t="shared" ca="1" si="97"/>
        <v>0</v>
      </c>
      <c r="M210" s="60">
        <f t="shared" ca="1" si="97"/>
        <v>0</v>
      </c>
      <c r="N210" s="60">
        <f t="shared" ca="1" si="97"/>
        <v>0</v>
      </c>
      <c r="O210" s="60">
        <f t="shared" ca="1" si="97"/>
        <v>0</v>
      </c>
      <c r="P210" s="60">
        <f t="shared" ca="1" si="97"/>
        <v>0</v>
      </c>
      <c r="Q210" s="60">
        <f t="shared" ca="1" si="97"/>
        <v>0</v>
      </c>
      <c r="R210" s="60">
        <f t="shared" ca="1" si="97"/>
        <v>0</v>
      </c>
      <c r="S210" s="60">
        <f t="shared" ca="1" si="97"/>
        <v>0</v>
      </c>
      <c r="T210" s="60">
        <f t="shared" ca="1" si="97"/>
        <v>0</v>
      </c>
      <c r="U210" s="60">
        <f t="shared" ca="1" si="97"/>
        <v>0</v>
      </c>
      <c r="V210" s="60">
        <f t="shared" ca="1" si="97"/>
        <v>0</v>
      </c>
      <c r="W210" s="60">
        <f t="shared" ca="1" si="97"/>
        <v>0</v>
      </c>
      <c r="X210" s="60">
        <f t="shared" ca="1" si="97"/>
        <v>0</v>
      </c>
      <c r="Y210" s="60">
        <f t="shared" ca="1" si="97"/>
        <v>0</v>
      </c>
      <c r="Z210" s="60">
        <f t="shared" ca="1" si="97"/>
        <v>0</v>
      </c>
      <c r="AA210" s="60">
        <f t="shared" ca="1" si="97"/>
        <v>0</v>
      </c>
      <c r="AB210" s="60">
        <f t="shared" ca="1" si="97"/>
        <v>0</v>
      </c>
      <c r="AC210" s="60">
        <f t="shared" ca="1" si="97"/>
        <v>0</v>
      </c>
      <c r="AD210" s="60">
        <f t="shared" ca="1" si="97"/>
        <v>0</v>
      </c>
      <c r="AE210" s="60">
        <f t="shared" ca="1" si="97"/>
        <v>0</v>
      </c>
      <c r="AF210" s="60">
        <f t="shared" ca="1" si="97"/>
        <v>0</v>
      </c>
      <c r="AG210" s="60">
        <f t="shared" ca="1" si="97"/>
        <v>0</v>
      </c>
      <c r="AH210" s="60">
        <f t="shared" ca="1" si="97"/>
        <v>0</v>
      </c>
    </row>
    <row r="211" spans="1:34" ht="14.4" customHeight="1" x14ac:dyDescent="0.3">
      <c r="A211" s="241"/>
      <c r="B211" s="229">
        <f t="shared" ca="1" si="95"/>
        <v>0</v>
      </c>
      <c r="C211" s="229">
        <f t="shared" ca="1" si="96"/>
        <v>0</v>
      </c>
      <c r="D211" t="s">
        <v>401</v>
      </c>
      <c r="E211" s="60">
        <f t="shared" ref="E211:AH211" ca="1" si="98">IF(SUM(E206:AH206)=0, E197, PRODUCT(E198*E206))</f>
        <v>0</v>
      </c>
      <c r="F211" s="60">
        <f t="shared" ca="1" si="98"/>
        <v>0</v>
      </c>
      <c r="G211" s="54">
        <f t="shared" ca="1" si="98"/>
        <v>0</v>
      </c>
      <c r="H211" s="230">
        <f t="shared" ca="1" si="98"/>
        <v>0</v>
      </c>
      <c r="I211" s="230">
        <f t="shared" ca="1" si="98"/>
        <v>0</v>
      </c>
      <c r="J211" s="230">
        <f t="shared" ca="1" si="98"/>
        <v>0</v>
      </c>
      <c r="K211" s="56">
        <f t="shared" ca="1" si="98"/>
        <v>0</v>
      </c>
      <c r="L211" s="60">
        <f t="shared" ca="1" si="98"/>
        <v>0</v>
      </c>
      <c r="M211" s="60">
        <f t="shared" ca="1" si="98"/>
        <v>0</v>
      </c>
      <c r="N211" s="60">
        <f t="shared" ca="1" si="98"/>
        <v>0</v>
      </c>
      <c r="O211" s="60">
        <f t="shared" ca="1" si="98"/>
        <v>0</v>
      </c>
      <c r="P211" s="60">
        <f t="shared" ca="1" si="98"/>
        <v>0</v>
      </c>
      <c r="Q211" s="60">
        <f t="shared" ca="1" si="98"/>
        <v>0</v>
      </c>
      <c r="R211" s="60">
        <f t="shared" ca="1" si="98"/>
        <v>0</v>
      </c>
      <c r="S211" s="60">
        <f t="shared" ca="1" si="98"/>
        <v>0</v>
      </c>
      <c r="T211" s="60">
        <f t="shared" ca="1" si="98"/>
        <v>0</v>
      </c>
      <c r="U211" s="60">
        <f t="shared" ca="1" si="98"/>
        <v>0</v>
      </c>
      <c r="V211" s="60">
        <f t="shared" ca="1" si="98"/>
        <v>0</v>
      </c>
      <c r="W211" s="60">
        <f t="shared" ca="1" si="98"/>
        <v>0</v>
      </c>
      <c r="X211" s="60">
        <f t="shared" ca="1" si="98"/>
        <v>0</v>
      </c>
      <c r="Y211" s="60">
        <f t="shared" ca="1" si="98"/>
        <v>0</v>
      </c>
      <c r="Z211" s="60">
        <f t="shared" ca="1" si="98"/>
        <v>0</v>
      </c>
      <c r="AA211" s="60">
        <f t="shared" ca="1" si="98"/>
        <v>0</v>
      </c>
      <c r="AB211" s="60">
        <f t="shared" ca="1" si="98"/>
        <v>0</v>
      </c>
      <c r="AC211" s="60">
        <f t="shared" ca="1" si="98"/>
        <v>0</v>
      </c>
      <c r="AD211" s="60">
        <f t="shared" ca="1" si="98"/>
        <v>0</v>
      </c>
      <c r="AE211" s="60">
        <f t="shared" ca="1" si="98"/>
        <v>0</v>
      </c>
      <c r="AF211" s="60">
        <f t="shared" ca="1" si="98"/>
        <v>0</v>
      </c>
      <c r="AG211" s="60">
        <f t="shared" ca="1" si="98"/>
        <v>0</v>
      </c>
      <c r="AH211" s="60">
        <f t="shared" ca="1" si="98"/>
        <v>0</v>
      </c>
    </row>
    <row r="212" spans="1:34" ht="14.4" customHeight="1" x14ac:dyDescent="0.3">
      <c r="A212" s="241"/>
      <c r="B212" s="229">
        <f ca="1">E212+NPV(HLOOKUP($C$3,$C$7:$E$9,2,FALSE),F212:AH212)</f>
        <v>0</v>
      </c>
      <c r="C212" s="229">
        <f ca="1">SUM(E212:AH212)</f>
        <v>0</v>
      </c>
      <c r="D212" t="s">
        <v>402</v>
      </c>
      <c r="E212" s="45">
        <f t="shared" ref="E212:AH212" ca="1" si="99">E211-SUM(E209:E210)</f>
        <v>0</v>
      </c>
      <c r="F212" s="45">
        <f t="shared" ca="1" si="99"/>
        <v>0</v>
      </c>
      <c r="G212" s="54">
        <f t="shared" ca="1" si="99"/>
        <v>0</v>
      </c>
      <c r="H212" s="55">
        <f t="shared" ca="1" si="99"/>
        <v>0</v>
      </c>
      <c r="I212" s="55">
        <f t="shared" ca="1" si="99"/>
        <v>0</v>
      </c>
      <c r="J212" s="55">
        <f t="shared" ca="1" si="99"/>
        <v>0</v>
      </c>
      <c r="K212" s="56">
        <f t="shared" ca="1" si="99"/>
        <v>0</v>
      </c>
      <c r="L212" s="45">
        <f t="shared" ca="1" si="99"/>
        <v>0</v>
      </c>
      <c r="M212" s="60">
        <f t="shared" ca="1" si="99"/>
        <v>0</v>
      </c>
      <c r="N212" s="60">
        <f t="shared" ca="1" si="99"/>
        <v>0</v>
      </c>
      <c r="O212" s="60">
        <f t="shared" ca="1" si="99"/>
        <v>0</v>
      </c>
      <c r="P212" s="60">
        <f t="shared" ca="1" si="99"/>
        <v>0</v>
      </c>
      <c r="Q212" s="60">
        <f t="shared" ca="1" si="99"/>
        <v>0</v>
      </c>
      <c r="R212" s="60">
        <f t="shared" ca="1" si="99"/>
        <v>0</v>
      </c>
      <c r="S212" s="60">
        <f t="shared" ca="1" si="99"/>
        <v>0</v>
      </c>
      <c r="T212" s="60">
        <f t="shared" ca="1" si="99"/>
        <v>0</v>
      </c>
      <c r="U212" s="60">
        <f t="shared" ca="1" si="99"/>
        <v>0</v>
      </c>
      <c r="V212" s="60">
        <f t="shared" ca="1" si="99"/>
        <v>0</v>
      </c>
      <c r="W212" s="60">
        <f t="shared" ca="1" si="99"/>
        <v>0</v>
      </c>
      <c r="X212" s="60">
        <f t="shared" ca="1" si="99"/>
        <v>0</v>
      </c>
      <c r="Y212" s="60">
        <f t="shared" ca="1" si="99"/>
        <v>0</v>
      </c>
      <c r="Z212" s="60">
        <f t="shared" ca="1" si="99"/>
        <v>0</v>
      </c>
      <c r="AA212" s="60">
        <f t="shared" ca="1" si="99"/>
        <v>0</v>
      </c>
      <c r="AB212" s="60">
        <f t="shared" ca="1" si="99"/>
        <v>0</v>
      </c>
      <c r="AC212" s="60">
        <f t="shared" ca="1" si="99"/>
        <v>0</v>
      </c>
      <c r="AD212" s="60">
        <f t="shared" ca="1" si="99"/>
        <v>0</v>
      </c>
      <c r="AE212" s="60">
        <f t="shared" ca="1" si="99"/>
        <v>0</v>
      </c>
      <c r="AF212" s="60">
        <f t="shared" ca="1" si="99"/>
        <v>0</v>
      </c>
      <c r="AG212" s="60">
        <f t="shared" ca="1" si="99"/>
        <v>0</v>
      </c>
      <c r="AH212" s="60">
        <f t="shared" ca="1" si="99"/>
        <v>0</v>
      </c>
    </row>
    <row r="213" spans="1:34" ht="14.4" customHeight="1" thickBot="1" x14ac:dyDescent="0.35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F9905F-0D2F-451B-BA6C-72FB1AF2C7D3}">
  <sheetPr>
    <tabColor theme="4"/>
  </sheetPr>
  <dimension ref="A1:AH213"/>
  <sheetViews>
    <sheetView topLeftCell="A116" workbookViewId="0">
      <selection activeCell="E144" sqref="E14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394</v>
      </c>
    </row>
    <row r="3" spans="1:8" ht="14.4" customHeight="1" x14ac:dyDescent="0.3">
      <c r="A3" s="412" t="s">
        <v>395</v>
      </c>
      <c r="B3" s="25" t="s">
        <v>396</v>
      </c>
      <c r="C3" s="25" t="s">
        <v>228</v>
      </c>
    </row>
    <row r="4" spans="1:8" ht="14.4" customHeight="1" x14ac:dyDescent="0.3">
      <c r="A4" s="413"/>
      <c r="B4" s="25" t="s">
        <v>397</v>
      </c>
      <c r="C4" s="25" t="s">
        <v>228</v>
      </c>
    </row>
    <row r="5" spans="1:8" ht="14.4" customHeight="1" x14ac:dyDescent="0.3">
      <c r="A5" s="413"/>
      <c r="B5" s="25" t="s">
        <v>79</v>
      </c>
      <c r="C5" s="25" t="s">
        <v>398</v>
      </c>
    </row>
    <row r="7" spans="1:8" ht="14.4" customHeight="1" x14ac:dyDescent="0.3">
      <c r="C7" s="26" t="s">
        <v>228</v>
      </c>
      <c r="D7" s="26" t="s">
        <v>398</v>
      </c>
      <c r="E7" s="26" t="s">
        <v>399</v>
      </c>
      <c r="H7" s="7"/>
    </row>
    <row r="8" spans="1:8" ht="14.4" customHeight="1" x14ac:dyDescent="0.3">
      <c r="B8" s="27" t="s">
        <v>396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397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81" t="s">
        <v>400</v>
      </c>
      <c r="B11" s="27" t="s">
        <v>202</v>
      </c>
      <c r="C11" s="30">
        <f>Asset_Life_Option_1</f>
        <v>45</v>
      </c>
      <c r="D11" s="28"/>
      <c r="E11" s="29"/>
    </row>
    <row r="12" spans="1:8" ht="14.4" customHeight="1" x14ac:dyDescent="0.3">
      <c r="A12" s="379"/>
      <c r="B12" s="27" t="s">
        <v>205</v>
      </c>
      <c r="C12" s="30">
        <f>Asset_Life_Option_2</f>
        <v>45</v>
      </c>
      <c r="D12" s="28"/>
      <c r="E12" s="29"/>
    </row>
    <row r="13" spans="1:8" ht="14.4" customHeight="1" x14ac:dyDescent="0.3">
      <c r="A13" s="379"/>
      <c r="B13" s="27" t="s">
        <v>209</v>
      </c>
      <c r="C13" s="30">
        <f>Asset_Life_Option_3</f>
        <v>0</v>
      </c>
      <c r="D13" s="28"/>
      <c r="E13" s="29"/>
    </row>
    <row r="14" spans="1:8" ht="14.4" customHeight="1" x14ac:dyDescent="0.3">
      <c r="A14" s="379"/>
      <c r="B14" s="27" t="s">
        <v>210</v>
      </c>
      <c r="C14" s="30">
        <f>Asset_Life_Option_4</f>
        <v>0</v>
      </c>
      <c r="D14" s="28"/>
      <c r="E14" s="29"/>
    </row>
    <row r="15" spans="1:8" ht="14.4" customHeight="1" x14ac:dyDescent="0.3">
      <c r="A15" s="379"/>
      <c r="B15" s="27" t="s">
        <v>211</v>
      </c>
      <c r="C15" s="30">
        <f>Asset_Life_Option_5</f>
        <v>0</v>
      </c>
      <c r="D15" s="28"/>
      <c r="E15" s="29"/>
    </row>
    <row r="16" spans="1:8" ht="14.4" customHeight="1" x14ac:dyDescent="0.3">
      <c r="A16" s="379"/>
      <c r="B16" s="27" t="s">
        <v>213</v>
      </c>
      <c r="C16" s="30">
        <f>Asset_Life_Option_6</f>
        <v>0</v>
      </c>
      <c r="D16" s="28"/>
      <c r="E16" s="29"/>
    </row>
    <row r="17" spans="1:34" ht="14.4" customHeight="1" x14ac:dyDescent="0.3">
      <c r="A17" s="379"/>
      <c r="B17" s="27" t="s">
        <v>214</v>
      </c>
      <c r="C17" s="30">
        <f>Asset_Life_Option_7</f>
        <v>0</v>
      </c>
      <c r="D17" s="28"/>
      <c r="E17" s="29"/>
    </row>
    <row r="18" spans="1:34" ht="14.4" customHeight="1" x14ac:dyDescent="0.3">
      <c r="A18" s="379"/>
      <c r="B18" s="27" t="s">
        <v>215</v>
      </c>
      <c r="C18" s="30">
        <f>Asset_Life_Option_7</f>
        <v>0</v>
      </c>
      <c r="D18" s="28"/>
      <c r="E18" s="29"/>
    </row>
    <row r="19" spans="1:34" ht="14.4" customHeight="1" x14ac:dyDescent="0.3">
      <c r="A19" s="379"/>
      <c r="B19" s="27" t="s">
        <v>216</v>
      </c>
      <c r="C19" s="30">
        <f>Asset_Life_Option_9</f>
        <v>0</v>
      </c>
      <c r="D19" s="28"/>
      <c r="E19" s="29"/>
    </row>
    <row r="20" spans="1:34" ht="15" thickBot="1" x14ac:dyDescent="0.35">
      <c r="A20" s="379"/>
      <c r="B20" s="27" t="s">
        <v>217</v>
      </c>
      <c r="C20" s="30">
        <f>Asset_Life_Option_10</f>
        <v>0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131</v>
      </c>
      <c r="G23" s="14"/>
      <c r="K23" s="15"/>
    </row>
    <row r="24" spans="1:34" s="37" customFormat="1" ht="14.4" customHeight="1" x14ac:dyDescent="0.3">
      <c r="B24" s="37" t="s">
        <v>202</v>
      </c>
      <c r="G24" s="38"/>
      <c r="K24" s="39"/>
    </row>
    <row r="25" spans="1:34" s="40" customFormat="1" ht="14.4" customHeight="1" x14ac:dyDescent="0.3">
      <c r="B25" s="41" t="s">
        <v>220</v>
      </c>
      <c r="C25" s="41" t="s">
        <v>203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401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402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204</v>
      </c>
      <c r="E32" s="53" cm="1">
        <f t="array" ref="E32:AH32">TRANSPOSE(Option_1_SR_Base)*HLOOKUP($C$5,$C$7:$E$10,4,FALSE)</f>
        <v>0.79379911231664169</v>
      </c>
      <c r="F32" s="53">
        <v>0.79379911231664169</v>
      </c>
      <c r="G32" s="54">
        <v>0.79379911231664169</v>
      </c>
      <c r="H32" s="55">
        <v>0.79379911231664169</v>
      </c>
      <c r="I32" s="55">
        <v>0.79379911231664169</v>
      </c>
      <c r="J32" s="55">
        <v>0.79379911231664169</v>
      </c>
      <c r="K32" s="56">
        <v>0.79379911231664169</v>
      </c>
      <c r="L32" s="53">
        <v>0.79379911231664169</v>
      </c>
      <c r="M32" s="53">
        <v>0.79379911231664169</v>
      </c>
      <c r="N32" s="53">
        <v>0.79379911231664169</v>
      </c>
      <c r="O32" s="53">
        <v>0.79379911231664169</v>
      </c>
      <c r="P32" s="53">
        <v>0.79379911231664169</v>
      </c>
      <c r="Q32" s="53">
        <v>0.79379911231664169</v>
      </c>
      <c r="R32" s="53">
        <v>0.79379911231664169</v>
      </c>
      <c r="S32" s="53">
        <v>0.79379911231664169</v>
      </c>
      <c r="T32" s="53">
        <v>0.79379911231664169</v>
      </c>
      <c r="U32" s="53">
        <v>0.79379911231664169</v>
      </c>
      <c r="V32" s="53">
        <v>0.79379911231664169</v>
      </c>
      <c r="W32" s="53">
        <v>0.79379911231664169</v>
      </c>
      <c r="X32" s="53">
        <v>0.79379911231664169</v>
      </c>
      <c r="Y32" s="53">
        <v>0.79379911231664169</v>
      </c>
      <c r="Z32" s="53">
        <v>0.79379911231664169</v>
      </c>
      <c r="AA32" s="53">
        <v>0.79379911231664169</v>
      </c>
      <c r="AB32" s="53">
        <v>0.79379911231664169</v>
      </c>
      <c r="AC32" s="53">
        <v>0.79379911231664169</v>
      </c>
      <c r="AD32" s="53">
        <v>0.79379911231664169</v>
      </c>
      <c r="AE32" s="53">
        <v>0.79379911231664169</v>
      </c>
      <c r="AF32" s="53">
        <v>0.79379911231664169</v>
      </c>
      <c r="AG32" s="53">
        <v>0.79379911231664169</v>
      </c>
      <c r="AH32" s="53">
        <v>0.79379911231664169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205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42" t="s">
        <v>403</v>
      </c>
      <c r="B35" s="41" t="s">
        <v>220</v>
      </c>
      <c r="C35" s="41" t="s">
        <v>203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4.6539273944196973</v>
      </c>
      <c r="C36" s="45">
        <f>SUM(E36:AH36)</f>
        <v>5.7616437235898541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1.1523287447179709</v>
      </c>
      <c r="H36" s="55">
        <f>HLOOKUP($C$4,$C$7:$E$9,3,FALSE)*'2.3.1 Cost_Sum'!I33</f>
        <v>1.1523287447179709</v>
      </c>
      <c r="I36" s="55">
        <f>HLOOKUP($C$4,$C$7:$E$9,3,FALSE)*'2.3.1 Cost_Sum'!J33</f>
        <v>1.1523287447179709</v>
      </c>
      <c r="J36" s="55">
        <f>HLOOKUP($C$4,$C$7:$E$9,3,FALSE)*'2.3.1 Cost_Sum'!K33</f>
        <v>1.1523287447179709</v>
      </c>
      <c r="K36" s="56">
        <f>HLOOKUP($C$4,$C$7:$E$9,3,FALSE)*'2.3.1 Cost_Sum'!L33</f>
        <v>1.1523287447179709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4.898332424853398E-2</v>
      </c>
      <c r="C37" s="45">
        <f t="shared" ref="C37:C38" si="4">SUM(E37:AH37)</f>
        <v>5.7616437235898543E-2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5.7616437235898543E-2</v>
      </c>
      <c r="I37" s="55">
        <f>HLOOKUP($C$4,$C$7:$E$9,3,FALSE)*'2.3.1 Cost_Sum'!J34</f>
        <v>0</v>
      </c>
      <c r="J37" s="55">
        <f>HLOOKUP($C$4,$C$7:$E$9,3,FALSE)*'2.3.1 Cost_Sum'!K34</f>
        <v>0</v>
      </c>
      <c r="K37" s="56">
        <f>HLOOKUP($C$4,$C$7:$E$9,3,FALSE)*'2.3.1 Cost_Sum'!L34</f>
        <v>0</v>
      </c>
      <c r="L37" s="60">
        <f>HLOOKUP($C$4,$C$7:$E$9,3,FALSE)*'2.3.1 Cost_Sum'!M34</f>
        <v>0</v>
      </c>
      <c r="M37" s="60">
        <f>HLOOKUP($C$4,$C$7:$E$9,3,FALSE)*'2.3.1 Cost_Sum'!N34</f>
        <v>0</v>
      </c>
      <c r="N37" s="60">
        <f>HLOOKUP($C$4,$C$7:$E$9,3,FALSE)*'2.3.1 Cost_Sum'!O34</f>
        <v>0</v>
      </c>
      <c r="O37" s="60">
        <f>HLOOKUP($C$4,$C$7:$E$9,3,FALSE)*'2.3.1 Cost_Sum'!P34</f>
        <v>0</v>
      </c>
      <c r="P37" s="60">
        <f>HLOOKUP($C$4,$C$7:$E$9,3,FALSE)*'2.3.1 Cost_Sum'!Q34</f>
        <v>0</v>
      </c>
      <c r="Q37" s="60">
        <f>HLOOKUP($C$4,$C$7:$E$9,3,FALSE)*'2.3.1 Cost_Sum'!R34</f>
        <v>0</v>
      </c>
      <c r="R37" s="60">
        <f>HLOOKUP($C$4,$C$7:$E$9,3,FALSE)*'2.3.1 Cost_Sum'!S34</f>
        <v>0</v>
      </c>
      <c r="S37" s="60">
        <f>HLOOKUP($C$4,$C$7:$E$9,3,FALSE)*'2.3.1 Cost_Sum'!T34</f>
        <v>0</v>
      </c>
      <c r="T37" s="60">
        <f>HLOOKUP($C$4,$C$7:$E$9,3,FALSE)*'2.3.1 Cost_Sum'!U34</f>
        <v>0</v>
      </c>
      <c r="U37" s="60">
        <f>HLOOKUP($C$4,$C$7:$E$9,3,FALSE)*'2.3.1 Cost_Sum'!V34</f>
        <v>0</v>
      </c>
      <c r="V37" s="60">
        <f>HLOOKUP($C$4,$C$7:$E$9,3,FALSE)*'2.3.1 Cost_Sum'!W34</f>
        <v>0</v>
      </c>
      <c r="W37" s="60">
        <f>HLOOKUP($C$4,$C$7:$E$9,3,FALSE)*'2.3.1 Cost_Sum'!X34</f>
        <v>0</v>
      </c>
      <c r="X37" s="60">
        <f>HLOOKUP($C$4,$C$7:$E$9,3,FALSE)*'2.3.1 Cost_Sum'!Y34</f>
        <v>0</v>
      </c>
      <c r="Y37" s="60">
        <f>HLOOKUP($C$4,$C$7:$E$9,3,FALSE)*'2.3.1 Cost_Sum'!Z34</f>
        <v>0</v>
      </c>
      <c r="Z37" s="60">
        <f>HLOOKUP($C$4,$C$7:$E$9,3,FALSE)*'2.3.1 Cost_Sum'!AA34</f>
        <v>0</v>
      </c>
      <c r="AA37" s="60">
        <f>HLOOKUP($C$4,$C$7:$E$9,3,FALSE)*'2.3.1 Cost_Sum'!AB34</f>
        <v>0</v>
      </c>
      <c r="AB37" s="60">
        <f>HLOOKUP($C$4,$C$7:$E$9,3,FALSE)*'2.3.1 Cost_Sum'!AC34</f>
        <v>0</v>
      </c>
      <c r="AC37" s="60">
        <f>HLOOKUP($C$4,$C$7:$E$9,3,FALSE)*'2.3.1 Cost_Sum'!AD34</f>
        <v>0</v>
      </c>
      <c r="AD37" s="60">
        <f>HLOOKUP($C$4,$C$7:$E$9,3,FALSE)*'2.3.1 Cost_Sum'!AE34</f>
        <v>0</v>
      </c>
      <c r="AE37" s="60">
        <f>HLOOKUP($C$4,$C$7:$E$9,3,FALSE)*'2.3.1 Cost_Sum'!AF34</f>
        <v>0</v>
      </c>
      <c r="AF37" s="60">
        <f>HLOOKUP($C$4,$C$7:$E$9,3,FALSE)*'2.3.1 Cost_Sum'!AG34</f>
        <v>0</v>
      </c>
      <c r="AG37" s="60">
        <f>HLOOKUP($C$4,$C$7:$E$9,3,FALSE)*'2.3.1 Cost_Sum'!AH34</f>
        <v>0</v>
      </c>
      <c r="AH37" s="60">
        <f>HLOOKUP($C$4,$C$7:$E$9,3,FALSE)*'2.3.1 Cost_Sum'!AI34</f>
        <v>0</v>
      </c>
    </row>
    <row r="38" spans="1:34" ht="14.4" customHeight="1" x14ac:dyDescent="0.3">
      <c r="B38" s="45">
        <f t="shared" si="3"/>
        <v>0.67485809904570215</v>
      </c>
      <c r="C38" s="45">
        <f t="shared" si="4"/>
        <v>0.79379911231664169</v>
      </c>
      <c r="D38" t="s">
        <v>401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0.79379911231664169</v>
      </c>
      <c r="I38" s="55">
        <f t="shared" si="6"/>
        <v>0</v>
      </c>
      <c r="J38" s="55">
        <f t="shared" si="6"/>
        <v>0</v>
      </c>
      <c r="K38" s="56">
        <f t="shared" si="6"/>
        <v>0</v>
      </c>
      <c r="L38" s="60">
        <f t="shared" si="6"/>
        <v>0</v>
      </c>
      <c r="M38" s="60">
        <f t="shared" si="6"/>
        <v>0</v>
      </c>
      <c r="N38" s="60">
        <f t="shared" si="6"/>
        <v>0</v>
      </c>
      <c r="O38" s="60">
        <f t="shared" si="6"/>
        <v>0</v>
      </c>
      <c r="P38" s="60">
        <f t="shared" si="6"/>
        <v>0</v>
      </c>
      <c r="Q38" s="60">
        <f t="shared" si="6"/>
        <v>0</v>
      </c>
      <c r="R38" s="60">
        <f t="shared" si="6"/>
        <v>0</v>
      </c>
      <c r="S38" s="60">
        <f t="shared" si="6"/>
        <v>0</v>
      </c>
      <c r="T38" s="60">
        <f t="shared" si="6"/>
        <v>0</v>
      </c>
      <c r="U38" s="60">
        <f t="shared" si="6"/>
        <v>0</v>
      </c>
      <c r="V38" s="60">
        <f t="shared" si="6"/>
        <v>0</v>
      </c>
      <c r="W38" s="60">
        <f t="shared" si="6"/>
        <v>0</v>
      </c>
      <c r="X38" s="60">
        <f t="shared" si="6"/>
        <v>0</v>
      </c>
      <c r="Y38" s="60">
        <f t="shared" si="6"/>
        <v>0</v>
      </c>
      <c r="Z38" s="60">
        <f t="shared" si="6"/>
        <v>0</v>
      </c>
      <c r="AA38" s="60">
        <f t="shared" si="6"/>
        <v>0</v>
      </c>
      <c r="AB38" s="60">
        <f t="shared" si="6"/>
        <v>0</v>
      </c>
      <c r="AC38" s="60">
        <f t="shared" si="6"/>
        <v>0</v>
      </c>
      <c r="AD38" s="60">
        <f t="shared" si="6"/>
        <v>0</v>
      </c>
      <c r="AE38" s="60">
        <f t="shared" si="6"/>
        <v>0</v>
      </c>
      <c r="AF38" s="60">
        <f t="shared" si="6"/>
        <v>0</v>
      </c>
      <c r="AG38" s="60">
        <f t="shared" si="6"/>
        <v>0</v>
      </c>
      <c r="AH38" s="60">
        <f t="shared" si="6"/>
        <v>0</v>
      </c>
    </row>
    <row r="39" spans="1:34" ht="14.4" customHeight="1" x14ac:dyDescent="0.3">
      <c r="B39" s="45">
        <f>E39+NPV(HLOOKUP($C$3,$C$7:$E$9,2,FALSE),F39:AH39)</f>
        <v>-4.028052619622529</v>
      </c>
      <c r="C39" s="45">
        <f>SUM(E39:AH39)</f>
        <v>-5.0254610485091105</v>
      </c>
      <c r="D39" t="s">
        <v>402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-1.1523287447179709</v>
      </c>
      <c r="H39" s="55">
        <f t="shared" si="7"/>
        <v>-0.41614606963722767</v>
      </c>
      <c r="I39" s="55">
        <f t="shared" si="7"/>
        <v>-1.1523287447179709</v>
      </c>
      <c r="J39" s="55">
        <f>J38-SUM(J36:J37)</f>
        <v>-1.1523287447179709</v>
      </c>
      <c r="K39" s="56">
        <f t="shared" si="7"/>
        <v>-1.1523287447179709</v>
      </c>
      <c r="L39" s="45">
        <f t="shared" si="7"/>
        <v>0</v>
      </c>
      <c r="M39" s="60">
        <f t="shared" si="7"/>
        <v>0</v>
      </c>
      <c r="N39" s="60">
        <f t="shared" si="7"/>
        <v>0</v>
      </c>
      <c r="O39" s="60">
        <f t="shared" si="7"/>
        <v>0</v>
      </c>
      <c r="P39" s="60">
        <f t="shared" si="7"/>
        <v>0</v>
      </c>
      <c r="Q39" s="60">
        <f t="shared" si="7"/>
        <v>0</v>
      </c>
      <c r="R39" s="60">
        <f t="shared" si="7"/>
        <v>0</v>
      </c>
      <c r="S39" s="60">
        <f t="shared" si="7"/>
        <v>0</v>
      </c>
      <c r="T39" s="60">
        <f t="shared" si="7"/>
        <v>0</v>
      </c>
      <c r="U39" s="60">
        <f t="shared" si="7"/>
        <v>0</v>
      </c>
      <c r="V39" s="60">
        <f t="shared" si="7"/>
        <v>0</v>
      </c>
      <c r="W39" s="60">
        <f t="shared" si="7"/>
        <v>0</v>
      </c>
      <c r="X39" s="60">
        <f t="shared" si="7"/>
        <v>0</v>
      </c>
      <c r="Y39" s="60">
        <f t="shared" si="7"/>
        <v>0</v>
      </c>
      <c r="Z39" s="60">
        <f t="shared" si="7"/>
        <v>0</v>
      </c>
      <c r="AA39" s="60">
        <f t="shared" si="7"/>
        <v>0</v>
      </c>
      <c r="AB39" s="60">
        <f t="shared" si="7"/>
        <v>0</v>
      </c>
      <c r="AC39" s="60">
        <f t="shared" si="7"/>
        <v>0</v>
      </c>
      <c r="AD39" s="60">
        <f t="shared" si="7"/>
        <v>0</v>
      </c>
      <c r="AE39" s="60">
        <f t="shared" si="7"/>
        <v>0</v>
      </c>
      <c r="AF39" s="60">
        <f t="shared" si="7"/>
        <v>0</v>
      </c>
      <c r="AG39" s="60">
        <f t="shared" si="7"/>
        <v>0</v>
      </c>
      <c r="AH39" s="60">
        <f t="shared" si="7"/>
        <v>0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204</v>
      </c>
      <c r="E42" s="53" cm="1">
        <f t="array" ref="E42:AH42">TRANSPOSE(Option_2_SR_Base)*HLOOKUP($C$5,$C$7:$E$10,4,FALSE)</f>
        <v>0</v>
      </c>
      <c r="F42" s="53">
        <v>0</v>
      </c>
      <c r="G42" s="54">
        <v>0</v>
      </c>
      <c r="H42" s="55">
        <v>0</v>
      </c>
      <c r="I42" s="55">
        <v>0</v>
      </c>
      <c r="J42" s="55">
        <v>0</v>
      </c>
      <c r="K42" s="56">
        <v>0</v>
      </c>
      <c r="L42" s="53">
        <v>0</v>
      </c>
      <c r="M42" s="53">
        <v>0</v>
      </c>
      <c r="N42" s="53">
        <v>0</v>
      </c>
      <c r="O42" s="53">
        <v>0</v>
      </c>
      <c r="P42" s="53">
        <v>0</v>
      </c>
      <c r="Q42" s="53">
        <v>0</v>
      </c>
      <c r="R42" s="53">
        <v>0</v>
      </c>
      <c r="S42" s="53">
        <v>0</v>
      </c>
      <c r="T42" s="53">
        <v>0</v>
      </c>
      <c r="U42" s="53">
        <v>0</v>
      </c>
      <c r="V42" s="53">
        <v>0</v>
      </c>
      <c r="W42" s="53">
        <v>0</v>
      </c>
      <c r="X42" s="53">
        <v>0</v>
      </c>
      <c r="Y42" s="53">
        <v>0</v>
      </c>
      <c r="Z42" s="53">
        <v>0</v>
      </c>
      <c r="AA42" s="53">
        <v>0</v>
      </c>
      <c r="AB42" s="53">
        <v>0</v>
      </c>
      <c r="AC42" s="53">
        <v>0</v>
      </c>
      <c r="AD42" s="53">
        <v>0</v>
      </c>
      <c r="AE42" s="53">
        <v>0</v>
      </c>
      <c r="AF42" s="53">
        <v>0</v>
      </c>
      <c r="AG42" s="53">
        <v>0</v>
      </c>
      <c r="AH42" s="53">
        <v>0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404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0.28360337604042291</v>
      </c>
      <c r="H44" s="55">
        <f>IF(SUM($E36:H36)&lt;=0,0,-PMT($C$8,VLOOKUP($B34,$B$11:$C$16,2,FALSE),$B36))</f>
        <v>0.28360337604042291</v>
      </c>
      <c r="I44" s="55">
        <f>IF(SUM($E36:I36)&lt;=0,0,-PMT($C$8,VLOOKUP($B34,$B$11:$C$16,2,FALSE),$B36))</f>
        <v>0.28360337604042291</v>
      </c>
      <c r="J44" s="55">
        <f>IF(SUM($E36:J36)&lt;=0,0,-PMT($C$8,VLOOKUP($B34,$B$11:$C$16,2,FALSE),$B36))</f>
        <v>0.28360337604042291</v>
      </c>
      <c r="K44" s="56">
        <f>IF(SUM($E36:K36)&lt;=0,0,-PMT($C$8,VLOOKUP($B34,$B$11:$C$16,2,FALSE),$B36))</f>
        <v>0.28360337604042291</v>
      </c>
      <c r="L44" s="53">
        <f>IF(SUM($E36:L36)&lt;=0,0,-PMT($C$8,VLOOKUP($B34,$B$11:$C$16,2,FALSE),$B36))</f>
        <v>0.28360337604042291</v>
      </c>
      <c r="M44" s="53">
        <f>IF(SUM($E36:M36)&lt;=0,0,-PMT($C$8,VLOOKUP($B34,$B$11:$C$16,2,FALSE),$B36))</f>
        <v>0.28360337604042291</v>
      </c>
      <c r="N44" s="53">
        <f>IF(SUM($E36:N36)&lt;=0,0,-PMT($C$8,VLOOKUP($B34,$B$11:$C$16,2,FALSE),$B36))</f>
        <v>0.28360337604042291</v>
      </c>
      <c r="O44" s="53">
        <f>IF(SUM($E36:O36)&lt;=0,0,-PMT($C$8,VLOOKUP($B34,$B$11:$C$16,2,FALSE),$B36))</f>
        <v>0.28360337604042291</v>
      </c>
      <c r="P44" s="53">
        <f>IF(SUM($E36:P36)&lt;=0,0,-PMT($C$8,VLOOKUP($B34,$B$11:$C$16,2,FALSE),$B36))</f>
        <v>0.28360337604042291</v>
      </c>
      <c r="Q44" s="53">
        <f>IF(SUM($E36:Q36)&lt;=0,0,-PMT($C$8,VLOOKUP($B34,$B$11:$C$16,2,FALSE),$B36))</f>
        <v>0.28360337604042291</v>
      </c>
      <c r="R44" s="53">
        <f>IF(SUM($E36:R36)&lt;=0,0,-PMT($C$8,VLOOKUP($B34,$B$11:$C$16,2,FALSE),$B36))</f>
        <v>0.28360337604042291</v>
      </c>
      <c r="S44" s="53">
        <f>IF(SUM($E36:S36)&lt;=0,0,-PMT($C$8,VLOOKUP($B34,$B$11:$C$16,2,FALSE),$B36))</f>
        <v>0.28360337604042291</v>
      </c>
      <c r="T44" s="53">
        <f>IF(SUM($E36:T36)&lt;=0,0,-PMT($C$8,VLOOKUP($B34,$B$11:$C$16,2,FALSE),$B36))</f>
        <v>0.28360337604042291</v>
      </c>
      <c r="U44" s="53">
        <f>IF(SUM($E36:U36)&lt;=0,0,-PMT($C$8,VLOOKUP($B34,$B$11:$C$16,2,FALSE),$B36))</f>
        <v>0.28360337604042291</v>
      </c>
      <c r="V44" s="53">
        <f>IF(SUM($E36:V36)&lt;=0,0,-PMT($C$8,VLOOKUP($B34,$B$11:$C$16,2,FALSE),$B36))</f>
        <v>0.28360337604042291</v>
      </c>
      <c r="W44" s="53">
        <f>IF(SUM($E36:W36)&lt;=0,0,-PMT($C$8,VLOOKUP($B34,$B$11:$C$16,2,FALSE),$B36))</f>
        <v>0.28360337604042291</v>
      </c>
      <c r="X44" s="53">
        <f>IF(SUM($E36:X36)&lt;=0,0,-PMT($C$8,VLOOKUP($B34,$B$11:$C$16,2,FALSE),$B36))</f>
        <v>0.28360337604042291</v>
      </c>
      <c r="Y44" s="53">
        <f>IF(SUM($E36:Y36)&lt;=0,0,-PMT($C$8,VLOOKUP($B34,$B$11:$C$16,2,FALSE),$B36))</f>
        <v>0.28360337604042291</v>
      </c>
      <c r="Z44" s="53">
        <f>IF(SUM($E36:Z36)&lt;=0,0,-PMT($C$8,VLOOKUP($B34,$B$11:$C$16,2,FALSE),$B36))</f>
        <v>0.28360337604042291</v>
      </c>
      <c r="AA44" s="53">
        <f>IF(SUM($E36:AA36)&lt;=0,0,-PMT($C$8,VLOOKUP($B34,$B$11:$C$16,2,FALSE),$B36))</f>
        <v>0.28360337604042291</v>
      </c>
      <c r="AB44" s="53">
        <f>IF(SUM($E36:AB36)&lt;=0,0,-PMT($C$8,VLOOKUP($B34,$B$11:$C$16,2,FALSE),$B36))</f>
        <v>0.28360337604042291</v>
      </c>
      <c r="AC44" s="53">
        <f>IF(SUM($E36:AC36)&lt;=0,0,-PMT($C$8,VLOOKUP($B34,$B$11:$C$16,2,FALSE),$B36))</f>
        <v>0.28360337604042291</v>
      </c>
      <c r="AD44" s="53">
        <f>IF(SUM($E36:AD36)&lt;=0,0,-PMT($C$8,VLOOKUP($B34,$B$11:$C$16,2,FALSE),$B36))</f>
        <v>0.28360337604042291</v>
      </c>
      <c r="AE44" s="53">
        <f>IF(SUM($E36:AE36)&lt;=0,0,-PMT($C$8,VLOOKUP($B34,$B$11:$C$16,2,FALSE),$B36))</f>
        <v>0.28360337604042291</v>
      </c>
      <c r="AF44" s="53">
        <f>IF(SUM($E36:AF36)&lt;=0,0,-PMT($C$8,VLOOKUP($B34,$B$11:$C$16,2,FALSE),$B36))</f>
        <v>0.28360337604042291</v>
      </c>
      <c r="AG44" s="53">
        <f>IF(SUM($E36:AG36)&lt;=0,0,-PMT($C$8,VLOOKUP($B34,$B$11:$C$16,2,FALSE),$B36))</f>
        <v>0.28360337604042291</v>
      </c>
      <c r="AH44" s="53">
        <f>IF(SUM($E36:AH36)&lt;=0,0,-PMT($C$8,VLOOKUP($B34,$B$11:$C$16,2,FALSE),$B36))</f>
        <v>0.28360337604042291</v>
      </c>
    </row>
    <row r="45" spans="1:34" ht="14.4" customHeight="1" x14ac:dyDescent="0.3">
      <c r="B45" s="45"/>
      <c r="C45" s="45"/>
      <c r="D45" t="s">
        <v>405</v>
      </c>
      <c r="E45" s="53">
        <f t="shared" ref="E45:AH45" si="8">E44+E37</f>
        <v>0</v>
      </c>
      <c r="F45" s="53">
        <f t="shared" si="8"/>
        <v>0</v>
      </c>
      <c r="G45" s="54">
        <f t="shared" si="8"/>
        <v>0.28360337604042291</v>
      </c>
      <c r="H45" s="55">
        <f t="shared" si="8"/>
        <v>0.34121981327632145</v>
      </c>
      <c r="I45" s="55">
        <f t="shared" si="8"/>
        <v>0.28360337604042291</v>
      </c>
      <c r="J45" s="55">
        <f t="shared" si="8"/>
        <v>0.28360337604042291</v>
      </c>
      <c r="K45" s="56">
        <f t="shared" si="8"/>
        <v>0.28360337604042291</v>
      </c>
      <c r="L45" s="53">
        <f t="shared" si="8"/>
        <v>0.28360337604042291</v>
      </c>
      <c r="M45" s="53">
        <f t="shared" si="8"/>
        <v>0.28360337604042291</v>
      </c>
      <c r="N45" s="53">
        <f t="shared" si="8"/>
        <v>0.28360337604042291</v>
      </c>
      <c r="O45" s="53">
        <f t="shared" si="8"/>
        <v>0.28360337604042291</v>
      </c>
      <c r="P45" s="53">
        <f t="shared" si="8"/>
        <v>0.28360337604042291</v>
      </c>
      <c r="Q45" s="53">
        <f t="shared" si="8"/>
        <v>0.28360337604042291</v>
      </c>
      <c r="R45" s="53">
        <f t="shared" si="8"/>
        <v>0.28360337604042291</v>
      </c>
      <c r="S45" s="53">
        <f t="shared" si="8"/>
        <v>0.28360337604042291</v>
      </c>
      <c r="T45" s="53">
        <f t="shared" si="8"/>
        <v>0.28360337604042291</v>
      </c>
      <c r="U45" s="53">
        <f t="shared" si="8"/>
        <v>0.28360337604042291</v>
      </c>
      <c r="V45" s="53">
        <f t="shared" si="8"/>
        <v>0.28360337604042291</v>
      </c>
      <c r="W45" s="53">
        <f t="shared" si="8"/>
        <v>0.28360337604042291</v>
      </c>
      <c r="X45" s="53">
        <f t="shared" si="8"/>
        <v>0.28360337604042291</v>
      </c>
      <c r="Y45" s="53">
        <f t="shared" si="8"/>
        <v>0.28360337604042291</v>
      </c>
      <c r="Z45" s="53">
        <f t="shared" si="8"/>
        <v>0.28360337604042291</v>
      </c>
      <c r="AA45" s="53">
        <f t="shared" si="8"/>
        <v>0.28360337604042291</v>
      </c>
      <c r="AB45" s="53">
        <f t="shared" si="8"/>
        <v>0.28360337604042291</v>
      </c>
      <c r="AC45" s="53">
        <f t="shared" si="8"/>
        <v>0.28360337604042291</v>
      </c>
      <c r="AD45" s="53">
        <f t="shared" si="8"/>
        <v>0.28360337604042291</v>
      </c>
      <c r="AE45" s="53">
        <f t="shared" si="8"/>
        <v>0.28360337604042291</v>
      </c>
      <c r="AF45" s="53">
        <f t="shared" si="8"/>
        <v>0.28360337604042291</v>
      </c>
      <c r="AG45" s="53">
        <f t="shared" si="8"/>
        <v>0.28360337604042291</v>
      </c>
      <c r="AH45" s="53">
        <f t="shared" si="8"/>
        <v>0.28360337604042291</v>
      </c>
    </row>
    <row r="46" spans="1:34" ht="14.4" customHeight="1" x14ac:dyDescent="0.3">
      <c r="B46" s="45"/>
      <c r="C46" s="45"/>
      <c r="D46" t="s">
        <v>406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0</v>
      </c>
      <c r="J46" s="55">
        <f t="shared" si="9"/>
        <v>0</v>
      </c>
      <c r="K46" s="56">
        <f t="shared" si="9"/>
        <v>0</v>
      </c>
      <c r="L46" s="53">
        <f t="shared" si="9"/>
        <v>0</v>
      </c>
      <c r="M46" s="53">
        <f t="shared" si="9"/>
        <v>0</v>
      </c>
      <c r="N46" s="53">
        <f t="shared" si="9"/>
        <v>0</v>
      </c>
      <c r="O46" s="53">
        <f t="shared" si="9"/>
        <v>0</v>
      </c>
      <c r="P46" s="53">
        <f t="shared" si="9"/>
        <v>0</v>
      </c>
      <c r="Q46" s="53">
        <f t="shared" si="9"/>
        <v>0</v>
      </c>
      <c r="R46" s="53">
        <f t="shared" si="9"/>
        <v>0</v>
      </c>
      <c r="S46" s="53">
        <f t="shared" si="9"/>
        <v>0</v>
      </c>
      <c r="T46" s="53">
        <f t="shared" si="9"/>
        <v>0</v>
      </c>
      <c r="U46" s="53">
        <f t="shared" si="9"/>
        <v>0</v>
      </c>
      <c r="V46" s="53">
        <f t="shared" si="9"/>
        <v>0</v>
      </c>
      <c r="W46" s="53">
        <f t="shared" si="9"/>
        <v>0</v>
      </c>
      <c r="X46" s="53">
        <f t="shared" si="9"/>
        <v>0</v>
      </c>
      <c r="Y46" s="53">
        <f t="shared" si="9"/>
        <v>0</v>
      </c>
      <c r="Z46" s="53">
        <f t="shared" si="9"/>
        <v>0</v>
      </c>
      <c r="AA46" s="53">
        <f t="shared" si="9"/>
        <v>0</v>
      </c>
      <c r="AB46" s="53">
        <f t="shared" si="9"/>
        <v>0</v>
      </c>
      <c r="AC46" s="53">
        <f t="shared" si="9"/>
        <v>0</v>
      </c>
      <c r="AD46" s="53">
        <f t="shared" si="9"/>
        <v>0</v>
      </c>
      <c r="AE46" s="53">
        <f t="shared" si="9"/>
        <v>0</v>
      </c>
      <c r="AF46" s="53">
        <f t="shared" si="9"/>
        <v>0</v>
      </c>
      <c r="AG46" s="53">
        <f t="shared" si="9"/>
        <v>0</v>
      </c>
      <c r="AH46" s="53">
        <f t="shared" si="9"/>
        <v>0</v>
      </c>
    </row>
    <row r="47" spans="1:34" ht="14.4" customHeight="1" x14ac:dyDescent="0.3">
      <c r="B47" s="45"/>
      <c r="C47" s="45"/>
      <c r="D47" t="s">
        <v>227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41" t="s">
        <v>407</v>
      </c>
      <c r="B49" s="45">
        <f>E49+NPV(HLOOKUP($C$3,$C$7:$E$9,2,FALSE),F49:AH49)</f>
        <v>4.6539273944196973</v>
      </c>
      <c r="C49" s="45">
        <f>SUM(E49:AH49)</f>
        <v>5.7616437235898541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1.1523287447179709</v>
      </c>
      <c r="H49" s="230" cm="1">
        <f t="array" ref="H49">IFERROR(INDEX($E36:$AH36, MAX(1,COLUMN(H49) - MATCH("Yes",$E47:$AH47,0))), 0)</f>
        <v>1.1523287447179709</v>
      </c>
      <c r="I49" s="230" cm="1">
        <f t="array" ref="I49">IFERROR(INDEX($E36:$AH36, MAX(1,COLUMN(I49) - MATCH("Yes",$E47:$AH47,0))), 0)</f>
        <v>1.1523287447179709</v>
      </c>
      <c r="J49" s="230" cm="1">
        <f t="array" ref="J49">IFERROR(INDEX($E36:$AH36, MAX(1,COLUMN(J49) - MATCH("Yes",$E47:$AH47,0))), 0)</f>
        <v>1.1523287447179709</v>
      </c>
      <c r="K49" s="56" cm="1">
        <f t="array" ref="K49">IFERROR(INDEX($E36:$AH36, MAX(1,COLUMN(K49) - MATCH("Yes",$E47:$AH47,0))), 0)</f>
        <v>1.1523287447179709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41"/>
      <c r="B50" s="45">
        <f>E50+NPV(HLOOKUP($C$3,$C$7:$E$9,2,FALSE),F50:AH50)</f>
        <v>4.898332424853398E-2</v>
      </c>
      <c r="C50" s="45">
        <f t="shared" ref="C50:C51" si="10">SUM(E50:AH50)</f>
        <v>5.7616437235898543E-2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5.7616437235898543E-2</v>
      </c>
      <c r="I50" s="55">
        <f t="shared" si="11"/>
        <v>0</v>
      </c>
      <c r="J50" s="55">
        <f t="shared" si="11"/>
        <v>0</v>
      </c>
      <c r="K50" s="56">
        <f t="shared" si="11"/>
        <v>0</v>
      </c>
      <c r="L50" s="60">
        <f t="shared" si="11"/>
        <v>0</v>
      </c>
      <c r="M50" s="60">
        <f t="shared" si="11"/>
        <v>0</v>
      </c>
      <c r="N50" s="60">
        <f t="shared" si="11"/>
        <v>0</v>
      </c>
      <c r="O50" s="60">
        <f t="shared" si="11"/>
        <v>0</v>
      </c>
      <c r="P50" s="60">
        <f t="shared" si="11"/>
        <v>0</v>
      </c>
      <c r="Q50" s="60">
        <f t="shared" si="11"/>
        <v>0</v>
      </c>
      <c r="R50" s="60">
        <f t="shared" si="11"/>
        <v>0</v>
      </c>
      <c r="S50" s="60">
        <f t="shared" si="11"/>
        <v>0</v>
      </c>
      <c r="T50" s="60">
        <f t="shared" si="11"/>
        <v>0</v>
      </c>
      <c r="U50" s="60">
        <f t="shared" si="11"/>
        <v>0</v>
      </c>
      <c r="V50" s="60">
        <f t="shared" si="11"/>
        <v>0</v>
      </c>
      <c r="W50" s="60">
        <f t="shared" si="11"/>
        <v>0</v>
      </c>
      <c r="X50" s="60">
        <f t="shared" si="11"/>
        <v>0</v>
      </c>
      <c r="Y50" s="60">
        <f t="shared" si="11"/>
        <v>0</v>
      </c>
      <c r="Z50" s="60">
        <f t="shared" si="11"/>
        <v>0</v>
      </c>
      <c r="AA50" s="60">
        <f t="shared" si="11"/>
        <v>0</v>
      </c>
      <c r="AB50" s="60">
        <f t="shared" si="11"/>
        <v>0</v>
      </c>
      <c r="AC50" s="60">
        <f t="shared" si="11"/>
        <v>0</v>
      </c>
      <c r="AD50" s="60">
        <f t="shared" si="11"/>
        <v>0</v>
      </c>
      <c r="AE50" s="60">
        <f t="shared" si="11"/>
        <v>0</v>
      </c>
      <c r="AF50" s="60">
        <f t="shared" si="11"/>
        <v>0</v>
      </c>
      <c r="AG50" s="60">
        <f t="shared" si="11"/>
        <v>0</v>
      </c>
      <c r="AH50" s="60">
        <f t="shared" si="11"/>
        <v>0</v>
      </c>
    </row>
    <row r="51" spans="1:34" ht="14.4" customHeight="1" x14ac:dyDescent="0.3">
      <c r="A51" s="241"/>
      <c r="B51" s="45">
        <f t="shared" ref="B51" si="12">E51+NPV(HLOOKUP($C$3,$C$7:$E$9,2,FALSE),F51:AH51)</f>
        <v>0.67485809904570215</v>
      </c>
      <c r="C51" s="45">
        <f t="shared" si="10"/>
        <v>0.79379911231664169</v>
      </c>
      <c r="D51" t="s">
        <v>401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0.79379911231664169</v>
      </c>
      <c r="I51" s="55">
        <f t="shared" si="13"/>
        <v>0</v>
      </c>
      <c r="J51" s="55">
        <f t="shared" si="13"/>
        <v>0</v>
      </c>
      <c r="K51" s="56">
        <f t="shared" si="13"/>
        <v>0</v>
      </c>
      <c r="L51" s="60">
        <f t="shared" si="13"/>
        <v>0</v>
      </c>
      <c r="M51" s="60">
        <f t="shared" si="13"/>
        <v>0</v>
      </c>
      <c r="N51" s="60">
        <f t="shared" si="13"/>
        <v>0</v>
      </c>
      <c r="O51" s="60">
        <f t="shared" si="13"/>
        <v>0</v>
      </c>
      <c r="P51" s="60">
        <f t="shared" si="13"/>
        <v>0</v>
      </c>
      <c r="Q51" s="60">
        <f t="shared" si="13"/>
        <v>0</v>
      </c>
      <c r="R51" s="60">
        <f t="shared" si="13"/>
        <v>0</v>
      </c>
      <c r="S51" s="60">
        <f t="shared" si="13"/>
        <v>0</v>
      </c>
      <c r="T51" s="60">
        <f t="shared" si="13"/>
        <v>0</v>
      </c>
      <c r="U51" s="60">
        <f t="shared" si="13"/>
        <v>0</v>
      </c>
      <c r="V51" s="60">
        <f t="shared" si="13"/>
        <v>0</v>
      </c>
      <c r="W51" s="60">
        <f t="shared" si="13"/>
        <v>0</v>
      </c>
      <c r="X51" s="60">
        <f t="shared" si="13"/>
        <v>0</v>
      </c>
      <c r="Y51" s="60">
        <f t="shared" si="13"/>
        <v>0</v>
      </c>
      <c r="Z51" s="60">
        <f t="shared" si="13"/>
        <v>0</v>
      </c>
      <c r="AA51" s="60">
        <f t="shared" si="13"/>
        <v>0</v>
      </c>
      <c r="AB51" s="60">
        <f t="shared" si="13"/>
        <v>0</v>
      </c>
      <c r="AC51" s="60">
        <f t="shared" si="13"/>
        <v>0</v>
      </c>
      <c r="AD51" s="60">
        <f t="shared" si="13"/>
        <v>0</v>
      </c>
      <c r="AE51" s="60">
        <f t="shared" si="13"/>
        <v>0</v>
      </c>
      <c r="AF51" s="60">
        <f t="shared" si="13"/>
        <v>0</v>
      </c>
      <c r="AG51" s="60">
        <f t="shared" si="13"/>
        <v>0</v>
      </c>
      <c r="AH51" s="60">
        <f t="shared" si="13"/>
        <v>0</v>
      </c>
    </row>
    <row r="52" spans="1:34" ht="14.4" customHeight="1" x14ac:dyDescent="0.3">
      <c r="A52" s="241"/>
      <c r="B52" s="45">
        <f>E52+NPV(HLOOKUP($C$3,$C$7:$E$9,2,FALSE),F52:AH52)</f>
        <v>-4.028052619622529</v>
      </c>
      <c r="C52" s="45">
        <f>SUM(E52:AH52)</f>
        <v>-5.0254610485091105</v>
      </c>
      <c r="D52" t="s">
        <v>402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-1.1523287447179709</v>
      </c>
      <c r="H52" s="55">
        <f t="shared" si="14"/>
        <v>-0.41614606963722767</v>
      </c>
      <c r="I52" s="55">
        <f t="shared" si="14"/>
        <v>-1.1523287447179709</v>
      </c>
      <c r="J52" s="55">
        <f t="shared" si="14"/>
        <v>-1.1523287447179709</v>
      </c>
      <c r="K52" s="56">
        <f t="shared" si="14"/>
        <v>-1.1523287447179709</v>
      </c>
      <c r="L52" s="45">
        <f t="shared" si="14"/>
        <v>0</v>
      </c>
      <c r="M52" s="60">
        <f t="shared" si="14"/>
        <v>0</v>
      </c>
      <c r="N52" s="60">
        <f t="shared" si="14"/>
        <v>0</v>
      </c>
      <c r="O52" s="60">
        <f t="shared" si="14"/>
        <v>0</v>
      </c>
      <c r="P52" s="60">
        <f t="shared" si="14"/>
        <v>0</v>
      </c>
      <c r="Q52" s="60">
        <f t="shared" si="14"/>
        <v>0</v>
      </c>
      <c r="R52" s="60">
        <f t="shared" si="14"/>
        <v>0</v>
      </c>
      <c r="S52" s="60">
        <f t="shared" si="14"/>
        <v>0</v>
      </c>
      <c r="T52" s="60">
        <f t="shared" si="14"/>
        <v>0</v>
      </c>
      <c r="U52" s="60">
        <f t="shared" si="14"/>
        <v>0</v>
      </c>
      <c r="V52" s="60">
        <f t="shared" si="14"/>
        <v>0</v>
      </c>
      <c r="W52" s="60">
        <f t="shared" si="14"/>
        <v>0</v>
      </c>
      <c r="X52" s="60">
        <f t="shared" si="14"/>
        <v>0</v>
      </c>
      <c r="Y52" s="60">
        <f t="shared" si="14"/>
        <v>0</v>
      </c>
      <c r="Z52" s="60">
        <f t="shared" si="14"/>
        <v>0</v>
      </c>
      <c r="AA52" s="60">
        <f t="shared" si="14"/>
        <v>0</v>
      </c>
      <c r="AB52" s="60">
        <f t="shared" si="14"/>
        <v>0</v>
      </c>
      <c r="AC52" s="60">
        <f t="shared" si="14"/>
        <v>0</v>
      </c>
      <c r="AD52" s="60">
        <f t="shared" si="14"/>
        <v>0</v>
      </c>
      <c r="AE52" s="60">
        <f t="shared" si="14"/>
        <v>0</v>
      </c>
      <c r="AF52" s="60">
        <f t="shared" si="14"/>
        <v>0</v>
      </c>
      <c r="AG52" s="60">
        <f t="shared" si="14"/>
        <v>0</v>
      </c>
      <c r="AH52" s="60">
        <f t="shared" si="14"/>
        <v>0</v>
      </c>
    </row>
    <row r="53" spans="1:34" ht="14.4" customHeight="1" thickBot="1" x14ac:dyDescent="0.35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209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42" t="s">
        <v>403</v>
      </c>
      <c r="B55" s="41" t="s">
        <v>220</v>
      </c>
      <c r="C55" s="41" t="s">
        <v>203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 ca="1">E56+NPV(HLOOKUP($C$3,$C$7:$E$9,2,FALSE),F56:AH56)</f>
        <v>0</v>
      </c>
      <c r="C56" s="45">
        <f ca="1">SUM(E56:AH56)</f>
        <v>0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0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 ca="1">HLOOKUP($C$4,$C$7:$E$9,3,FALSE)*'2.3.1 Cost_Sum'!N58</f>
        <v>0</v>
      </c>
      <c r="N56" s="60">
        <f ca="1">HLOOKUP($C$4,$C$7:$E$9,3,FALSE)*'2.3.1 Cost_Sum'!O58</f>
        <v>0</v>
      </c>
      <c r="O56" s="60">
        <f ca="1">HLOOKUP($C$4,$C$7:$E$9,3,FALSE)*'2.3.1 Cost_Sum'!P58</f>
        <v>0</v>
      </c>
      <c r="P56" s="60">
        <f ca="1">HLOOKUP($C$4,$C$7:$E$9,3,FALSE)*'2.3.1 Cost_Sum'!Q58</f>
        <v>0</v>
      </c>
      <c r="Q56" s="60">
        <f ca="1">HLOOKUP($C$4,$C$7:$E$9,3,FALSE)*'2.3.1 Cost_Sum'!R58</f>
        <v>0</v>
      </c>
      <c r="R56" s="60">
        <f ca="1">HLOOKUP($C$4,$C$7:$E$9,3,FALSE)*'2.3.1 Cost_Sum'!S58</f>
        <v>0</v>
      </c>
      <c r="S56" s="60">
        <f ca="1">HLOOKUP($C$4,$C$7:$E$9,3,FALSE)*'2.3.1 Cost_Sum'!T58</f>
        <v>0</v>
      </c>
      <c r="T56" s="60">
        <f ca="1">HLOOKUP($C$4,$C$7:$E$9,3,FALSE)*'2.3.1 Cost_Sum'!U58</f>
        <v>0</v>
      </c>
      <c r="U56" s="60">
        <f ca="1">HLOOKUP($C$4,$C$7:$E$9,3,FALSE)*'2.3.1 Cost_Sum'!V58</f>
        <v>0</v>
      </c>
      <c r="V56" s="60">
        <f ca="1">HLOOKUP($C$4,$C$7:$E$9,3,FALSE)*'2.3.1 Cost_Sum'!W58</f>
        <v>0</v>
      </c>
      <c r="W56" s="60">
        <f ca="1">HLOOKUP($C$4,$C$7:$E$9,3,FALSE)*'2.3.1 Cost_Sum'!X58</f>
        <v>0</v>
      </c>
      <c r="X56" s="60">
        <f ca="1">HLOOKUP($C$4,$C$7:$E$9,3,FALSE)*'2.3.1 Cost_Sum'!Y58</f>
        <v>0</v>
      </c>
      <c r="Y56" s="60">
        <f ca="1">HLOOKUP($C$4,$C$7:$E$9,3,FALSE)*'2.3.1 Cost_Sum'!Z58</f>
        <v>0</v>
      </c>
      <c r="Z56" s="60">
        <f ca="1">HLOOKUP($C$4,$C$7:$E$9,3,FALSE)*'2.3.1 Cost_Sum'!AA58</f>
        <v>0</v>
      </c>
      <c r="AA56" s="60">
        <f ca="1">HLOOKUP($C$4,$C$7:$E$9,3,FALSE)*'2.3.1 Cost_Sum'!AB58</f>
        <v>0</v>
      </c>
      <c r="AB56" s="60">
        <f ca="1">HLOOKUP($C$4,$C$7:$E$9,3,FALSE)*'2.3.1 Cost_Sum'!AC58</f>
        <v>0</v>
      </c>
      <c r="AC56" s="60">
        <f ca="1">HLOOKUP($C$4,$C$7:$E$9,3,FALSE)*'2.3.1 Cost_Sum'!AD58</f>
        <v>0</v>
      </c>
      <c r="AD56" s="60">
        <f ca="1">HLOOKUP($C$4,$C$7:$E$9,3,FALSE)*'2.3.1 Cost_Sum'!AE58</f>
        <v>0</v>
      </c>
      <c r="AE56" s="60">
        <f ca="1">HLOOKUP($C$4,$C$7:$E$9,3,FALSE)*'2.3.1 Cost_Sum'!AF58</f>
        <v>0</v>
      </c>
      <c r="AF56" s="60">
        <f ca="1">HLOOKUP($C$4,$C$7:$E$9,3,FALSE)*'2.3.1 Cost_Sum'!AG58</f>
        <v>0</v>
      </c>
      <c r="AG56" s="60">
        <f ca="1">HLOOKUP($C$4,$C$7:$E$9,3,FALSE)*'2.3.1 Cost_Sum'!AH58</f>
        <v>0</v>
      </c>
      <c r="AH56" s="60">
        <f ca="1"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0</v>
      </c>
      <c r="C57" s="45">
        <f t="shared" ref="C57:C58" si="16">SUM(E57:AH57)</f>
        <v>0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</v>
      </c>
      <c r="I57" s="55">
        <f>HLOOKUP($C$4,$C$7:$E$9,3,FALSE)*'2.3.1 Cost_Sum'!J59</f>
        <v>0</v>
      </c>
      <c r="J57" s="55">
        <f>HLOOKUP($C$4,$C$7:$E$9,3,FALSE)*'2.3.1 Cost_Sum'!K59</f>
        <v>0</v>
      </c>
      <c r="K57" s="56">
        <f>HLOOKUP($C$4,$C$7:$E$9,3,FALSE)*'2.3.1 Cost_Sum'!L59</f>
        <v>0</v>
      </c>
      <c r="L57" s="49">
        <f>HLOOKUP($C$4,$C$7:$E$9,3,FALSE)*'2.3.1 Cost_Sum'!M59</f>
        <v>0</v>
      </c>
      <c r="M57" s="60">
        <f>HLOOKUP($C$4,$C$7:$E$9,3,FALSE)*'2.3.1 Cost_Sum'!N59</f>
        <v>0</v>
      </c>
      <c r="N57" s="60">
        <f>HLOOKUP($C$4,$C$7:$E$9,3,FALSE)*'2.3.1 Cost_Sum'!O59</f>
        <v>0</v>
      </c>
      <c r="O57" s="60">
        <f>HLOOKUP($C$4,$C$7:$E$9,3,FALSE)*'2.3.1 Cost_Sum'!P59</f>
        <v>0</v>
      </c>
      <c r="P57" s="60">
        <f>HLOOKUP($C$4,$C$7:$E$9,3,FALSE)*'2.3.1 Cost_Sum'!Q59</f>
        <v>0</v>
      </c>
      <c r="Q57" s="60">
        <f>HLOOKUP($C$4,$C$7:$E$9,3,FALSE)*'2.3.1 Cost_Sum'!R59</f>
        <v>0</v>
      </c>
      <c r="R57" s="60">
        <f>HLOOKUP($C$4,$C$7:$E$9,3,FALSE)*'2.3.1 Cost_Sum'!S59</f>
        <v>0</v>
      </c>
      <c r="S57" s="60">
        <f>HLOOKUP($C$4,$C$7:$E$9,3,FALSE)*'2.3.1 Cost_Sum'!T59</f>
        <v>0</v>
      </c>
      <c r="T57" s="60">
        <f>HLOOKUP($C$4,$C$7:$E$9,3,FALSE)*'2.3.1 Cost_Sum'!U59</f>
        <v>0</v>
      </c>
      <c r="U57" s="60">
        <f>HLOOKUP($C$4,$C$7:$E$9,3,FALSE)*'2.3.1 Cost_Sum'!V59</f>
        <v>0</v>
      </c>
      <c r="V57" s="60">
        <f>HLOOKUP($C$4,$C$7:$E$9,3,FALSE)*'2.3.1 Cost_Sum'!W59</f>
        <v>0</v>
      </c>
      <c r="W57" s="60">
        <f>HLOOKUP($C$4,$C$7:$E$9,3,FALSE)*'2.3.1 Cost_Sum'!X59</f>
        <v>0</v>
      </c>
      <c r="X57" s="60">
        <f>HLOOKUP($C$4,$C$7:$E$9,3,FALSE)*'2.3.1 Cost_Sum'!Y59</f>
        <v>0</v>
      </c>
      <c r="Y57" s="60">
        <f>HLOOKUP($C$4,$C$7:$E$9,3,FALSE)*'2.3.1 Cost_Sum'!Z59</f>
        <v>0</v>
      </c>
      <c r="Z57" s="60">
        <f>HLOOKUP($C$4,$C$7:$E$9,3,FALSE)*'2.3.1 Cost_Sum'!AA59</f>
        <v>0</v>
      </c>
      <c r="AA57" s="60">
        <f>HLOOKUP($C$4,$C$7:$E$9,3,FALSE)*'2.3.1 Cost_Sum'!AB59</f>
        <v>0</v>
      </c>
      <c r="AB57" s="60">
        <f>HLOOKUP($C$4,$C$7:$E$9,3,FALSE)*'2.3.1 Cost_Sum'!AC59</f>
        <v>0</v>
      </c>
      <c r="AC57" s="60">
        <f>HLOOKUP($C$4,$C$7:$E$9,3,FALSE)*'2.3.1 Cost_Sum'!AD59</f>
        <v>0</v>
      </c>
      <c r="AD57" s="60">
        <f>HLOOKUP($C$4,$C$7:$E$9,3,FALSE)*'2.3.1 Cost_Sum'!AE59</f>
        <v>0</v>
      </c>
      <c r="AE57" s="60">
        <f>HLOOKUP($C$4,$C$7:$E$9,3,FALSE)*'2.3.1 Cost_Sum'!AF59</f>
        <v>0</v>
      </c>
      <c r="AF57" s="60">
        <f>HLOOKUP($C$4,$C$7:$E$9,3,FALSE)*'2.3.1 Cost_Sum'!AG59</f>
        <v>0</v>
      </c>
      <c r="AG57" s="60">
        <f>HLOOKUP($C$4,$C$7:$E$9,3,FALSE)*'2.3.1 Cost_Sum'!AH59</f>
        <v>0</v>
      </c>
      <c r="AH57" s="60">
        <f>HLOOKUP($C$4,$C$7:$E$9,3,FALSE)*'2.3.1 Cost_Sum'!AI59</f>
        <v>0</v>
      </c>
    </row>
    <row r="58" spans="1:34" ht="14.4" customHeight="1" x14ac:dyDescent="0.3">
      <c r="B58" s="45">
        <f t="shared" si="15"/>
        <v>0</v>
      </c>
      <c r="C58" s="45">
        <f t="shared" si="16"/>
        <v>0</v>
      </c>
      <c r="D58" t="s">
        <v>401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0</v>
      </c>
      <c r="I58" s="55">
        <f t="shared" si="17"/>
        <v>0</v>
      </c>
      <c r="J58" s="55">
        <f t="shared" si="17"/>
        <v>0</v>
      </c>
      <c r="K58" s="56">
        <f t="shared" si="17"/>
        <v>0</v>
      </c>
      <c r="L58" s="49">
        <f t="shared" si="17"/>
        <v>0</v>
      </c>
      <c r="M58" s="60">
        <f t="shared" si="17"/>
        <v>0</v>
      </c>
      <c r="N58" s="60">
        <f t="shared" si="17"/>
        <v>0</v>
      </c>
      <c r="O58" s="60">
        <f t="shared" si="17"/>
        <v>0</v>
      </c>
      <c r="P58" s="60">
        <f t="shared" si="17"/>
        <v>0</v>
      </c>
      <c r="Q58" s="60">
        <f t="shared" si="17"/>
        <v>0</v>
      </c>
      <c r="R58" s="60">
        <f t="shared" si="17"/>
        <v>0</v>
      </c>
      <c r="S58" s="60">
        <f t="shared" si="17"/>
        <v>0</v>
      </c>
      <c r="T58" s="60">
        <f t="shared" si="17"/>
        <v>0</v>
      </c>
      <c r="U58" s="60">
        <f t="shared" si="17"/>
        <v>0</v>
      </c>
      <c r="V58" s="60">
        <f t="shared" si="17"/>
        <v>0</v>
      </c>
      <c r="W58" s="60">
        <f t="shared" si="17"/>
        <v>0</v>
      </c>
      <c r="X58" s="60">
        <f t="shared" si="17"/>
        <v>0</v>
      </c>
      <c r="Y58" s="60">
        <f t="shared" si="17"/>
        <v>0</v>
      </c>
      <c r="Z58" s="60">
        <f t="shared" si="17"/>
        <v>0</v>
      </c>
      <c r="AA58" s="60">
        <f t="shared" si="17"/>
        <v>0</v>
      </c>
      <c r="AB58" s="60">
        <f t="shared" si="17"/>
        <v>0</v>
      </c>
      <c r="AC58" s="60">
        <f t="shared" si="17"/>
        <v>0</v>
      </c>
      <c r="AD58" s="60">
        <f t="shared" si="17"/>
        <v>0</v>
      </c>
      <c r="AE58" s="60">
        <f t="shared" si="17"/>
        <v>0</v>
      </c>
      <c r="AF58" s="60">
        <f t="shared" si="17"/>
        <v>0</v>
      </c>
      <c r="AG58" s="60">
        <f t="shared" si="17"/>
        <v>0</v>
      </c>
      <c r="AH58" s="60">
        <f t="shared" si="17"/>
        <v>0</v>
      </c>
    </row>
    <row r="59" spans="1:34" ht="14.4" customHeight="1" x14ac:dyDescent="0.3">
      <c r="B59" s="45">
        <f ca="1">E59+NPV(HLOOKUP($C$3,$C$7:$E$9,2,FALSE),F59:AH59)</f>
        <v>0</v>
      </c>
      <c r="C59" s="45">
        <f ca="1">SUM(E59:AH59)</f>
        <v>0</v>
      </c>
      <c r="D59" t="s">
        <v>402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0</v>
      </c>
      <c r="H59" s="55">
        <f t="shared" si="18"/>
        <v>0</v>
      </c>
      <c r="I59" s="55">
        <f t="shared" si="18"/>
        <v>0</v>
      </c>
      <c r="J59" s="55">
        <f t="shared" si="18"/>
        <v>0</v>
      </c>
      <c r="K59" s="56">
        <f t="shared" si="18"/>
        <v>0</v>
      </c>
      <c r="L59" s="49">
        <f t="shared" si="18"/>
        <v>0</v>
      </c>
      <c r="M59" s="60">
        <f t="shared" ca="1" si="18"/>
        <v>0</v>
      </c>
      <c r="N59" s="60">
        <f t="shared" ca="1" si="18"/>
        <v>0</v>
      </c>
      <c r="O59" s="60">
        <f t="shared" ca="1" si="18"/>
        <v>0</v>
      </c>
      <c r="P59" s="60">
        <f t="shared" ca="1" si="18"/>
        <v>0</v>
      </c>
      <c r="Q59" s="60">
        <f t="shared" ca="1" si="18"/>
        <v>0</v>
      </c>
      <c r="R59" s="60">
        <f t="shared" ca="1" si="18"/>
        <v>0</v>
      </c>
      <c r="S59" s="60">
        <f t="shared" ca="1" si="18"/>
        <v>0</v>
      </c>
      <c r="T59" s="60">
        <f t="shared" ca="1" si="18"/>
        <v>0</v>
      </c>
      <c r="U59" s="60">
        <f t="shared" ca="1" si="18"/>
        <v>0</v>
      </c>
      <c r="V59" s="60">
        <f t="shared" ca="1" si="18"/>
        <v>0</v>
      </c>
      <c r="W59" s="60">
        <f t="shared" ca="1" si="18"/>
        <v>0</v>
      </c>
      <c r="X59" s="60">
        <f t="shared" ca="1" si="18"/>
        <v>0</v>
      </c>
      <c r="Y59" s="60">
        <f t="shared" ca="1" si="18"/>
        <v>0</v>
      </c>
      <c r="Z59" s="60">
        <f t="shared" ca="1" si="18"/>
        <v>0</v>
      </c>
      <c r="AA59" s="60">
        <f t="shared" ca="1" si="18"/>
        <v>0</v>
      </c>
      <c r="AB59" s="60">
        <f t="shared" ca="1" si="18"/>
        <v>0</v>
      </c>
      <c r="AC59" s="60">
        <f t="shared" ca="1" si="18"/>
        <v>0</v>
      </c>
      <c r="AD59" s="60">
        <f t="shared" ca="1" si="18"/>
        <v>0</v>
      </c>
      <c r="AE59" s="60">
        <f t="shared" ca="1" si="18"/>
        <v>0</v>
      </c>
      <c r="AF59" s="60">
        <f t="shared" ca="1" si="18"/>
        <v>0</v>
      </c>
      <c r="AG59" s="60">
        <f t="shared" ca="1" si="18"/>
        <v>0</v>
      </c>
      <c r="AH59" s="60">
        <f t="shared" ca="1" si="18"/>
        <v>0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204</v>
      </c>
      <c r="E62" s="53" cm="1">
        <f t="array" ref="E62:AH62">TRANSPOSE(Option_3_SR_Base)*HLOOKUP($C$5,$C$7:$E$10,4,FALSE)</f>
        <v>0</v>
      </c>
      <c r="F62" s="53">
        <v>0</v>
      </c>
      <c r="G62" s="54">
        <v>0</v>
      </c>
      <c r="H62" s="55">
        <v>0</v>
      </c>
      <c r="I62" s="55">
        <v>0</v>
      </c>
      <c r="J62" s="55">
        <v>0</v>
      </c>
      <c r="K62" s="56">
        <v>0</v>
      </c>
      <c r="L62" s="53">
        <v>0</v>
      </c>
      <c r="M62" s="60">
        <v>0</v>
      </c>
      <c r="N62" s="60">
        <v>0</v>
      </c>
      <c r="O62" s="60">
        <v>0</v>
      </c>
      <c r="P62" s="60">
        <v>0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0</v>
      </c>
      <c r="W62" s="60">
        <v>0</v>
      </c>
      <c r="X62" s="60">
        <v>0</v>
      </c>
      <c r="Y62" s="60">
        <v>0</v>
      </c>
      <c r="Z62" s="60"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v>0</v>
      </c>
      <c r="AF62" s="60">
        <v>0</v>
      </c>
      <c r="AG62" s="60">
        <v>0</v>
      </c>
      <c r="AH62" s="60">
        <v>0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29"/>
      <c r="C64" s="229"/>
      <c r="D64" t="s">
        <v>404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</v>
      </c>
      <c r="H64" s="55">
        <f>IF(SUM($E56:H56)&lt;=0,0,-PMT($C$8,VLOOKUP($B54,$B$11:$C$16,2,FALSE),$B56))</f>
        <v>0</v>
      </c>
      <c r="I64" s="55">
        <f>IF(SUM($E56:I56)&lt;=0,0,-PMT($C$8,VLOOKUP($B54,$B$11:$C$16,2,FALSE),$B56))</f>
        <v>0</v>
      </c>
      <c r="J64" s="55">
        <f>IF(SUM($E56:J56)&lt;=0,0,-PMT($C$8,VLOOKUP($B54,$B$11:$C$16,2,FALSE),$B56))</f>
        <v>0</v>
      </c>
      <c r="K64" s="56">
        <f>IF(SUM($E56:K56)&lt;=0,0,-PMT($C$8,VLOOKUP($B54,$B$11:$C$16,2,FALSE),$B56))</f>
        <v>0</v>
      </c>
      <c r="L64" s="53">
        <f>IF(SUM($E56:L56)&lt;=0,0,-PMT($C$8,VLOOKUP($B54,$B$11:$C$16,2,FALSE),$B56))</f>
        <v>0</v>
      </c>
      <c r="M64" s="53">
        <f ca="1">IF(SUM($E56:M56)&lt;=0,0,-PMT($C$8,VLOOKUP($B54,$B$11:$C$16,2,FALSE),$B56))</f>
        <v>0</v>
      </c>
      <c r="N64" s="53">
        <f ca="1">IF(SUM($E56:N56)&lt;=0,0,-PMT($C$8,VLOOKUP($B54,$B$11:$C$16,2,FALSE),$B56))</f>
        <v>0</v>
      </c>
      <c r="O64" s="53">
        <f ca="1">IF(SUM($E56:O56)&lt;=0,0,-PMT($C$8,VLOOKUP($B54,$B$11:$C$16,2,FALSE),$B56))</f>
        <v>0</v>
      </c>
      <c r="P64" s="53">
        <f ca="1">IF(SUM($E56:P56)&lt;=0,0,-PMT($C$8,VLOOKUP($B54,$B$11:$C$16,2,FALSE),$B56))</f>
        <v>0</v>
      </c>
      <c r="Q64" s="53">
        <f ca="1">IF(SUM($E56:Q56)&lt;=0,0,-PMT($C$8,VLOOKUP($B54,$B$11:$C$16,2,FALSE),$B56))</f>
        <v>0</v>
      </c>
      <c r="R64" s="53">
        <f ca="1">IF(SUM($E56:R56)&lt;=0,0,-PMT($C$8,VLOOKUP($B54,$B$11:$C$16,2,FALSE),$B56))</f>
        <v>0</v>
      </c>
      <c r="S64" s="53">
        <f ca="1">IF(SUM($E56:S56)&lt;=0,0,-PMT($C$8,VLOOKUP($B54,$B$11:$C$16,2,FALSE),$B56))</f>
        <v>0</v>
      </c>
      <c r="T64" s="53">
        <f ca="1">IF(SUM($E56:T56)&lt;=0,0,-PMT($C$8,VLOOKUP($B54,$B$11:$C$16,2,FALSE),$B56))</f>
        <v>0</v>
      </c>
      <c r="U64" s="53">
        <f ca="1">IF(SUM($E56:U56)&lt;=0,0,-PMT($C$8,VLOOKUP($B54,$B$11:$C$16,2,FALSE),$B56))</f>
        <v>0</v>
      </c>
      <c r="V64" s="53">
        <f ca="1">IF(SUM($E56:V56)&lt;=0,0,-PMT($C$8,VLOOKUP($B54,$B$11:$C$16,2,FALSE),$B56))</f>
        <v>0</v>
      </c>
      <c r="W64" s="53">
        <f ca="1">IF(SUM($E56:W56)&lt;=0,0,-PMT($C$8,VLOOKUP($B54,$B$11:$C$16,2,FALSE),$B56))</f>
        <v>0</v>
      </c>
      <c r="X64" s="53">
        <f ca="1">IF(SUM($E56:X56)&lt;=0,0,-PMT($C$8,VLOOKUP($B54,$B$11:$C$16,2,FALSE),$B56))</f>
        <v>0</v>
      </c>
      <c r="Y64" s="53">
        <f ca="1">IF(SUM($E56:Y56)&lt;=0,0,-PMT($C$8,VLOOKUP($B54,$B$11:$C$16,2,FALSE),$B56))</f>
        <v>0</v>
      </c>
      <c r="Z64" s="53">
        <f ca="1">IF(SUM($E56:Z56)&lt;=0,0,-PMT($C$8,VLOOKUP($B54,$B$11:$C$16,2,FALSE),$B56))</f>
        <v>0</v>
      </c>
      <c r="AA64" s="53">
        <f ca="1">IF(SUM($E56:AA56)&lt;=0,0,-PMT($C$8,VLOOKUP($B54,$B$11:$C$16,2,FALSE),$B56))</f>
        <v>0</v>
      </c>
      <c r="AB64" s="53">
        <f ca="1">IF(SUM($E56:AB56)&lt;=0,0,-PMT($C$8,VLOOKUP($B54,$B$11:$C$16,2,FALSE),$B56))</f>
        <v>0</v>
      </c>
      <c r="AC64" s="53">
        <f ca="1">IF(SUM($E56:AC56)&lt;=0,0,-PMT($C$8,VLOOKUP($B54,$B$11:$C$16,2,FALSE),$B56))</f>
        <v>0</v>
      </c>
      <c r="AD64" s="53">
        <f ca="1">IF(SUM($E56:AD56)&lt;=0,0,-PMT($C$8,VLOOKUP($B54,$B$11:$C$16,2,FALSE),$B56))</f>
        <v>0</v>
      </c>
      <c r="AE64" s="53">
        <f ca="1">IF(SUM($E56:AE56)&lt;=0,0,-PMT($C$8,VLOOKUP($B54,$B$11:$C$16,2,FALSE),$B56))</f>
        <v>0</v>
      </c>
      <c r="AF64" s="53">
        <f ca="1">IF(SUM($E56:AF56)&lt;=0,0,-PMT($C$8,VLOOKUP($B54,$B$11:$C$16,2,FALSE),$B56))</f>
        <v>0</v>
      </c>
      <c r="AG64" s="53">
        <f ca="1">IF(SUM($E56:AG56)&lt;=0,0,-PMT($C$8,VLOOKUP($B54,$B$11:$C$16,2,FALSE),$B56))</f>
        <v>0</v>
      </c>
      <c r="AH64" s="53">
        <f ca="1">IF(SUM($E56:AH56)&lt;=0,0,-PMT($C$8,VLOOKUP($B54,$B$11:$C$16,2,FALSE),$B56))</f>
        <v>0</v>
      </c>
    </row>
    <row r="65" spans="1:34" ht="14.4" customHeight="1" x14ac:dyDescent="0.3">
      <c r="B65" s="229"/>
      <c r="C65" s="229"/>
      <c r="D65" t="s">
        <v>405</v>
      </c>
      <c r="E65" s="53">
        <f>E64+E57</f>
        <v>0</v>
      </c>
      <c r="F65" s="53">
        <f>F64+F57</f>
        <v>0</v>
      </c>
      <c r="G65" s="54">
        <f t="shared" ref="G65:AH65" si="19">G64+G57</f>
        <v>0</v>
      </c>
      <c r="H65" s="55">
        <f t="shared" si="19"/>
        <v>0</v>
      </c>
      <c r="I65" s="55">
        <f t="shared" si="19"/>
        <v>0</v>
      </c>
      <c r="J65" s="55">
        <f t="shared" si="19"/>
        <v>0</v>
      </c>
      <c r="K65" s="56">
        <f t="shared" si="19"/>
        <v>0</v>
      </c>
      <c r="L65" s="53">
        <f t="shared" si="19"/>
        <v>0</v>
      </c>
      <c r="M65" s="53">
        <f t="shared" ca="1" si="19"/>
        <v>0</v>
      </c>
      <c r="N65" s="53">
        <f t="shared" ca="1" si="19"/>
        <v>0</v>
      </c>
      <c r="O65" s="53">
        <f t="shared" ca="1" si="19"/>
        <v>0</v>
      </c>
      <c r="P65" s="53">
        <f t="shared" ca="1" si="19"/>
        <v>0</v>
      </c>
      <c r="Q65" s="53">
        <f t="shared" ca="1" si="19"/>
        <v>0</v>
      </c>
      <c r="R65" s="53">
        <f t="shared" ca="1" si="19"/>
        <v>0</v>
      </c>
      <c r="S65" s="53">
        <f t="shared" ca="1" si="19"/>
        <v>0</v>
      </c>
      <c r="T65" s="53">
        <f t="shared" ca="1" si="19"/>
        <v>0</v>
      </c>
      <c r="U65" s="53">
        <f t="shared" ca="1" si="19"/>
        <v>0</v>
      </c>
      <c r="V65" s="53">
        <f t="shared" ca="1" si="19"/>
        <v>0</v>
      </c>
      <c r="W65" s="53">
        <f t="shared" ca="1" si="19"/>
        <v>0</v>
      </c>
      <c r="X65" s="53">
        <f t="shared" ca="1" si="19"/>
        <v>0</v>
      </c>
      <c r="Y65" s="53">
        <f t="shared" ca="1" si="19"/>
        <v>0</v>
      </c>
      <c r="Z65" s="53">
        <f t="shared" ca="1" si="19"/>
        <v>0</v>
      </c>
      <c r="AA65" s="53">
        <f t="shared" ca="1" si="19"/>
        <v>0</v>
      </c>
      <c r="AB65" s="53">
        <f t="shared" ca="1" si="19"/>
        <v>0</v>
      </c>
      <c r="AC65" s="53">
        <f t="shared" ca="1" si="19"/>
        <v>0</v>
      </c>
      <c r="AD65" s="53">
        <f t="shared" ca="1" si="19"/>
        <v>0</v>
      </c>
      <c r="AE65" s="53">
        <f t="shared" ca="1" si="19"/>
        <v>0</v>
      </c>
      <c r="AF65" s="53">
        <f t="shared" ca="1" si="19"/>
        <v>0</v>
      </c>
      <c r="AG65" s="53">
        <f t="shared" ca="1" si="19"/>
        <v>0</v>
      </c>
      <c r="AH65" s="53">
        <f t="shared" ca="1" si="19"/>
        <v>0</v>
      </c>
    </row>
    <row r="66" spans="1:34" ht="14.4" customHeight="1" x14ac:dyDescent="0.3">
      <c r="B66" s="229"/>
      <c r="C66" s="229"/>
      <c r="D66" t="s">
        <v>406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0</v>
      </c>
      <c r="L66" s="53">
        <f t="shared" si="20"/>
        <v>0</v>
      </c>
      <c r="M66" s="53">
        <f t="shared" ca="1" si="20"/>
        <v>0</v>
      </c>
      <c r="N66" s="53">
        <f t="shared" ca="1" si="20"/>
        <v>0</v>
      </c>
      <c r="O66" s="53">
        <f t="shared" ca="1" si="20"/>
        <v>0</v>
      </c>
      <c r="P66" s="53">
        <f t="shared" ca="1" si="20"/>
        <v>0</v>
      </c>
      <c r="Q66" s="53">
        <f t="shared" ca="1" si="20"/>
        <v>0</v>
      </c>
      <c r="R66" s="53">
        <f t="shared" ca="1" si="20"/>
        <v>0</v>
      </c>
      <c r="S66" s="53">
        <f t="shared" ca="1" si="20"/>
        <v>0</v>
      </c>
      <c r="T66" s="53">
        <f t="shared" ca="1" si="20"/>
        <v>0</v>
      </c>
      <c r="U66" s="53">
        <f t="shared" ca="1" si="20"/>
        <v>0</v>
      </c>
      <c r="V66" s="53">
        <f t="shared" ca="1" si="20"/>
        <v>0</v>
      </c>
      <c r="W66" s="53">
        <f t="shared" ca="1" si="20"/>
        <v>0</v>
      </c>
      <c r="X66" s="53">
        <f t="shared" ca="1" si="20"/>
        <v>0</v>
      </c>
      <c r="Y66" s="53">
        <f t="shared" ca="1" si="20"/>
        <v>0</v>
      </c>
      <c r="Z66" s="53">
        <f t="shared" ca="1" si="20"/>
        <v>0</v>
      </c>
      <c r="AA66" s="53">
        <f t="shared" ca="1" si="20"/>
        <v>0</v>
      </c>
      <c r="AB66" s="53">
        <f t="shared" ca="1" si="20"/>
        <v>0</v>
      </c>
      <c r="AC66" s="53">
        <f t="shared" ca="1" si="20"/>
        <v>0</v>
      </c>
      <c r="AD66" s="53">
        <f t="shared" ca="1" si="20"/>
        <v>0</v>
      </c>
      <c r="AE66" s="53">
        <f t="shared" ca="1" si="20"/>
        <v>0</v>
      </c>
      <c r="AF66" s="53">
        <f t="shared" ca="1" si="20"/>
        <v>0</v>
      </c>
      <c r="AG66" s="53">
        <f t="shared" ca="1" si="20"/>
        <v>0</v>
      </c>
      <c r="AH66" s="53">
        <f t="shared" ca="1" si="20"/>
        <v>0</v>
      </c>
    </row>
    <row r="67" spans="1:34" x14ac:dyDescent="0.3">
      <c r="B67" s="229"/>
      <c r="C67" s="229"/>
      <c r="D67" t="s">
        <v>227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 ca="1">IF(AND(M66=1,SUM($E66:M66)=1),"Yes","-")</f>
        <v>-</v>
      </c>
      <c r="N67" s="61" t="str">
        <f ca="1">IF(AND(N66=1,SUM($E66:N66)=1),"Yes","-")</f>
        <v>-</v>
      </c>
      <c r="O67" s="61" t="str">
        <f ca="1">IF(AND(O66=1,SUM($E66:O66)=1),"Yes","-")</f>
        <v>-</v>
      </c>
      <c r="P67" s="61" t="str">
        <f ca="1">IF(AND(P66=1,SUM($E66:P66)=1),"Yes","-")</f>
        <v>-</v>
      </c>
      <c r="Q67" s="61" t="str">
        <f ca="1">IF(AND(Q66=1,SUM($E66:Q66)=1),"Yes","-")</f>
        <v>-</v>
      </c>
      <c r="R67" s="61" t="str">
        <f ca="1">IF(AND(R66=1,SUM($E66:R66)=1),"Yes","-")</f>
        <v>-</v>
      </c>
      <c r="S67" s="61" t="str">
        <f ca="1">IF(AND(S66=1,SUM($E66:S66)=1),"Yes","-")</f>
        <v>-</v>
      </c>
      <c r="T67" s="61" t="str">
        <f ca="1">IF(AND(T66=1,SUM($E66:T66)=1),"Yes","-")</f>
        <v>-</v>
      </c>
      <c r="U67" s="61" t="str">
        <f ca="1">IF(AND(U66=1,SUM($E66:U66)=1),"Yes","-")</f>
        <v>-</v>
      </c>
      <c r="V67" s="61" t="str">
        <f ca="1">IF(AND(V66=1,SUM($E66:V66)=1),"Yes","-")</f>
        <v>-</v>
      </c>
      <c r="W67" s="61" t="str">
        <f ca="1">IF(AND(W66=1,SUM($E66:W66)=1),"Yes","-")</f>
        <v>-</v>
      </c>
      <c r="X67" s="61" t="str">
        <f ca="1">IF(AND(X66=1,SUM($E66:X66)=1),"Yes","-")</f>
        <v>-</v>
      </c>
      <c r="Y67" s="61" t="str">
        <f ca="1">IF(AND(Y66=1,SUM($E66:Y66)=1),"Yes","-")</f>
        <v>-</v>
      </c>
      <c r="Z67" s="61" t="str">
        <f ca="1">IF(AND(Z66=1,SUM($E66:Z66)=1),"Yes","-")</f>
        <v>-</v>
      </c>
      <c r="AA67" s="61" t="str">
        <f ca="1">IF(AND(AA66=1,SUM($E66:AA66)=1),"Yes","-")</f>
        <v>-</v>
      </c>
      <c r="AB67" s="61" t="str">
        <f ca="1">IF(AND(AB66=1,SUM($E66:AB66)=1),"Yes","-")</f>
        <v>-</v>
      </c>
      <c r="AC67" s="61" t="str">
        <f ca="1">IF(AND(AC66=1,SUM($E66:AC66)=1),"Yes","-")</f>
        <v>-</v>
      </c>
      <c r="AD67" s="61" t="str">
        <f ca="1">IF(AND(AD66=1,SUM($E66:AD66)=1),"Yes","-")</f>
        <v>-</v>
      </c>
      <c r="AE67" s="61" t="str">
        <f ca="1">IF(AND(AE66=1,SUM($E66:AE66)=1),"Yes","-")</f>
        <v>-</v>
      </c>
      <c r="AF67" s="61" t="str">
        <f ca="1">IF(AND(AF66=1,SUM($E66:AF66)=1),"Yes","-")</f>
        <v>-</v>
      </c>
      <c r="AG67" s="61" t="str">
        <f ca="1">IF(AND(AG66=1,SUM($E66:AG66)=1),"Yes","-")</f>
        <v>-</v>
      </c>
      <c r="AH67" s="61" t="str">
        <f ca="1"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41" t="s">
        <v>407</v>
      </c>
      <c r="B69" s="45">
        <f ca="1">E69+NPV(HLOOKUP($C$3,$C$7:$E$9,2,FALSE),F69:AH69)</f>
        <v>0</v>
      </c>
      <c r="C69" s="45">
        <f ca="1">SUM(E69:AH69)</f>
        <v>0</v>
      </c>
      <c r="D69" t="s">
        <v>93</v>
      </c>
      <c r="E69" s="60" cm="1">
        <f t="array" aca="1" ref="E69" ca="1">IFERROR(INDEX($E56:$AH56, MAX(1,COLUMN(E69) - MATCH("Yes",$E67:$AH67,0))), 0)</f>
        <v>0</v>
      </c>
      <c r="F69" s="60" cm="1">
        <f t="array" aca="1" ref="F69" ca="1">IFERROR(INDEX($E56:$AH56, MAX(1,COLUMN(F69) - MATCH("Yes",$E67:$AH67,0))), 0)</f>
        <v>0</v>
      </c>
      <c r="G69" s="54" cm="1">
        <f t="array" aca="1" ref="G69" ca="1">IFERROR(INDEX($E56:$AH56, MAX(1,COLUMN(G69) - MATCH("Yes",$E67:$AH67,0))), 0)</f>
        <v>0</v>
      </c>
      <c r="H69" s="55" cm="1">
        <f t="array" aca="1" ref="H69" ca="1">IFERROR(INDEX($E56:$AH56, MAX(1,COLUMN(H69) - MATCH("Yes",$E67:$AH67,0))), 0)</f>
        <v>0</v>
      </c>
      <c r="I69" s="55" cm="1">
        <f t="array" aca="1" ref="I69" ca="1">IFERROR(INDEX($E56:$AH56, MAX(1,COLUMN(I69) - MATCH("Yes",$E67:$AH67,0))), 0)</f>
        <v>0</v>
      </c>
      <c r="J69" s="55" cm="1">
        <f t="array" aca="1" ref="J69" ca="1">IFERROR(INDEX($E56:$AH56, MAX(1,COLUMN(J69) - MATCH("Yes",$E67:$AH67,0))), 0)</f>
        <v>0</v>
      </c>
      <c r="K69" s="56" cm="1">
        <f t="array" aca="1" ref="K69" ca="1">IFERROR(INDEX($E56:$AH56, MAX(1,COLUMN(K69) - MATCH("Yes",$E67:$AH67,0))), 0)</f>
        <v>0</v>
      </c>
      <c r="L69" s="60" cm="1">
        <f t="array" aca="1" ref="L69" ca="1">IFERROR(INDEX($E56:$AH56, MAX(1,COLUMN(L69) - MATCH("Yes",$E67:$AH67,0))), 0)</f>
        <v>0</v>
      </c>
      <c r="M69" s="60" cm="1">
        <f t="array" aca="1" ref="M69" ca="1">IFERROR(INDEX($E56:$AH56, MAX(1,COLUMN(M69) - MATCH("Yes",$E67:$AH67,0))), 0)</f>
        <v>0</v>
      </c>
      <c r="N69" s="60" cm="1">
        <f t="array" aca="1" ref="N69" ca="1">IFERROR(INDEX($E56:$AH56, MAX(1,COLUMN(N69) - MATCH("Yes",$E67:$AH67,0))), 0)</f>
        <v>0</v>
      </c>
      <c r="O69" s="60" cm="1">
        <f t="array" aca="1" ref="O69" ca="1">IFERROR(INDEX($E56:$AH56, MAX(1,COLUMN(O69) - MATCH("Yes",$E67:$AH67,0))), 0)</f>
        <v>0</v>
      </c>
      <c r="P69" s="60" cm="1">
        <f t="array" aca="1" ref="P69" ca="1">IFERROR(INDEX($E56:$AH56, MAX(1,COLUMN(P69) - MATCH("Yes",$E67:$AH67,0))), 0)</f>
        <v>0</v>
      </c>
      <c r="Q69" s="60" cm="1">
        <f t="array" aca="1" ref="Q69" ca="1">IFERROR(INDEX($E56:$AH56, MAX(1,COLUMN(Q69) - MATCH("Yes",$E67:$AH67,0))), 0)</f>
        <v>0</v>
      </c>
      <c r="R69" s="60" cm="1">
        <f t="array" aca="1" ref="R69" ca="1">IFERROR(INDEX($E56:$AH56, MAX(1,COLUMN(R69) - MATCH("Yes",$E67:$AH67,0))), 0)</f>
        <v>0</v>
      </c>
      <c r="S69" s="60" cm="1">
        <f t="array" aca="1" ref="S69" ca="1">IFERROR(INDEX($E56:$AH56, MAX(1,COLUMN(S69) - MATCH("Yes",$E67:$AH67,0))), 0)</f>
        <v>0</v>
      </c>
      <c r="T69" s="60" cm="1">
        <f t="array" aca="1" ref="T69" ca="1">IFERROR(INDEX($E56:$AH56, MAX(1,COLUMN(T69) - MATCH("Yes",$E67:$AH67,0))), 0)</f>
        <v>0</v>
      </c>
      <c r="U69" s="60" cm="1">
        <f t="array" aca="1" ref="U69" ca="1">IFERROR(INDEX($E56:$AH56, MAX(1,COLUMN(U69) - MATCH("Yes",$E67:$AH67,0))), 0)</f>
        <v>0</v>
      </c>
      <c r="V69" s="60" cm="1">
        <f t="array" aca="1" ref="V69" ca="1">IFERROR(INDEX($E56:$AH56, MAX(1,COLUMN(V69) - MATCH("Yes",$E67:$AH67,0))), 0)</f>
        <v>0</v>
      </c>
      <c r="W69" s="60" cm="1">
        <f t="array" aca="1" ref="W69" ca="1">IFERROR(INDEX($E56:$AH56, MAX(1,COLUMN(W69) - MATCH("Yes",$E67:$AH67,0))), 0)</f>
        <v>0</v>
      </c>
      <c r="X69" s="60" cm="1">
        <f t="array" aca="1" ref="X69" ca="1">IFERROR(INDEX($E56:$AH56, MAX(1,COLUMN(X69) - MATCH("Yes",$E67:$AH67,0))), 0)</f>
        <v>0</v>
      </c>
      <c r="Y69" s="60" cm="1">
        <f t="array" aca="1" ref="Y69" ca="1">IFERROR(INDEX($E56:$AH56, MAX(1,COLUMN(Y69) - MATCH("Yes",$E67:$AH67,0))), 0)</f>
        <v>0</v>
      </c>
      <c r="Z69" s="60" cm="1">
        <f t="array" aca="1" ref="Z69" ca="1">IFERROR(INDEX($E56:$AH56, MAX(1,COLUMN(Z69) - MATCH("Yes",$E67:$AH67,0))), 0)</f>
        <v>0</v>
      </c>
      <c r="AA69" s="60" cm="1">
        <f t="array" aca="1" ref="AA69" ca="1">IFERROR(INDEX($E56:$AH56, MAX(1,COLUMN(AA69) - MATCH("Yes",$E67:$AH67,0))), 0)</f>
        <v>0</v>
      </c>
      <c r="AB69" s="60" cm="1">
        <f t="array" aca="1" ref="AB69" ca="1">IFERROR(INDEX($E56:$AH56, MAX(1,COLUMN(AB69) - MATCH("Yes",$E67:$AH67,0))), 0)</f>
        <v>0</v>
      </c>
      <c r="AC69" s="60" cm="1">
        <f t="array" aca="1" ref="AC69" ca="1">IFERROR(INDEX($E56:$AH56, MAX(1,COLUMN(AC69) - MATCH("Yes",$E67:$AH67,0))), 0)</f>
        <v>0</v>
      </c>
      <c r="AD69" s="60" cm="1">
        <f t="array" aca="1" ref="AD69" ca="1">IFERROR(INDEX($E56:$AH56, MAX(1,COLUMN(AD69) - MATCH("Yes",$E67:$AH67,0))), 0)</f>
        <v>0</v>
      </c>
      <c r="AE69" s="60" cm="1">
        <f t="array" aca="1" ref="AE69" ca="1">IFERROR(INDEX($E56:$AH56, MAX(1,COLUMN(AE69) - MATCH("Yes",$E67:$AH67,0))), 0)</f>
        <v>0</v>
      </c>
      <c r="AF69" s="60" cm="1">
        <f t="array" aca="1" ref="AF69" ca="1">IFERROR(INDEX($E56:$AH56, MAX(1,COLUMN(AF69) - MATCH("Yes",$E67:$AH67,0))), 0)</f>
        <v>0</v>
      </c>
      <c r="AG69" s="60" cm="1">
        <f t="array" aca="1" ref="AG69" ca="1">IFERROR(INDEX($E56:$AH56, MAX(1,COLUMN(AG69) - MATCH("Yes",$E67:$AH67,0))), 0)</f>
        <v>0</v>
      </c>
      <c r="AH69" s="60" cm="1">
        <f t="array" aca="1" ref="AH69" ca="1">IFERROR(INDEX($E56:$AH56, MAX(1,COLUMN(AH69) - MATCH("Yes",$E67:$AH67,0))), 0)</f>
        <v>0</v>
      </c>
    </row>
    <row r="70" spans="1:34" ht="14.4" customHeight="1" x14ac:dyDescent="0.3">
      <c r="A70" s="241"/>
      <c r="B70" s="45">
        <f t="shared" ref="B70:B71" ca="1" si="21">E70+NPV(HLOOKUP($C$3,$C$7:$E$9,2,FALSE),F70:AH70)</f>
        <v>0</v>
      </c>
      <c r="C70" s="45">
        <f t="shared" ref="C70:C71" ca="1" si="22">SUM(E70:AH70)</f>
        <v>0</v>
      </c>
      <c r="D70" t="s">
        <v>97</v>
      </c>
      <c r="E70" s="60">
        <f t="shared" ref="E70:AH70" ca="1" si="23">IF(SUM(E66:AH66)=0, E57, PRODUCT(E57*E66))</f>
        <v>0</v>
      </c>
      <c r="F70" s="60">
        <f t="shared" ca="1" si="23"/>
        <v>0</v>
      </c>
      <c r="G70" s="54">
        <f t="shared" ca="1" si="23"/>
        <v>0</v>
      </c>
      <c r="H70" s="55">
        <f t="shared" ca="1" si="23"/>
        <v>0</v>
      </c>
      <c r="I70" s="55">
        <f t="shared" ca="1" si="23"/>
        <v>0</v>
      </c>
      <c r="J70" s="55">
        <f t="shared" ca="1" si="23"/>
        <v>0</v>
      </c>
      <c r="K70" s="56">
        <f t="shared" ca="1" si="23"/>
        <v>0</v>
      </c>
      <c r="L70" s="60">
        <f t="shared" ca="1" si="23"/>
        <v>0</v>
      </c>
      <c r="M70" s="60">
        <f t="shared" ca="1" si="23"/>
        <v>0</v>
      </c>
      <c r="N70" s="60">
        <f t="shared" ca="1" si="23"/>
        <v>0</v>
      </c>
      <c r="O70" s="60">
        <f t="shared" ca="1" si="23"/>
        <v>0</v>
      </c>
      <c r="P70" s="60">
        <f t="shared" ca="1" si="23"/>
        <v>0</v>
      </c>
      <c r="Q70" s="60">
        <f t="shared" ca="1" si="23"/>
        <v>0</v>
      </c>
      <c r="R70" s="60">
        <f t="shared" ca="1" si="23"/>
        <v>0</v>
      </c>
      <c r="S70" s="60">
        <f t="shared" ca="1" si="23"/>
        <v>0</v>
      </c>
      <c r="T70" s="60">
        <f t="shared" ca="1" si="23"/>
        <v>0</v>
      </c>
      <c r="U70" s="60">
        <f t="shared" ca="1" si="23"/>
        <v>0</v>
      </c>
      <c r="V70" s="60">
        <f t="shared" ca="1" si="23"/>
        <v>0</v>
      </c>
      <c r="W70" s="60">
        <f t="shared" ca="1" si="23"/>
        <v>0</v>
      </c>
      <c r="X70" s="60">
        <f t="shared" ca="1" si="23"/>
        <v>0</v>
      </c>
      <c r="Y70" s="60">
        <f t="shared" ca="1" si="23"/>
        <v>0</v>
      </c>
      <c r="Z70" s="60">
        <f t="shared" ca="1" si="23"/>
        <v>0</v>
      </c>
      <c r="AA70" s="60">
        <f t="shared" ca="1" si="23"/>
        <v>0</v>
      </c>
      <c r="AB70" s="60">
        <f t="shared" ca="1" si="23"/>
        <v>0</v>
      </c>
      <c r="AC70" s="60">
        <f t="shared" ca="1" si="23"/>
        <v>0</v>
      </c>
      <c r="AD70" s="60">
        <f t="shared" ca="1" si="23"/>
        <v>0</v>
      </c>
      <c r="AE70" s="60">
        <f t="shared" ca="1" si="23"/>
        <v>0</v>
      </c>
      <c r="AF70" s="60">
        <f t="shared" ca="1" si="23"/>
        <v>0</v>
      </c>
      <c r="AG70" s="60">
        <f t="shared" ca="1" si="23"/>
        <v>0</v>
      </c>
      <c r="AH70" s="60">
        <f t="shared" ca="1" si="23"/>
        <v>0</v>
      </c>
    </row>
    <row r="71" spans="1:34" ht="14.4" customHeight="1" x14ac:dyDescent="0.3">
      <c r="A71" s="241"/>
      <c r="B71" s="45">
        <f t="shared" ca="1" si="21"/>
        <v>0</v>
      </c>
      <c r="C71" s="45">
        <f t="shared" ca="1" si="22"/>
        <v>0</v>
      </c>
      <c r="D71" t="s">
        <v>401</v>
      </c>
      <c r="E71" s="60">
        <f t="shared" ref="E71:AH71" ca="1" si="24">IF(SUM(E66:AH66)=0, E57, PRODUCT(E58*E66))</f>
        <v>0</v>
      </c>
      <c r="F71" s="60">
        <f t="shared" ca="1" si="24"/>
        <v>0</v>
      </c>
      <c r="G71" s="54">
        <f t="shared" ca="1" si="24"/>
        <v>0</v>
      </c>
      <c r="H71" s="55">
        <f t="shared" ca="1" si="24"/>
        <v>0</v>
      </c>
      <c r="I71" s="55">
        <f t="shared" ca="1" si="24"/>
        <v>0</v>
      </c>
      <c r="J71" s="55">
        <f t="shared" ca="1" si="24"/>
        <v>0</v>
      </c>
      <c r="K71" s="56">
        <f t="shared" ca="1" si="24"/>
        <v>0</v>
      </c>
      <c r="L71" s="60">
        <f t="shared" ca="1" si="24"/>
        <v>0</v>
      </c>
      <c r="M71" s="60">
        <f t="shared" ca="1" si="24"/>
        <v>0</v>
      </c>
      <c r="N71" s="60">
        <f t="shared" ca="1" si="24"/>
        <v>0</v>
      </c>
      <c r="O71" s="60">
        <f t="shared" ca="1" si="24"/>
        <v>0</v>
      </c>
      <c r="P71" s="60">
        <f t="shared" ca="1" si="24"/>
        <v>0</v>
      </c>
      <c r="Q71" s="60">
        <f t="shared" ca="1" si="24"/>
        <v>0</v>
      </c>
      <c r="R71" s="60">
        <f t="shared" ca="1" si="24"/>
        <v>0</v>
      </c>
      <c r="S71" s="60">
        <f t="shared" ca="1" si="24"/>
        <v>0</v>
      </c>
      <c r="T71" s="60">
        <f t="shared" ca="1" si="24"/>
        <v>0</v>
      </c>
      <c r="U71" s="60">
        <f t="shared" ca="1" si="24"/>
        <v>0</v>
      </c>
      <c r="V71" s="60">
        <f t="shared" ca="1" si="24"/>
        <v>0</v>
      </c>
      <c r="W71" s="60">
        <f t="shared" ca="1" si="24"/>
        <v>0</v>
      </c>
      <c r="X71" s="60">
        <f t="shared" ca="1" si="24"/>
        <v>0</v>
      </c>
      <c r="Y71" s="60">
        <f t="shared" ca="1" si="24"/>
        <v>0</v>
      </c>
      <c r="Z71" s="60">
        <f t="shared" ca="1" si="24"/>
        <v>0</v>
      </c>
      <c r="AA71" s="60">
        <f t="shared" ca="1" si="24"/>
        <v>0</v>
      </c>
      <c r="AB71" s="60">
        <f t="shared" ca="1" si="24"/>
        <v>0</v>
      </c>
      <c r="AC71" s="60">
        <f t="shared" ca="1" si="24"/>
        <v>0</v>
      </c>
      <c r="AD71" s="60">
        <f t="shared" ca="1" si="24"/>
        <v>0</v>
      </c>
      <c r="AE71" s="60">
        <f t="shared" ca="1" si="24"/>
        <v>0</v>
      </c>
      <c r="AF71" s="60">
        <f t="shared" ca="1" si="24"/>
        <v>0</v>
      </c>
      <c r="AG71" s="60">
        <f t="shared" ca="1" si="24"/>
        <v>0</v>
      </c>
      <c r="AH71" s="60">
        <f t="shared" ca="1" si="24"/>
        <v>0</v>
      </c>
    </row>
    <row r="72" spans="1:34" ht="14.4" customHeight="1" x14ac:dyDescent="0.3">
      <c r="A72" s="241"/>
      <c r="B72" s="45">
        <f ca="1">E72+NPV(HLOOKUP($C$3,$C$7:$E$9,2,FALSE),F72:AH72)</f>
        <v>0</v>
      </c>
      <c r="C72" s="45">
        <f ca="1">SUM(E72:AH72)</f>
        <v>0</v>
      </c>
      <c r="D72" t="s">
        <v>402</v>
      </c>
      <c r="E72" s="45">
        <f t="shared" ref="E72:AH72" ca="1" si="25">E71-SUM(E69:E70)</f>
        <v>0</v>
      </c>
      <c r="F72" s="45">
        <f t="shared" ca="1" si="25"/>
        <v>0</v>
      </c>
      <c r="G72" s="54">
        <f t="shared" ca="1" si="25"/>
        <v>0</v>
      </c>
      <c r="H72" s="55">
        <f t="shared" ca="1" si="25"/>
        <v>0</v>
      </c>
      <c r="I72" s="55">
        <f t="shared" ca="1" si="25"/>
        <v>0</v>
      </c>
      <c r="J72" s="55">
        <f t="shared" ca="1" si="25"/>
        <v>0</v>
      </c>
      <c r="K72" s="56">
        <f t="shared" ca="1" si="25"/>
        <v>0</v>
      </c>
      <c r="L72" s="45">
        <f t="shared" ca="1" si="25"/>
        <v>0</v>
      </c>
      <c r="M72" s="60">
        <f t="shared" ca="1" si="25"/>
        <v>0</v>
      </c>
      <c r="N72" s="60">
        <f t="shared" ca="1" si="25"/>
        <v>0</v>
      </c>
      <c r="O72" s="60">
        <f t="shared" ca="1" si="25"/>
        <v>0</v>
      </c>
      <c r="P72" s="60">
        <f t="shared" ca="1" si="25"/>
        <v>0</v>
      </c>
      <c r="Q72" s="60">
        <f t="shared" ca="1" si="25"/>
        <v>0</v>
      </c>
      <c r="R72" s="60">
        <f t="shared" ca="1" si="25"/>
        <v>0</v>
      </c>
      <c r="S72" s="60">
        <f t="shared" ca="1" si="25"/>
        <v>0</v>
      </c>
      <c r="T72" s="60">
        <f t="shared" ca="1" si="25"/>
        <v>0</v>
      </c>
      <c r="U72" s="60">
        <f t="shared" ca="1" si="25"/>
        <v>0</v>
      </c>
      <c r="V72" s="60">
        <f t="shared" ca="1" si="25"/>
        <v>0</v>
      </c>
      <c r="W72" s="60">
        <f t="shared" ca="1" si="25"/>
        <v>0</v>
      </c>
      <c r="X72" s="60">
        <f t="shared" ca="1" si="25"/>
        <v>0</v>
      </c>
      <c r="Y72" s="60">
        <f t="shared" ca="1" si="25"/>
        <v>0</v>
      </c>
      <c r="Z72" s="60">
        <f t="shared" ca="1" si="25"/>
        <v>0</v>
      </c>
      <c r="AA72" s="60">
        <f t="shared" ca="1" si="25"/>
        <v>0</v>
      </c>
      <c r="AB72" s="60">
        <f t="shared" ca="1" si="25"/>
        <v>0</v>
      </c>
      <c r="AC72" s="60">
        <f t="shared" ca="1" si="25"/>
        <v>0</v>
      </c>
      <c r="AD72" s="60">
        <f t="shared" ca="1" si="25"/>
        <v>0</v>
      </c>
      <c r="AE72" s="60">
        <f t="shared" ca="1" si="25"/>
        <v>0</v>
      </c>
      <c r="AF72" s="60">
        <f t="shared" ca="1" si="25"/>
        <v>0</v>
      </c>
      <c r="AG72" s="60">
        <f t="shared" ca="1" si="25"/>
        <v>0</v>
      </c>
      <c r="AH72" s="60">
        <f t="shared" ca="1" si="25"/>
        <v>0</v>
      </c>
    </row>
    <row r="73" spans="1:34" ht="14.4" customHeight="1" thickBot="1" x14ac:dyDescent="0.35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210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42" t="s">
        <v>403</v>
      </c>
      <c r="B75" s="41" t="s">
        <v>220</v>
      </c>
      <c r="C75" s="41" t="s">
        <v>203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29">
        <f ca="1">E76+NPV(HLOOKUP($C$3,$C$7:$E$9,2,FALSE),F76:AH76)</f>
        <v>0</v>
      </c>
      <c r="C76" s="229">
        <f ca="1">SUM(E76:AH76)</f>
        <v>0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0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 ca="1">HLOOKUP($C$4,$C$7:$E$9,3,FALSE)*'2.3.1 Cost_Sum'!M83</f>
        <v>0</v>
      </c>
      <c r="M76" s="60">
        <f ca="1">HLOOKUP($C$4,$C$7:$E$9,3,FALSE)*'2.3.1 Cost_Sum'!N83</f>
        <v>0</v>
      </c>
      <c r="N76" s="60">
        <f ca="1">HLOOKUP($C$4,$C$7:$E$9,3,FALSE)*'2.3.1 Cost_Sum'!O83</f>
        <v>0</v>
      </c>
      <c r="O76" s="60">
        <f ca="1">HLOOKUP($C$4,$C$7:$E$9,3,FALSE)*'2.3.1 Cost_Sum'!P83</f>
        <v>0</v>
      </c>
      <c r="P76" s="60">
        <f ca="1">HLOOKUP($C$4,$C$7:$E$9,3,FALSE)*'2.3.1 Cost_Sum'!Q83</f>
        <v>0</v>
      </c>
      <c r="Q76" s="60">
        <f ca="1">HLOOKUP($C$4,$C$7:$E$9,3,FALSE)*'2.3.1 Cost_Sum'!R83</f>
        <v>0</v>
      </c>
      <c r="R76" s="60">
        <f ca="1">HLOOKUP($C$4,$C$7:$E$9,3,FALSE)*'2.3.1 Cost_Sum'!S83</f>
        <v>0</v>
      </c>
      <c r="S76" s="60">
        <f ca="1">HLOOKUP($C$4,$C$7:$E$9,3,FALSE)*'2.3.1 Cost_Sum'!T83</f>
        <v>0</v>
      </c>
      <c r="T76" s="60">
        <f ca="1">HLOOKUP($C$4,$C$7:$E$9,3,FALSE)*'2.3.1 Cost_Sum'!U83</f>
        <v>0</v>
      </c>
      <c r="U76" s="60">
        <f ca="1">HLOOKUP($C$4,$C$7:$E$9,3,FALSE)*'2.3.1 Cost_Sum'!V83</f>
        <v>0</v>
      </c>
      <c r="V76" s="60">
        <f ca="1">HLOOKUP($C$4,$C$7:$E$9,3,FALSE)*'2.3.1 Cost_Sum'!W83</f>
        <v>0</v>
      </c>
      <c r="W76" s="60">
        <f ca="1">HLOOKUP($C$4,$C$7:$E$9,3,FALSE)*'2.3.1 Cost_Sum'!X83</f>
        <v>0</v>
      </c>
      <c r="X76" s="60">
        <f ca="1">HLOOKUP($C$4,$C$7:$E$9,3,FALSE)*'2.3.1 Cost_Sum'!Y83</f>
        <v>0</v>
      </c>
      <c r="Y76" s="60">
        <f ca="1">HLOOKUP($C$4,$C$7:$E$9,3,FALSE)*'2.3.1 Cost_Sum'!Z83</f>
        <v>0</v>
      </c>
      <c r="Z76" s="60">
        <f ca="1">HLOOKUP($C$4,$C$7:$E$9,3,FALSE)*'2.3.1 Cost_Sum'!AA83</f>
        <v>0</v>
      </c>
      <c r="AA76" s="60">
        <f ca="1">HLOOKUP($C$4,$C$7:$E$9,3,FALSE)*'2.3.1 Cost_Sum'!AB83</f>
        <v>0</v>
      </c>
      <c r="AB76" s="60">
        <f ca="1">HLOOKUP($C$4,$C$7:$E$9,3,FALSE)*'2.3.1 Cost_Sum'!AC83</f>
        <v>0</v>
      </c>
      <c r="AC76" s="60">
        <f ca="1">HLOOKUP($C$4,$C$7:$E$9,3,FALSE)*'2.3.1 Cost_Sum'!AD83</f>
        <v>0</v>
      </c>
      <c r="AD76" s="60">
        <f ca="1">HLOOKUP($C$4,$C$7:$E$9,3,FALSE)*'2.3.1 Cost_Sum'!AE83</f>
        <v>0</v>
      </c>
      <c r="AE76" s="60">
        <f ca="1">HLOOKUP($C$4,$C$7:$E$9,3,FALSE)*'2.3.1 Cost_Sum'!AF83</f>
        <v>0</v>
      </c>
      <c r="AF76" s="60">
        <f ca="1">HLOOKUP($C$4,$C$7:$E$9,3,FALSE)*'2.3.1 Cost_Sum'!AG83</f>
        <v>0</v>
      </c>
      <c r="AG76" s="60">
        <f ca="1">HLOOKUP($C$4,$C$7:$E$9,3,FALSE)*'2.3.1 Cost_Sum'!AH83</f>
        <v>0</v>
      </c>
      <c r="AH76" s="60">
        <f ca="1">HLOOKUP($C$4,$C$7:$E$9,3,FALSE)*'2.3.1 Cost_Sum'!AI83</f>
        <v>0</v>
      </c>
    </row>
    <row r="77" spans="1:34" ht="14.4" customHeight="1" x14ac:dyDescent="0.3">
      <c r="B77" s="229">
        <f t="shared" ref="B77:B78" si="26">E77+NPV(HLOOKUP($C$3,$C$7:$E$9,2,FALSE),F77:AH77)</f>
        <v>0</v>
      </c>
      <c r="C77" s="229">
        <f t="shared" ref="C77:C78" si="27">SUM(E77:AH77)</f>
        <v>0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</v>
      </c>
      <c r="I77" s="55">
        <f>HLOOKUP($C$4,$C$7:$E$9,3,FALSE)*'2.3.1 Cost_Sum'!J84</f>
        <v>0</v>
      </c>
      <c r="J77" s="55">
        <f>HLOOKUP($C$4,$C$7:$E$9,3,FALSE)*'2.3.1 Cost_Sum'!K84</f>
        <v>0</v>
      </c>
      <c r="K77" s="56">
        <f>HLOOKUP($C$4,$C$7:$E$9,3,FALSE)*'2.3.1 Cost_Sum'!L84</f>
        <v>0</v>
      </c>
      <c r="L77" s="60">
        <f>HLOOKUP($C$4,$C$7:$E$9,3,FALSE)*'2.3.1 Cost_Sum'!M84</f>
        <v>0</v>
      </c>
      <c r="M77" s="60">
        <f>HLOOKUP($C$4,$C$7:$E$9,3,FALSE)*'2.3.1 Cost_Sum'!N84</f>
        <v>0</v>
      </c>
      <c r="N77" s="60">
        <f>HLOOKUP($C$4,$C$7:$E$9,3,FALSE)*'2.3.1 Cost_Sum'!O84</f>
        <v>0</v>
      </c>
      <c r="O77" s="60">
        <f>HLOOKUP($C$4,$C$7:$E$9,3,FALSE)*'2.3.1 Cost_Sum'!P84</f>
        <v>0</v>
      </c>
      <c r="P77" s="60">
        <f>HLOOKUP($C$4,$C$7:$E$9,3,FALSE)*'2.3.1 Cost_Sum'!Q84</f>
        <v>0</v>
      </c>
      <c r="Q77" s="60">
        <f>HLOOKUP($C$4,$C$7:$E$9,3,FALSE)*'2.3.1 Cost_Sum'!R84</f>
        <v>0</v>
      </c>
      <c r="R77" s="60">
        <f>HLOOKUP($C$4,$C$7:$E$9,3,FALSE)*'2.3.1 Cost_Sum'!S84</f>
        <v>0</v>
      </c>
      <c r="S77" s="60">
        <f>HLOOKUP($C$4,$C$7:$E$9,3,FALSE)*'2.3.1 Cost_Sum'!T84</f>
        <v>0</v>
      </c>
      <c r="T77" s="60">
        <f>HLOOKUP($C$4,$C$7:$E$9,3,FALSE)*'2.3.1 Cost_Sum'!U84</f>
        <v>0</v>
      </c>
      <c r="U77" s="60">
        <f>HLOOKUP($C$4,$C$7:$E$9,3,FALSE)*'2.3.1 Cost_Sum'!V84</f>
        <v>0</v>
      </c>
      <c r="V77" s="60">
        <f>HLOOKUP($C$4,$C$7:$E$9,3,FALSE)*'2.3.1 Cost_Sum'!W84</f>
        <v>0</v>
      </c>
      <c r="W77" s="60">
        <f>HLOOKUP($C$4,$C$7:$E$9,3,FALSE)*'2.3.1 Cost_Sum'!X84</f>
        <v>0</v>
      </c>
      <c r="X77" s="60">
        <f>HLOOKUP($C$4,$C$7:$E$9,3,FALSE)*'2.3.1 Cost_Sum'!Y84</f>
        <v>0</v>
      </c>
      <c r="Y77" s="60">
        <f>HLOOKUP($C$4,$C$7:$E$9,3,FALSE)*'2.3.1 Cost_Sum'!Z84</f>
        <v>0</v>
      </c>
      <c r="Z77" s="60">
        <f>HLOOKUP($C$4,$C$7:$E$9,3,FALSE)*'2.3.1 Cost_Sum'!AA84</f>
        <v>0</v>
      </c>
      <c r="AA77" s="60">
        <f>HLOOKUP($C$4,$C$7:$E$9,3,FALSE)*'2.3.1 Cost_Sum'!AB84</f>
        <v>0</v>
      </c>
      <c r="AB77" s="60">
        <f>HLOOKUP($C$4,$C$7:$E$9,3,FALSE)*'2.3.1 Cost_Sum'!AC84</f>
        <v>0</v>
      </c>
      <c r="AC77" s="60">
        <f>HLOOKUP($C$4,$C$7:$E$9,3,FALSE)*'2.3.1 Cost_Sum'!AD84</f>
        <v>0</v>
      </c>
      <c r="AD77" s="60">
        <f>HLOOKUP($C$4,$C$7:$E$9,3,FALSE)*'2.3.1 Cost_Sum'!AE84</f>
        <v>0</v>
      </c>
      <c r="AE77" s="60">
        <f>HLOOKUP($C$4,$C$7:$E$9,3,FALSE)*'2.3.1 Cost_Sum'!AF84</f>
        <v>0</v>
      </c>
      <c r="AF77" s="60">
        <f>HLOOKUP($C$4,$C$7:$E$9,3,FALSE)*'2.3.1 Cost_Sum'!AG84</f>
        <v>0</v>
      </c>
      <c r="AG77" s="60">
        <f>HLOOKUP($C$4,$C$7:$E$9,3,FALSE)*'2.3.1 Cost_Sum'!AH84</f>
        <v>0</v>
      </c>
      <c r="AH77" s="60">
        <f>HLOOKUP($C$4,$C$7:$E$9,3,FALSE)*'2.3.1 Cost_Sum'!AI84</f>
        <v>0</v>
      </c>
    </row>
    <row r="78" spans="1:34" ht="14.4" customHeight="1" x14ac:dyDescent="0.3">
      <c r="B78" s="229">
        <f t="shared" si="26"/>
        <v>0</v>
      </c>
      <c r="C78" s="229">
        <f t="shared" si="27"/>
        <v>0</v>
      </c>
      <c r="D78" t="s">
        <v>401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</v>
      </c>
      <c r="I78" s="55">
        <f t="shared" si="28"/>
        <v>0</v>
      </c>
      <c r="J78" s="55">
        <f t="shared" si="28"/>
        <v>0</v>
      </c>
      <c r="K78" s="56">
        <f t="shared" si="28"/>
        <v>0</v>
      </c>
      <c r="L78" s="60">
        <f t="shared" si="28"/>
        <v>0</v>
      </c>
      <c r="M78" s="60">
        <f t="shared" si="28"/>
        <v>0</v>
      </c>
      <c r="N78" s="60">
        <f t="shared" si="28"/>
        <v>0</v>
      </c>
      <c r="O78" s="60">
        <f t="shared" si="28"/>
        <v>0</v>
      </c>
      <c r="P78" s="60">
        <f t="shared" si="28"/>
        <v>0</v>
      </c>
      <c r="Q78" s="60">
        <f t="shared" si="28"/>
        <v>0</v>
      </c>
      <c r="R78" s="60">
        <f t="shared" si="28"/>
        <v>0</v>
      </c>
      <c r="S78" s="60">
        <f t="shared" si="28"/>
        <v>0</v>
      </c>
      <c r="T78" s="60">
        <f t="shared" si="28"/>
        <v>0</v>
      </c>
      <c r="U78" s="60">
        <f t="shared" si="28"/>
        <v>0</v>
      </c>
      <c r="V78" s="60">
        <f t="shared" si="28"/>
        <v>0</v>
      </c>
      <c r="W78" s="60">
        <f t="shared" si="28"/>
        <v>0</v>
      </c>
      <c r="X78" s="60">
        <f t="shared" si="28"/>
        <v>0</v>
      </c>
      <c r="Y78" s="60">
        <f t="shared" si="28"/>
        <v>0</v>
      </c>
      <c r="Z78" s="60">
        <f t="shared" si="28"/>
        <v>0</v>
      </c>
      <c r="AA78" s="60">
        <f t="shared" si="28"/>
        <v>0</v>
      </c>
      <c r="AB78" s="60">
        <f t="shared" si="28"/>
        <v>0</v>
      </c>
      <c r="AC78" s="60">
        <f t="shared" si="28"/>
        <v>0</v>
      </c>
      <c r="AD78" s="60">
        <f t="shared" si="28"/>
        <v>0</v>
      </c>
      <c r="AE78" s="60">
        <f t="shared" si="28"/>
        <v>0</v>
      </c>
      <c r="AF78" s="60">
        <f t="shared" si="28"/>
        <v>0</v>
      </c>
      <c r="AG78" s="60">
        <f t="shared" si="28"/>
        <v>0</v>
      </c>
      <c r="AH78" s="60">
        <f t="shared" si="28"/>
        <v>0</v>
      </c>
    </row>
    <row r="79" spans="1:34" ht="14.4" customHeight="1" x14ac:dyDescent="0.3">
      <c r="B79" s="229">
        <f ca="1">E79+NPV(HLOOKUP($C$3,$C$7:$E$9,2,FALSE),F79:AH79)</f>
        <v>0</v>
      </c>
      <c r="C79" s="229">
        <f ca="1">SUM(E79:AH79)</f>
        <v>0</v>
      </c>
      <c r="D79" t="s">
        <v>402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0</v>
      </c>
      <c r="H79" s="55">
        <f t="shared" si="29"/>
        <v>0</v>
      </c>
      <c r="I79" s="55">
        <f t="shared" si="29"/>
        <v>0</v>
      </c>
      <c r="J79" s="55">
        <f t="shared" si="29"/>
        <v>0</v>
      </c>
      <c r="K79" s="56">
        <f t="shared" si="29"/>
        <v>0</v>
      </c>
      <c r="L79" s="60">
        <f t="shared" ca="1" si="29"/>
        <v>0</v>
      </c>
      <c r="M79" s="60">
        <f t="shared" ca="1" si="29"/>
        <v>0</v>
      </c>
      <c r="N79" s="60">
        <f t="shared" ca="1" si="29"/>
        <v>0</v>
      </c>
      <c r="O79" s="60">
        <f t="shared" ca="1" si="29"/>
        <v>0</v>
      </c>
      <c r="P79" s="60">
        <f t="shared" ca="1" si="29"/>
        <v>0</v>
      </c>
      <c r="Q79" s="60">
        <f t="shared" ca="1" si="29"/>
        <v>0</v>
      </c>
      <c r="R79" s="60">
        <f t="shared" ca="1" si="29"/>
        <v>0</v>
      </c>
      <c r="S79" s="60">
        <f t="shared" ca="1" si="29"/>
        <v>0</v>
      </c>
      <c r="T79" s="60">
        <f t="shared" ca="1" si="29"/>
        <v>0</v>
      </c>
      <c r="U79" s="60">
        <f t="shared" ca="1" si="29"/>
        <v>0</v>
      </c>
      <c r="V79" s="60">
        <f t="shared" ca="1" si="29"/>
        <v>0</v>
      </c>
      <c r="W79" s="60">
        <f t="shared" ca="1" si="29"/>
        <v>0</v>
      </c>
      <c r="X79" s="60">
        <f t="shared" ca="1" si="29"/>
        <v>0</v>
      </c>
      <c r="Y79" s="60">
        <f t="shared" ca="1" si="29"/>
        <v>0</v>
      </c>
      <c r="Z79" s="60">
        <f t="shared" ca="1" si="29"/>
        <v>0</v>
      </c>
      <c r="AA79" s="60">
        <f t="shared" ca="1" si="29"/>
        <v>0</v>
      </c>
      <c r="AB79" s="60">
        <f t="shared" ca="1" si="29"/>
        <v>0</v>
      </c>
      <c r="AC79" s="60">
        <f t="shared" ca="1" si="29"/>
        <v>0</v>
      </c>
      <c r="AD79" s="60">
        <f t="shared" ca="1" si="29"/>
        <v>0</v>
      </c>
      <c r="AE79" s="60">
        <f t="shared" ca="1" si="29"/>
        <v>0</v>
      </c>
      <c r="AF79" s="60">
        <f t="shared" ca="1" si="29"/>
        <v>0</v>
      </c>
      <c r="AG79" s="60">
        <f t="shared" ca="1" si="29"/>
        <v>0</v>
      </c>
      <c r="AH79" s="60">
        <f t="shared" ca="1" si="29"/>
        <v>0</v>
      </c>
    </row>
    <row r="80" spans="1:34" ht="14.4" customHeight="1" x14ac:dyDescent="0.3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29"/>
      <c r="C82" s="229"/>
      <c r="D82" t="s">
        <v>204</v>
      </c>
      <c r="E82" s="53" cm="1">
        <f t="array" ref="E82:AH82">TRANSPOSE(Option_4_SR_Base)*HLOOKUP($C$5,$C$7:$E$10,4,FALSE)</f>
        <v>0</v>
      </c>
      <c r="F82" s="53">
        <v>0</v>
      </c>
      <c r="G82" s="54">
        <v>0</v>
      </c>
      <c r="H82" s="55">
        <v>0</v>
      </c>
      <c r="I82" s="55">
        <v>0</v>
      </c>
      <c r="J82" s="55">
        <v>0</v>
      </c>
      <c r="K82" s="56">
        <v>0</v>
      </c>
      <c r="L82" s="60">
        <v>0</v>
      </c>
      <c r="M82" s="60">
        <v>0</v>
      </c>
      <c r="N82" s="60">
        <v>0</v>
      </c>
      <c r="O82" s="60">
        <v>0</v>
      </c>
      <c r="P82" s="60">
        <v>0</v>
      </c>
      <c r="Q82" s="60">
        <v>0</v>
      </c>
      <c r="R82" s="60">
        <v>0</v>
      </c>
      <c r="S82" s="60">
        <v>0</v>
      </c>
      <c r="T82" s="60">
        <v>0</v>
      </c>
      <c r="U82" s="60">
        <v>0</v>
      </c>
      <c r="V82" s="60">
        <v>0</v>
      </c>
      <c r="W82" s="60">
        <v>0</v>
      </c>
      <c r="X82" s="60">
        <v>0</v>
      </c>
      <c r="Y82" s="60">
        <v>0</v>
      </c>
      <c r="Z82" s="60">
        <v>0</v>
      </c>
      <c r="AA82" s="60">
        <v>0</v>
      </c>
      <c r="AB82" s="60">
        <v>0</v>
      </c>
      <c r="AC82" s="60">
        <v>0</v>
      </c>
      <c r="AD82" s="60">
        <v>0</v>
      </c>
      <c r="AE82" s="60">
        <v>0</v>
      </c>
      <c r="AF82" s="60">
        <v>0</v>
      </c>
      <c r="AG82" s="60">
        <v>0</v>
      </c>
      <c r="AH82" s="60">
        <v>0</v>
      </c>
    </row>
    <row r="83" spans="1:34" ht="14.4" customHeight="1" x14ac:dyDescent="0.3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29"/>
      <c r="C84" s="229"/>
      <c r="D84" t="s">
        <v>404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0</v>
      </c>
      <c r="H84" s="230">
        <f>IF(SUM($E76:H76)&lt;=0,0,-PMT($C$8,VLOOKUP($B74,$B$11:$C$16,2,FALSE),$B76))</f>
        <v>0</v>
      </c>
      <c r="I84" s="230">
        <f>IF(SUM($E76:I76)&lt;=0,0,-PMT($C$8,VLOOKUP($B74,$B$11:$C$16,2,FALSE),$B76))</f>
        <v>0</v>
      </c>
      <c r="J84" s="230">
        <f>IF(SUM($E76:J76)&lt;=0,0,-PMT($C$8,VLOOKUP($B74,$B$11:$C$16,2,FALSE),$B76))</f>
        <v>0</v>
      </c>
      <c r="K84" s="56">
        <f>IF(SUM($E76:K76)&lt;=0,0,-PMT($C$8,VLOOKUP($B74,$B$11:$C$16,2,FALSE),$B76))</f>
        <v>0</v>
      </c>
      <c r="L84" s="60">
        <f ca="1">IF(SUM($E76:L76)&lt;=0,0,-PMT($C$8,VLOOKUP($B74,$B$11:$C$16,2,FALSE),$B76))</f>
        <v>0</v>
      </c>
      <c r="M84" s="60">
        <f ca="1">IF(SUM($E76:M76)&lt;=0,0,-PMT($C$8,VLOOKUP($B74,$B$11:$C$16,2,FALSE),$B76))</f>
        <v>0</v>
      </c>
      <c r="N84" s="60">
        <f ca="1">IF(SUM($E76:N76)&lt;=0,0,-PMT($C$8,VLOOKUP($B74,$B$11:$C$16,2,FALSE),$B76))</f>
        <v>0</v>
      </c>
      <c r="O84" s="60">
        <f ca="1">IF(SUM($E76:O76)&lt;=0,0,-PMT($C$8,VLOOKUP($B74,$B$11:$C$16,2,FALSE),$B76))</f>
        <v>0</v>
      </c>
      <c r="P84" s="60">
        <f ca="1">IF(SUM($E76:P76)&lt;=0,0,-PMT($C$8,VLOOKUP($B74,$B$11:$C$16,2,FALSE),$B76))</f>
        <v>0</v>
      </c>
      <c r="Q84" s="60">
        <f ca="1">IF(SUM($E76:Q76)&lt;=0,0,-PMT($C$8,VLOOKUP($B74,$B$11:$C$16,2,FALSE),$B76))</f>
        <v>0</v>
      </c>
      <c r="R84" s="60">
        <f ca="1">IF(SUM($E76:R76)&lt;=0,0,-PMT($C$8,VLOOKUP($B74,$B$11:$C$16,2,FALSE),$B76))</f>
        <v>0</v>
      </c>
      <c r="S84" s="60">
        <f ca="1">IF(SUM($E76:S76)&lt;=0,0,-PMT($C$8,VLOOKUP($B74,$B$11:$C$16,2,FALSE),$B76))</f>
        <v>0</v>
      </c>
      <c r="T84" s="60">
        <f ca="1">IF(SUM($E76:T76)&lt;=0,0,-PMT($C$8,VLOOKUP($B74,$B$11:$C$16,2,FALSE),$B76))</f>
        <v>0</v>
      </c>
      <c r="U84" s="60">
        <f ca="1">IF(SUM($E76:U76)&lt;=0,0,-PMT($C$8,VLOOKUP($B74,$B$11:$C$16,2,FALSE),$B76))</f>
        <v>0</v>
      </c>
      <c r="V84" s="60">
        <f ca="1">IF(SUM($E76:V76)&lt;=0,0,-PMT($C$8,VLOOKUP($B74,$B$11:$C$16,2,FALSE),$B76))</f>
        <v>0</v>
      </c>
      <c r="W84" s="60">
        <f ca="1">IF(SUM($E76:W76)&lt;=0,0,-PMT($C$8,VLOOKUP($B74,$B$11:$C$16,2,FALSE),$B76))</f>
        <v>0</v>
      </c>
      <c r="X84" s="60">
        <f ca="1">IF(SUM($E76:X76)&lt;=0,0,-PMT($C$8,VLOOKUP($B74,$B$11:$C$16,2,FALSE),$B76))</f>
        <v>0</v>
      </c>
      <c r="Y84" s="60">
        <f ca="1">IF(SUM($E76:Y76)&lt;=0,0,-PMT($C$8,VLOOKUP($B74,$B$11:$C$16,2,FALSE),$B76))</f>
        <v>0</v>
      </c>
      <c r="Z84" s="60">
        <f ca="1">IF(SUM($E76:Z76)&lt;=0,0,-PMT($C$8,VLOOKUP($B74,$B$11:$C$16,2,FALSE),$B76))</f>
        <v>0</v>
      </c>
      <c r="AA84" s="60">
        <f ca="1">IF(SUM($E76:AA76)&lt;=0,0,-PMT($C$8,VLOOKUP($B74,$B$11:$C$16,2,FALSE),$B76))</f>
        <v>0</v>
      </c>
      <c r="AB84" s="60">
        <f ca="1">IF(SUM($E76:AB76)&lt;=0,0,-PMT($C$8,VLOOKUP($B74,$B$11:$C$16,2,FALSE),$B76))</f>
        <v>0</v>
      </c>
      <c r="AC84" s="60">
        <f ca="1">IF(SUM($E76:AC76)&lt;=0,0,-PMT($C$8,VLOOKUP($B74,$B$11:$C$16,2,FALSE),$B76))</f>
        <v>0</v>
      </c>
      <c r="AD84" s="60">
        <f ca="1">IF(SUM($E76:AD76)&lt;=0,0,-PMT($C$8,VLOOKUP($B74,$B$11:$C$16,2,FALSE),$B76))</f>
        <v>0</v>
      </c>
      <c r="AE84" s="60">
        <f ca="1">IF(SUM($E76:AE76)&lt;=0,0,-PMT($C$8,VLOOKUP($B74,$B$11:$C$16,2,FALSE),$B76))</f>
        <v>0</v>
      </c>
      <c r="AF84" s="60">
        <f ca="1">IF(SUM($E76:AF76)&lt;=0,0,-PMT($C$8,VLOOKUP($B74,$B$11:$C$16,2,FALSE),$B76))</f>
        <v>0</v>
      </c>
      <c r="AG84" s="60">
        <f ca="1">IF(SUM($E76:AG76)&lt;=0,0,-PMT($C$8,VLOOKUP($B74,$B$11:$C$16,2,FALSE),$B76))</f>
        <v>0</v>
      </c>
      <c r="AH84" s="60">
        <f ca="1">IF(SUM($E76:AH76)&lt;=0,0,-PMT($C$8,VLOOKUP($B74,$B$11:$C$16,2,FALSE),$B76))</f>
        <v>0</v>
      </c>
    </row>
    <row r="85" spans="1:34" ht="14.4" customHeight="1" x14ac:dyDescent="0.3">
      <c r="B85" s="229"/>
      <c r="C85" s="229"/>
      <c r="D85" t="s">
        <v>405</v>
      </c>
      <c r="E85" s="60">
        <f t="shared" ref="E85:AH85" si="30">E84+E77</f>
        <v>0</v>
      </c>
      <c r="F85" s="60">
        <f t="shared" si="30"/>
        <v>0</v>
      </c>
      <c r="G85" s="54">
        <f t="shared" si="30"/>
        <v>0</v>
      </c>
      <c r="H85" s="230">
        <f t="shared" si="30"/>
        <v>0</v>
      </c>
      <c r="I85" s="230">
        <f t="shared" si="30"/>
        <v>0</v>
      </c>
      <c r="J85" s="230">
        <f t="shared" si="30"/>
        <v>0</v>
      </c>
      <c r="K85" s="56">
        <f t="shared" si="30"/>
        <v>0</v>
      </c>
      <c r="L85" s="60">
        <f t="shared" ca="1" si="30"/>
        <v>0</v>
      </c>
      <c r="M85" s="60">
        <f t="shared" ca="1" si="30"/>
        <v>0</v>
      </c>
      <c r="N85" s="60">
        <f t="shared" ca="1" si="30"/>
        <v>0</v>
      </c>
      <c r="O85" s="60">
        <f t="shared" ca="1" si="30"/>
        <v>0</v>
      </c>
      <c r="P85" s="60">
        <f t="shared" ca="1" si="30"/>
        <v>0</v>
      </c>
      <c r="Q85" s="60">
        <f t="shared" ca="1" si="30"/>
        <v>0</v>
      </c>
      <c r="R85" s="60">
        <f t="shared" ca="1" si="30"/>
        <v>0</v>
      </c>
      <c r="S85" s="60">
        <f t="shared" ca="1" si="30"/>
        <v>0</v>
      </c>
      <c r="T85" s="60">
        <f t="shared" ca="1" si="30"/>
        <v>0</v>
      </c>
      <c r="U85" s="60">
        <f t="shared" ca="1" si="30"/>
        <v>0</v>
      </c>
      <c r="V85" s="60">
        <f t="shared" ca="1" si="30"/>
        <v>0</v>
      </c>
      <c r="W85" s="60">
        <f t="shared" ca="1" si="30"/>
        <v>0</v>
      </c>
      <c r="X85" s="60">
        <f t="shared" ca="1" si="30"/>
        <v>0</v>
      </c>
      <c r="Y85" s="60">
        <f t="shared" ca="1" si="30"/>
        <v>0</v>
      </c>
      <c r="Z85" s="60">
        <f t="shared" ca="1" si="30"/>
        <v>0</v>
      </c>
      <c r="AA85" s="60">
        <f t="shared" ca="1" si="30"/>
        <v>0</v>
      </c>
      <c r="AB85" s="60">
        <f t="shared" ca="1" si="30"/>
        <v>0</v>
      </c>
      <c r="AC85" s="60">
        <f t="shared" ca="1" si="30"/>
        <v>0</v>
      </c>
      <c r="AD85" s="60">
        <f t="shared" ca="1" si="30"/>
        <v>0</v>
      </c>
      <c r="AE85" s="60">
        <f t="shared" ca="1" si="30"/>
        <v>0</v>
      </c>
      <c r="AF85" s="60">
        <f t="shared" ca="1" si="30"/>
        <v>0</v>
      </c>
      <c r="AG85" s="60">
        <f t="shared" ca="1" si="30"/>
        <v>0</v>
      </c>
      <c r="AH85" s="60">
        <f t="shared" ca="1" si="30"/>
        <v>0</v>
      </c>
    </row>
    <row r="86" spans="1:34" ht="14.4" customHeight="1" x14ac:dyDescent="0.3">
      <c r="B86" s="229"/>
      <c r="C86" s="229"/>
      <c r="D86" t="s">
        <v>406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0</v>
      </c>
      <c r="J86" s="230">
        <f t="shared" si="31"/>
        <v>0</v>
      </c>
      <c r="K86" s="56">
        <f t="shared" si="31"/>
        <v>0</v>
      </c>
      <c r="L86" s="60">
        <f t="shared" ca="1" si="31"/>
        <v>0</v>
      </c>
      <c r="M86" s="60">
        <f t="shared" ca="1" si="31"/>
        <v>0</v>
      </c>
      <c r="N86" s="60">
        <f t="shared" ca="1" si="31"/>
        <v>0</v>
      </c>
      <c r="O86" s="60">
        <f t="shared" ca="1" si="31"/>
        <v>0</v>
      </c>
      <c r="P86" s="60">
        <f t="shared" ca="1" si="31"/>
        <v>0</v>
      </c>
      <c r="Q86" s="60">
        <f t="shared" ca="1" si="31"/>
        <v>0</v>
      </c>
      <c r="R86" s="60">
        <f t="shared" ca="1" si="31"/>
        <v>0</v>
      </c>
      <c r="S86" s="60">
        <f t="shared" ca="1" si="31"/>
        <v>0</v>
      </c>
      <c r="T86" s="60">
        <f t="shared" ca="1" si="31"/>
        <v>0</v>
      </c>
      <c r="U86" s="60">
        <f t="shared" ca="1" si="31"/>
        <v>0</v>
      </c>
      <c r="V86" s="60">
        <f t="shared" ca="1" si="31"/>
        <v>0</v>
      </c>
      <c r="W86" s="60">
        <f t="shared" ca="1" si="31"/>
        <v>0</v>
      </c>
      <c r="X86" s="60">
        <f t="shared" ca="1" si="31"/>
        <v>0</v>
      </c>
      <c r="Y86" s="60">
        <f t="shared" ca="1" si="31"/>
        <v>0</v>
      </c>
      <c r="Z86" s="60">
        <f t="shared" ca="1" si="31"/>
        <v>0</v>
      </c>
      <c r="AA86" s="60">
        <f t="shared" ca="1" si="31"/>
        <v>0</v>
      </c>
      <c r="AB86" s="60">
        <f t="shared" ca="1" si="31"/>
        <v>0</v>
      </c>
      <c r="AC86" s="60">
        <f t="shared" ca="1" si="31"/>
        <v>0</v>
      </c>
      <c r="AD86" s="60">
        <f t="shared" ca="1" si="31"/>
        <v>0</v>
      </c>
      <c r="AE86" s="60">
        <f t="shared" ca="1" si="31"/>
        <v>0</v>
      </c>
      <c r="AF86" s="60">
        <f t="shared" ca="1" si="31"/>
        <v>0</v>
      </c>
      <c r="AG86" s="60">
        <f t="shared" ca="1" si="31"/>
        <v>0</v>
      </c>
      <c r="AH86" s="60">
        <f t="shared" ca="1" si="31"/>
        <v>0</v>
      </c>
    </row>
    <row r="87" spans="1:34" x14ac:dyDescent="0.3">
      <c r="B87" s="229"/>
      <c r="C87" s="229"/>
      <c r="D87" t="s">
        <v>227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 ca="1">IF(AND(L86=1,SUM($E86:L86)=1),"Yes","-")</f>
        <v>-</v>
      </c>
      <c r="M87" s="232" t="str">
        <f ca="1">IF(AND(M86=1,SUM($E86:M86)=1),"Yes","-")</f>
        <v>-</v>
      </c>
      <c r="N87" s="232" t="str">
        <f ca="1">IF(AND(N86=1,SUM($E86:N86)=1),"Yes","-")</f>
        <v>-</v>
      </c>
      <c r="O87" s="232" t="str">
        <f ca="1">IF(AND(O86=1,SUM($E86:O86)=1),"Yes","-")</f>
        <v>-</v>
      </c>
      <c r="P87" s="232" t="str">
        <f ca="1">IF(AND(P86=1,SUM($E86:P86)=1),"Yes","-")</f>
        <v>-</v>
      </c>
      <c r="Q87" s="232" t="str">
        <f ca="1">IF(AND(Q86=1,SUM($E86:Q86)=1),"Yes","-")</f>
        <v>-</v>
      </c>
      <c r="R87" s="232" t="str">
        <f ca="1">IF(AND(R86=1,SUM($E86:R86)=1),"Yes","-")</f>
        <v>-</v>
      </c>
      <c r="S87" s="232" t="str">
        <f ca="1">IF(AND(S86=1,SUM($E86:S86)=1),"Yes","-")</f>
        <v>-</v>
      </c>
      <c r="T87" s="232" t="str">
        <f ca="1">IF(AND(T86=1,SUM($E86:T86)=1),"Yes","-")</f>
        <v>-</v>
      </c>
      <c r="U87" s="232" t="str">
        <f ca="1">IF(AND(U86=1,SUM($E86:U86)=1),"Yes","-")</f>
        <v>-</v>
      </c>
      <c r="V87" s="232" t="str">
        <f ca="1">IF(AND(V86=1,SUM($E86:V86)=1),"Yes","-")</f>
        <v>-</v>
      </c>
      <c r="W87" s="232" t="str">
        <f ca="1">IF(AND(W86=1,SUM($E86:W86)=1),"Yes","-")</f>
        <v>-</v>
      </c>
      <c r="X87" s="232" t="str">
        <f ca="1">IF(AND(X86=1,SUM($E86:X86)=1),"Yes","-")</f>
        <v>-</v>
      </c>
      <c r="Y87" s="232" t="str">
        <f ca="1">IF(AND(Y86=1,SUM($E86:Y86)=1),"Yes","-")</f>
        <v>-</v>
      </c>
      <c r="Z87" s="232" t="str">
        <f ca="1">IF(AND(Z86=1,SUM($E86:Z86)=1),"Yes","-")</f>
        <v>-</v>
      </c>
      <c r="AA87" s="232" t="str">
        <f ca="1">IF(AND(AA86=1,SUM($E86:AA86)=1),"Yes","-")</f>
        <v>-</v>
      </c>
      <c r="AB87" s="232" t="str">
        <f ca="1">IF(AND(AB86=1,SUM($E86:AB86)=1),"Yes","-")</f>
        <v>-</v>
      </c>
      <c r="AC87" s="232" t="str">
        <f ca="1">IF(AND(AC86=1,SUM($E86:AC86)=1),"Yes","-")</f>
        <v>-</v>
      </c>
      <c r="AD87" s="232" t="str">
        <f ca="1">IF(AND(AD86=1,SUM($E86:AD86)=1),"Yes","-")</f>
        <v>-</v>
      </c>
      <c r="AE87" s="232" t="str">
        <f ca="1">IF(AND(AE86=1,SUM($E86:AE86)=1),"Yes","-")</f>
        <v>-</v>
      </c>
      <c r="AF87" s="232" t="str">
        <f ca="1">IF(AND(AF86=1,SUM($E86:AF86)=1),"Yes","-")</f>
        <v>-</v>
      </c>
      <c r="AG87" s="232" t="str">
        <f ca="1">IF(AND(AG86=1,SUM($E86:AG86)=1),"Yes","-")</f>
        <v>-</v>
      </c>
      <c r="AH87" s="232" t="str">
        <f ca="1">IF(AND(AH86=1,SUM($E86:AH86)=1),"Yes","-")</f>
        <v>-</v>
      </c>
    </row>
    <row r="88" spans="1:34" ht="14.4" customHeight="1" x14ac:dyDescent="0.3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41" t="s">
        <v>407</v>
      </c>
      <c r="B89" s="229">
        <f ca="1">E89+NPV(HLOOKUP($C$3,$C$7:$E$9,2,FALSE),F89:AH89)</f>
        <v>0</v>
      </c>
      <c r="C89" s="229">
        <f ca="1">SUM(E89:AH89)</f>
        <v>0</v>
      </c>
      <c r="D89" t="s">
        <v>93</v>
      </c>
      <c r="E89" s="60" cm="1">
        <f t="array" aca="1" ref="E89" ca="1">IFERROR(INDEX($E76:$AH76, MAX(1,COLUMN(E89) - MATCH("Yes",$E87:$AH87,0))), 0)</f>
        <v>0</v>
      </c>
      <c r="F89" s="60" cm="1">
        <f t="array" aca="1" ref="F89" ca="1">IFERROR(INDEX($E76:$AH76, MAX(1,COLUMN(F89) - MATCH("Yes",$E87:$AH87,0))), 0)</f>
        <v>0</v>
      </c>
      <c r="G89" s="54" cm="1">
        <f t="array" aca="1" ref="G89" ca="1">IFERROR(INDEX($E76:$AH76, MAX(1,COLUMN(G89) - MATCH("Yes",$E87:$AH87,0))), 0)</f>
        <v>0</v>
      </c>
      <c r="H89" s="230" cm="1">
        <f t="array" aca="1" ref="H89" ca="1">IFERROR(INDEX($E76:$AH76, MAX(1,COLUMN(H89) - MATCH("Yes",$E87:$AH87,0))), 0)</f>
        <v>0</v>
      </c>
      <c r="I89" s="230" cm="1">
        <f t="array" aca="1" ref="I89" ca="1">IFERROR(INDEX($E76:$AH76, MAX(1,COLUMN(I89) - MATCH("Yes",$E87:$AH87,0))), 0)</f>
        <v>0</v>
      </c>
      <c r="J89" s="230" cm="1">
        <f t="array" aca="1" ref="J89" ca="1">IFERROR(INDEX($E76:$AH76, MAX(1,COLUMN(J89) - MATCH("Yes",$E87:$AH87,0))), 0)</f>
        <v>0</v>
      </c>
      <c r="K89" s="56" cm="1">
        <f t="array" aca="1" ref="K89" ca="1">IFERROR(INDEX($E76:$AH76, MAX(1,COLUMN(K89) - MATCH("Yes",$E87:$AH87,0))), 0)</f>
        <v>0</v>
      </c>
      <c r="L89" s="60" cm="1">
        <f t="array" aca="1" ref="L89" ca="1">IFERROR(INDEX($E76:$AH76, MAX(1,COLUMN(L89) - MATCH("Yes",$E87:$AH87,0))), 0)</f>
        <v>0</v>
      </c>
      <c r="M89" s="60" cm="1">
        <f t="array" aca="1" ref="M89" ca="1">IFERROR(INDEX($E76:$AH76, MAX(1,COLUMN(M89) - MATCH("Yes",$E87:$AH87,0))), 0)</f>
        <v>0</v>
      </c>
      <c r="N89" s="60" cm="1">
        <f t="array" aca="1" ref="N89" ca="1">IFERROR(INDEX($E76:$AH76, MAX(1,COLUMN(N89) - MATCH("Yes",$E87:$AH87,0))), 0)</f>
        <v>0</v>
      </c>
      <c r="O89" s="60" cm="1">
        <f t="array" aca="1" ref="O89" ca="1">IFERROR(INDEX($E76:$AH76, MAX(1,COLUMN(O89) - MATCH("Yes",$E87:$AH87,0))), 0)</f>
        <v>0</v>
      </c>
      <c r="P89" s="60" cm="1">
        <f t="array" aca="1" ref="P89" ca="1">IFERROR(INDEX($E76:$AH76, MAX(1,COLUMN(P89) - MATCH("Yes",$E87:$AH87,0))), 0)</f>
        <v>0</v>
      </c>
      <c r="Q89" s="60" cm="1">
        <f t="array" aca="1" ref="Q89" ca="1">IFERROR(INDEX($E76:$AH76, MAX(1,COLUMN(Q89) - MATCH("Yes",$E87:$AH87,0))), 0)</f>
        <v>0</v>
      </c>
      <c r="R89" s="60" cm="1">
        <f t="array" aca="1" ref="R89" ca="1">IFERROR(INDEX($E76:$AH76, MAX(1,COLUMN(R89) - MATCH("Yes",$E87:$AH87,0))), 0)</f>
        <v>0</v>
      </c>
      <c r="S89" s="60" cm="1">
        <f t="array" aca="1" ref="S89" ca="1">IFERROR(INDEX($E76:$AH76, MAX(1,COLUMN(S89) - MATCH("Yes",$E87:$AH87,0))), 0)</f>
        <v>0</v>
      </c>
      <c r="T89" s="60" cm="1">
        <f t="array" aca="1" ref="T89" ca="1">IFERROR(INDEX($E76:$AH76, MAX(1,COLUMN(T89) - MATCH("Yes",$E87:$AH87,0))), 0)</f>
        <v>0</v>
      </c>
      <c r="U89" s="60" cm="1">
        <f t="array" aca="1" ref="U89" ca="1">IFERROR(INDEX($E76:$AH76, MAX(1,COLUMN(U89) - MATCH("Yes",$E87:$AH87,0))), 0)</f>
        <v>0</v>
      </c>
      <c r="V89" s="60" cm="1">
        <f t="array" aca="1" ref="V89" ca="1">IFERROR(INDEX($E76:$AH76, MAX(1,COLUMN(V89) - MATCH("Yes",$E87:$AH87,0))), 0)</f>
        <v>0</v>
      </c>
      <c r="W89" s="60" cm="1">
        <f t="array" aca="1" ref="W89" ca="1">IFERROR(INDEX($E76:$AH76, MAX(1,COLUMN(W89) - MATCH("Yes",$E87:$AH87,0))), 0)</f>
        <v>0</v>
      </c>
      <c r="X89" s="60" cm="1">
        <f t="array" aca="1" ref="X89" ca="1">IFERROR(INDEX($E76:$AH76, MAX(1,COLUMN(X89) - MATCH("Yes",$E87:$AH87,0))), 0)</f>
        <v>0</v>
      </c>
      <c r="Y89" s="60" cm="1">
        <f t="array" aca="1" ref="Y89" ca="1">IFERROR(INDEX($E76:$AH76, MAX(1,COLUMN(Y89) - MATCH("Yes",$E87:$AH87,0))), 0)</f>
        <v>0</v>
      </c>
      <c r="Z89" s="60" cm="1">
        <f t="array" aca="1" ref="Z89" ca="1">IFERROR(INDEX($E76:$AH76, MAX(1,COLUMN(Z89) - MATCH("Yes",$E87:$AH87,0))), 0)</f>
        <v>0</v>
      </c>
      <c r="AA89" s="60" cm="1">
        <f t="array" aca="1" ref="AA89" ca="1">IFERROR(INDEX($E76:$AH76, MAX(1,COLUMN(AA89) - MATCH("Yes",$E87:$AH87,0))), 0)</f>
        <v>0</v>
      </c>
      <c r="AB89" s="60" cm="1">
        <f t="array" aca="1" ref="AB89" ca="1">IFERROR(INDEX($E76:$AH76, MAX(1,COLUMN(AB89) - MATCH("Yes",$E87:$AH87,0))), 0)</f>
        <v>0</v>
      </c>
      <c r="AC89" s="60" cm="1">
        <f t="array" aca="1" ref="AC89" ca="1">IFERROR(INDEX($E76:$AH76, MAX(1,COLUMN(AC89) - MATCH("Yes",$E87:$AH87,0))), 0)</f>
        <v>0</v>
      </c>
      <c r="AD89" s="60" cm="1">
        <f t="array" aca="1" ref="AD89" ca="1">IFERROR(INDEX($E76:$AH76, MAX(1,COLUMN(AD89) - MATCH("Yes",$E87:$AH87,0))), 0)</f>
        <v>0</v>
      </c>
      <c r="AE89" s="60" cm="1">
        <f t="array" aca="1" ref="AE89" ca="1">IFERROR(INDEX($E76:$AH76, MAX(1,COLUMN(AE89) - MATCH("Yes",$E87:$AH87,0))), 0)</f>
        <v>0</v>
      </c>
      <c r="AF89" s="60" cm="1">
        <f t="array" aca="1" ref="AF89" ca="1">IFERROR(INDEX($E76:$AH76, MAX(1,COLUMN(AF89) - MATCH("Yes",$E87:$AH87,0))), 0)</f>
        <v>0</v>
      </c>
      <c r="AG89" s="60" cm="1">
        <f t="array" aca="1" ref="AG89" ca="1">IFERROR(INDEX($E76:$AH76, MAX(1,COLUMN(AG89) - MATCH("Yes",$E87:$AH87,0))), 0)</f>
        <v>0</v>
      </c>
      <c r="AH89" s="60" cm="1">
        <f t="array" aca="1" ref="AH89" ca="1">IFERROR(INDEX($E76:$AH76, MAX(1,COLUMN(AH89) - MATCH("Yes",$E87:$AH87,0))), 0)</f>
        <v>0</v>
      </c>
    </row>
    <row r="90" spans="1:34" ht="14.4" customHeight="1" x14ac:dyDescent="0.3">
      <c r="A90" s="241"/>
      <c r="B90" s="229">
        <f t="shared" ref="B90:B91" ca="1" si="32">E90+NPV(HLOOKUP($C$3,$C$7:$E$9,2,FALSE),F90:AH90)</f>
        <v>0</v>
      </c>
      <c r="C90" s="229">
        <f t="shared" ref="C90:C91" ca="1" si="33">SUM(E90:AH90)</f>
        <v>0</v>
      </c>
      <c r="D90" t="s">
        <v>97</v>
      </c>
      <c r="E90" s="60">
        <f t="shared" ref="E90:AH90" ca="1" si="34">IF(SUM(E86:AH86)=0, E77, PRODUCT(E77*E86))</f>
        <v>0</v>
      </c>
      <c r="F90" s="60">
        <f t="shared" ca="1" si="34"/>
        <v>0</v>
      </c>
      <c r="G90" s="54">
        <f t="shared" ca="1" si="34"/>
        <v>0</v>
      </c>
      <c r="H90" s="230">
        <f t="shared" ca="1" si="34"/>
        <v>0</v>
      </c>
      <c r="I90" s="230">
        <f t="shared" ca="1" si="34"/>
        <v>0</v>
      </c>
      <c r="J90" s="230">
        <f t="shared" ca="1" si="34"/>
        <v>0</v>
      </c>
      <c r="K90" s="56">
        <f t="shared" ca="1" si="34"/>
        <v>0</v>
      </c>
      <c r="L90" s="60">
        <f ca="1">IF(SUM(L86:AO86)=0, L77, PRODUCT(L77*L86))</f>
        <v>0</v>
      </c>
      <c r="M90" s="60">
        <f t="shared" ca="1" si="34"/>
        <v>0</v>
      </c>
      <c r="N90" s="60">
        <f t="shared" ca="1" si="34"/>
        <v>0</v>
      </c>
      <c r="O90" s="60">
        <f t="shared" ca="1" si="34"/>
        <v>0</v>
      </c>
      <c r="P90" s="60">
        <f t="shared" ca="1" si="34"/>
        <v>0</v>
      </c>
      <c r="Q90" s="60">
        <f t="shared" ca="1" si="34"/>
        <v>0</v>
      </c>
      <c r="R90" s="60">
        <f t="shared" ca="1" si="34"/>
        <v>0</v>
      </c>
      <c r="S90" s="60">
        <f t="shared" ca="1" si="34"/>
        <v>0</v>
      </c>
      <c r="T90" s="60">
        <f t="shared" ca="1" si="34"/>
        <v>0</v>
      </c>
      <c r="U90" s="60">
        <f t="shared" ca="1" si="34"/>
        <v>0</v>
      </c>
      <c r="V90" s="60">
        <f t="shared" ca="1" si="34"/>
        <v>0</v>
      </c>
      <c r="W90" s="60">
        <f t="shared" ca="1" si="34"/>
        <v>0</v>
      </c>
      <c r="X90" s="60">
        <f t="shared" ca="1" si="34"/>
        <v>0</v>
      </c>
      <c r="Y90" s="60">
        <f t="shared" ca="1" si="34"/>
        <v>0</v>
      </c>
      <c r="Z90" s="60">
        <f t="shared" ca="1" si="34"/>
        <v>0</v>
      </c>
      <c r="AA90" s="60">
        <f t="shared" ca="1" si="34"/>
        <v>0</v>
      </c>
      <c r="AB90" s="60">
        <f t="shared" ca="1" si="34"/>
        <v>0</v>
      </c>
      <c r="AC90" s="60">
        <f t="shared" ca="1" si="34"/>
        <v>0</v>
      </c>
      <c r="AD90" s="60">
        <f t="shared" ca="1" si="34"/>
        <v>0</v>
      </c>
      <c r="AE90" s="60">
        <f t="shared" ca="1" si="34"/>
        <v>0</v>
      </c>
      <c r="AF90" s="60">
        <f t="shared" ca="1" si="34"/>
        <v>0</v>
      </c>
      <c r="AG90" s="60">
        <f t="shared" ca="1" si="34"/>
        <v>0</v>
      </c>
      <c r="AH90" s="60">
        <f t="shared" ca="1" si="34"/>
        <v>0</v>
      </c>
    </row>
    <row r="91" spans="1:34" ht="14.4" customHeight="1" x14ac:dyDescent="0.3">
      <c r="A91" s="241"/>
      <c r="B91" s="229">
        <f t="shared" ca="1" si="32"/>
        <v>0</v>
      </c>
      <c r="C91" s="229">
        <f t="shared" ca="1" si="33"/>
        <v>0</v>
      </c>
      <c r="D91" t="s">
        <v>401</v>
      </c>
      <c r="E91" s="60">
        <f t="shared" ref="E91:AH91" ca="1" si="35">IF(SUM(E86:AH86)=0, E77, PRODUCT(E78*E86))</f>
        <v>0</v>
      </c>
      <c r="F91" s="60">
        <f t="shared" ca="1" si="35"/>
        <v>0</v>
      </c>
      <c r="G91" s="54">
        <f t="shared" ca="1" si="35"/>
        <v>0</v>
      </c>
      <c r="H91" s="230">
        <f t="shared" ca="1" si="35"/>
        <v>0</v>
      </c>
      <c r="I91" s="230">
        <f t="shared" ca="1" si="35"/>
        <v>0</v>
      </c>
      <c r="J91" s="230">
        <f t="shared" ca="1" si="35"/>
        <v>0</v>
      </c>
      <c r="K91" s="56">
        <f t="shared" ca="1" si="35"/>
        <v>0</v>
      </c>
      <c r="L91" s="60">
        <f t="shared" ca="1" si="35"/>
        <v>0</v>
      </c>
      <c r="M91" s="60">
        <f t="shared" ca="1" si="35"/>
        <v>0</v>
      </c>
      <c r="N91" s="60">
        <f t="shared" ca="1" si="35"/>
        <v>0</v>
      </c>
      <c r="O91" s="60">
        <f t="shared" ca="1" si="35"/>
        <v>0</v>
      </c>
      <c r="P91" s="60">
        <f t="shared" ca="1" si="35"/>
        <v>0</v>
      </c>
      <c r="Q91" s="60">
        <f t="shared" ca="1" si="35"/>
        <v>0</v>
      </c>
      <c r="R91" s="60">
        <f t="shared" ca="1" si="35"/>
        <v>0</v>
      </c>
      <c r="S91" s="60">
        <f t="shared" ca="1" si="35"/>
        <v>0</v>
      </c>
      <c r="T91" s="60">
        <f t="shared" ca="1" si="35"/>
        <v>0</v>
      </c>
      <c r="U91" s="60">
        <f t="shared" ca="1" si="35"/>
        <v>0</v>
      </c>
      <c r="V91" s="60">
        <f t="shared" ca="1" si="35"/>
        <v>0</v>
      </c>
      <c r="W91" s="60">
        <f t="shared" ca="1" si="35"/>
        <v>0</v>
      </c>
      <c r="X91" s="60">
        <f t="shared" ca="1" si="35"/>
        <v>0</v>
      </c>
      <c r="Y91" s="60">
        <f t="shared" ca="1" si="35"/>
        <v>0</v>
      </c>
      <c r="Z91" s="60">
        <f t="shared" ca="1" si="35"/>
        <v>0</v>
      </c>
      <c r="AA91" s="60">
        <f t="shared" ca="1" si="35"/>
        <v>0</v>
      </c>
      <c r="AB91" s="60">
        <f t="shared" ca="1" si="35"/>
        <v>0</v>
      </c>
      <c r="AC91" s="60">
        <f t="shared" ca="1" si="35"/>
        <v>0</v>
      </c>
      <c r="AD91" s="60">
        <f t="shared" ca="1" si="35"/>
        <v>0</v>
      </c>
      <c r="AE91" s="60">
        <f t="shared" ca="1" si="35"/>
        <v>0</v>
      </c>
      <c r="AF91" s="60">
        <f t="shared" ca="1" si="35"/>
        <v>0</v>
      </c>
      <c r="AG91" s="60">
        <f t="shared" ca="1" si="35"/>
        <v>0</v>
      </c>
      <c r="AH91" s="60">
        <f t="shared" ca="1" si="35"/>
        <v>0</v>
      </c>
    </row>
    <row r="92" spans="1:34" ht="14.4" customHeight="1" x14ac:dyDescent="0.3">
      <c r="A92" s="241"/>
      <c r="B92" s="229">
        <f ca="1">E92+NPV(HLOOKUP($C$3,$C$7:$E$9,2,FALSE),F92:AH92)</f>
        <v>0</v>
      </c>
      <c r="C92" s="229">
        <f ca="1">SUM(E92:AH92)</f>
        <v>0</v>
      </c>
      <c r="D92" t="s">
        <v>402</v>
      </c>
      <c r="E92" s="45">
        <f t="shared" ref="E92:AH92" ca="1" si="36">E91-SUM(E89:E90)</f>
        <v>0</v>
      </c>
      <c r="F92" s="45">
        <f t="shared" ca="1" si="36"/>
        <v>0</v>
      </c>
      <c r="G92" s="54">
        <f t="shared" ca="1" si="36"/>
        <v>0</v>
      </c>
      <c r="H92" s="55">
        <f t="shared" ca="1" si="36"/>
        <v>0</v>
      </c>
      <c r="I92" s="55">
        <f t="shared" ca="1" si="36"/>
        <v>0</v>
      </c>
      <c r="J92" s="55">
        <f t="shared" ca="1" si="36"/>
        <v>0</v>
      </c>
      <c r="K92" s="56">
        <f t="shared" ca="1" si="36"/>
        <v>0</v>
      </c>
      <c r="L92" s="45">
        <f t="shared" ca="1" si="36"/>
        <v>0</v>
      </c>
      <c r="M92" s="60">
        <f t="shared" ca="1" si="36"/>
        <v>0</v>
      </c>
      <c r="N92" s="60">
        <f t="shared" ca="1" si="36"/>
        <v>0</v>
      </c>
      <c r="O92" s="60">
        <f t="shared" ca="1" si="36"/>
        <v>0</v>
      </c>
      <c r="P92" s="60">
        <f t="shared" ca="1" si="36"/>
        <v>0</v>
      </c>
      <c r="Q92" s="60">
        <f t="shared" ca="1" si="36"/>
        <v>0</v>
      </c>
      <c r="R92" s="60">
        <f t="shared" ca="1" si="36"/>
        <v>0</v>
      </c>
      <c r="S92" s="60">
        <f t="shared" ca="1" si="36"/>
        <v>0</v>
      </c>
      <c r="T92" s="60">
        <f t="shared" ca="1" si="36"/>
        <v>0</v>
      </c>
      <c r="U92" s="60">
        <f t="shared" ca="1" si="36"/>
        <v>0</v>
      </c>
      <c r="V92" s="60">
        <f t="shared" ca="1" si="36"/>
        <v>0</v>
      </c>
      <c r="W92" s="60">
        <f t="shared" ca="1" si="36"/>
        <v>0</v>
      </c>
      <c r="X92" s="60">
        <f t="shared" ca="1" si="36"/>
        <v>0</v>
      </c>
      <c r="Y92" s="60">
        <f t="shared" ca="1" si="36"/>
        <v>0</v>
      </c>
      <c r="Z92" s="60">
        <f t="shared" ca="1" si="36"/>
        <v>0</v>
      </c>
      <c r="AA92" s="60">
        <f t="shared" ca="1" si="36"/>
        <v>0</v>
      </c>
      <c r="AB92" s="60">
        <f t="shared" ca="1" si="36"/>
        <v>0</v>
      </c>
      <c r="AC92" s="60">
        <f t="shared" ca="1" si="36"/>
        <v>0</v>
      </c>
      <c r="AD92" s="60">
        <f t="shared" ca="1" si="36"/>
        <v>0</v>
      </c>
      <c r="AE92" s="60">
        <f t="shared" ca="1" si="36"/>
        <v>0</v>
      </c>
      <c r="AF92" s="60">
        <f t="shared" ca="1" si="36"/>
        <v>0</v>
      </c>
      <c r="AG92" s="60">
        <f t="shared" ca="1" si="36"/>
        <v>0</v>
      </c>
      <c r="AH92" s="60">
        <f t="shared" ca="1" si="36"/>
        <v>0</v>
      </c>
    </row>
    <row r="93" spans="1:34" ht="14.4" customHeight="1" thickBot="1" x14ac:dyDescent="0.35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211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42" t="s">
        <v>403</v>
      </c>
      <c r="B95" s="41" t="s">
        <v>220</v>
      </c>
      <c r="C95" s="41" t="s">
        <v>203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33">
        <f ca="1">E96+NPV(HLOOKUP($C$3,$C$7:$E$9,2,FALSE),F96:AH96)</f>
        <v>0</v>
      </c>
      <c r="C96" s="233">
        <f ca="1">SUM(E96:AH96)</f>
        <v>0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0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 ca="1">HLOOKUP($C$4,$C$7:$E$9,3,FALSE)*'2.3.1 Cost_Sum'!M108</f>
        <v>0</v>
      </c>
      <c r="M96" s="60">
        <f ca="1">HLOOKUP($C$4,$C$7:$E$9,3,FALSE)*'2.3.1 Cost_Sum'!N108</f>
        <v>0</v>
      </c>
      <c r="N96" s="60">
        <f ca="1">HLOOKUP($C$4,$C$7:$E$9,3,FALSE)*'2.3.1 Cost_Sum'!O108</f>
        <v>0</v>
      </c>
      <c r="O96" s="60">
        <f ca="1">HLOOKUP($C$4,$C$7:$E$9,3,FALSE)*'2.3.1 Cost_Sum'!P108</f>
        <v>0</v>
      </c>
      <c r="P96" s="60">
        <f ca="1">HLOOKUP($C$4,$C$7:$E$9,3,FALSE)*'2.3.1 Cost_Sum'!Q108</f>
        <v>0</v>
      </c>
      <c r="Q96" s="60">
        <f ca="1">HLOOKUP($C$4,$C$7:$E$9,3,FALSE)*'2.3.1 Cost_Sum'!R108</f>
        <v>0</v>
      </c>
      <c r="R96" s="60">
        <f ca="1">HLOOKUP($C$4,$C$7:$E$9,3,FALSE)*'2.3.1 Cost_Sum'!S108</f>
        <v>0</v>
      </c>
      <c r="S96" s="60">
        <f ca="1">HLOOKUP($C$4,$C$7:$E$9,3,FALSE)*'2.3.1 Cost_Sum'!T108</f>
        <v>0</v>
      </c>
      <c r="T96" s="60">
        <f ca="1">HLOOKUP($C$4,$C$7:$E$9,3,FALSE)*'2.3.1 Cost_Sum'!U108</f>
        <v>0</v>
      </c>
      <c r="U96" s="60">
        <f ca="1">HLOOKUP($C$4,$C$7:$E$9,3,FALSE)*'2.3.1 Cost_Sum'!V108</f>
        <v>0</v>
      </c>
      <c r="V96" s="60">
        <f ca="1">HLOOKUP($C$4,$C$7:$E$9,3,FALSE)*'2.3.1 Cost_Sum'!W108</f>
        <v>0</v>
      </c>
      <c r="W96" s="60">
        <f ca="1">HLOOKUP($C$4,$C$7:$E$9,3,FALSE)*'2.3.1 Cost_Sum'!X108</f>
        <v>0</v>
      </c>
      <c r="X96" s="60">
        <f ca="1">HLOOKUP($C$4,$C$7:$E$9,3,FALSE)*'2.3.1 Cost_Sum'!Y108</f>
        <v>0</v>
      </c>
      <c r="Y96" s="60">
        <f ca="1">HLOOKUP($C$4,$C$7:$E$9,3,FALSE)*'2.3.1 Cost_Sum'!Z108</f>
        <v>0</v>
      </c>
      <c r="Z96" s="60">
        <f ca="1">HLOOKUP($C$4,$C$7:$E$9,3,FALSE)*'2.3.1 Cost_Sum'!AA108</f>
        <v>0</v>
      </c>
      <c r="AA96" s="60">
        <f ca="1">HLOOKUP($C$4,$C$7:$E$9,3,FALSE)*'2.3.1 Cost_Sum'!AB108</f>
        <v>0</v>
      </c>
      <c r="AB96" s="60">
        <f ca="1">HLOOKUP($C$4,$C$7:$E$9,3,FALSE)*'2.3.1 Cost_Sum'!AC108</f>
        <v>0</v>
      </c>
      <c r="AC96" s="60">
        <f ca="1">HLOOKUP($C$4,$C$7:$E$9,3,FALSE)*'2.3.1 Cost_Sum'!AD108</f>
        <v>0</v>
      </c>
      <c r="AD96" s="60">
        <f ca="1">HLOOKUP($C$4,$C$7:$E$9,3,FALSE)*'2.3.1 Cost_Sum'!AE108</f>
        <v>0</v>
      </c>
      <c r="AE96" s="60">
        <f ca="1">HLOOKUP($C$4,$C$7:$E$9,3,FALSE)*'2.3.1 Cost_Sum'!AF108</f>
        <v>0</v>
      </c>
      <c r="AF96" s="60">
        <f ca="1">HLOOKUP($C$4,$C$7:$E$9,3,FALSE)*'2.3.1 Cost_Sum'!AG108</f>
        <v>0</v>
      </c>
      <c r="AG96" s="60">
        <f ca="1">HLOOKUP($C$4,$C$7:$E$9,3,FALSE)*'2.3.1 Cost_Sum'!AH108</f>
        <v>0</v>
      </c>
      <c r="AH96" s="60">
        <f ca="1">HLOOKUP($C$4,$C$7:$E$9,3,FALSE)*'2.3.1 Cost_Sum'!AI108</f>
        <v>0</v>
      </c>
    </row>
    <row r="97" spans="1:34" ht="14.4" customHeight="1" x14ac:dyDescent="0.3">
      <c r="B97" s="229">
        <f t="shared" ref="B97:B98" si="37">E97+NPV(HLOOKUP($C$3,$C$7:$E$9,2,FALSE),F97:AH97)</f>
        <v>15.12255411609255</v>
      </c>
      <c r="C97" s="229">
        <f t="shared" ref="C97:C98" si="38">SUM(E97:AH97)</f>
        <v>29.767466711874071</v>
      </c>
      <c r="D97" t="s">
        <v>97</v>
      </c>
      <c r="E97" s="60">
        <f>HLOOKUP($C$4,$C$7:$E$9,3,FALSE)*'2.3.1 Cost_Sum'!F109</f>
        <v>0.992248890395802</v>
      </c>
      <c r="F97" s="53">
        <f>HLOOKUP($C$4,$C$7:$E$9,3,FALSE)*'2.3.1 Cost_Sum'!G109</f>
        <v>0.992248890395802</v>
      </c>
      <c r="G97" s="54">
        <f>HLOOKUP($C$4,$C$7:$E$9,3,FALSE)*'2.3.1 Cost_Sum'!H109</f>
        <v>0.992248890395802</v>
      </c>
      <c r="H97" s="55">
        <f>HLOOKUP($C$4,$C$7:$E$9,3,FALSE)*'2.3.1 Cost_Sum'!I109</f>
        <v>0.992248890395802</v>
      </c>
      <c r="I97" s="55">
        <f>HLOOKUP($C$4,$C$7:$E$9,3,FALSE)*'2.3.1 Cost_Sum'!J109</f>
        <v>0.992248890395802</v>
      </c>
      <c r="J97" s="55">
        <f>HLOOKUP($C$4,$C$7:$E$9,3,FALSE)*'2.3.1 Cost_Sum'!K109</f>
        <v>0.992248890395802</v>
      </c>
      <c r="K97" s="56">
        <f>HLOOKUP($C$4,$C$7:$E$9,3,FALSE)*'2.3.1 Cost_Sum'!L109</f>
        <v>0.992248890395802</v>
      </c>
      <c r="L97" s="60">
        <f>HLOOKUP($C$4,$C$7:$E$9,3,FALSE)*'2.3.1 Cost_Sum'!M109</f>
        <v>0.992248890395802</v>
      </c>
      <c r="M97" s="60">
        <f>HLOOKUP($C$4,$C$7:$E$9,3,FALSE)*'2.3.1 Cost_Sum'!N109</f>
        <v>0.992248890395802</v>
      </c>
      <c r="N97" s="60">
        <f>HLOOKUP($C$4,$C$7:$E$9,3,FALSE)*'2.3.1 Cost_Sum'!O109</f>
        <v>0.992248890395802</v>
      </c>
      <c r="O97" s="60">
        <f>HLOOKUP($C$4,$C$7:$E$9,3,FALSE)*'2.3.1 Cost_Sum'!P109</f>
        <v>0.992248890395802</v>
      </c>
      <c r="P97" s="60">
        <f>HLOOKUP($C$4,$C$7:$E$9,3,FALSE)*'2.3.1 Cost_Sum'!Q109</f>
        <v>0.992248890395802</v>
      </c>
      <c r="Q97" s="60">
        <f>HLOOKUP($C$4,$C$7:$E$9,3,FALSE)*'2.3.1 Cost_Sum'!R109</f>
        <v>0.992248890395802</v>
      </c>
      <c r="R97" s="60">
        <f>HLOOKUP($C$4,$C$7:$E$9,3,FALSE)*'2.3.1 Cost_Sum'!S109</f>
        <v>0.992248890395802</v>
      </c>
      <c r="S97" s="60">
        <f>HLOOKUP($C$4,$C$7:$E$9,3,FALSE)*'2.3.1 Cost_Sum'!T109</f>
        <v>0.992248890395802</v>
      </c>
      <c r="T97" s="60">
        <f>HLOOKUP($C$4,$C$7:$E$9,3,FALSE)*'2.3.1 Cost_Sum'!U109</f>
        <v>0.992248890395802</v>
      </c>
      <c r="U97" s="60">
        <f>HLOOKUP($C$4,$C$7:$E$9,3,FALSE)*'2.3.1 Cost_Sum'!V109</f>
        <v>0.992248890395802</v>
      </c>
      <c r="V97" s="60">
        <f>HLOOKUP($C$4,$C$7:$E$9,3,FALSE)*'2.3.1 Cost_Sum'!W109</f>
        <v>0.992248890395802</v>
      </c>
      <c r="W97" s="60">
        <f>HLOOKUP($C$4,$C$7:$E$9,3,FALSE)*'2.3.1 Cost_Sum'!X109</f>
        <v>0.992248890395802</v>
      </c>
      <c r="X97" s="60">
        <f>HLOOKUP($C$4,$C$7:$E$9,3,FALSE)*'2.3.1 Cost_Sum'!Y109</f>
        <v>0.992248890395802</v>
      </c>
      <c r="Y97" s="60">
        <f>HLOOKUP($C$4,$C$7:$E$9,3,FALSE)*'2.3.1 Cost_Sum'!Z109</f>
        <v>0.992248890395802</v>
      </c>
      <c r="Z97" s="60">
        <f>HLOOKUP($C$4,$C$7:$E$9,3,FALSE)*'2.3.1 Cost_Sum'!AA109</f>
        <v>0.992248890395802</v>
      </c>
      <c r="AA97" s="60">
        <f>HLOOKUP($C$4,$C$7:$E$9,3,FALSE)*'2.3.1 Cost_Sum'!AB109</f>
        <v>0.992248890395802</v>
      </c>
      <c r="AB97" s="60">
        <f>HLOOKUP($C$4,$C$7:$E$9,3,FALSE)*'2.3.1 Cost_Sum'!AC109</f>
        <v>0.992248890395802</v>
      </c>
      <c r="AC97" s="60">
        <f>HLOOKUP($C$4,$C$7:$E$9,3,FALSE)*'2.3.1 Cost_Sum'!AD109</f>
        <v>0.992248890395802</v>
      </c>
      <c r="AD97" s="60">
        <f>HLOOKUP($C$4,$C$7:$E$9,3,FALSE)*'2.3.1 Cost_Sum'!AE109</f>
        <v>0.992248890395802</v>
      </c>
      <c r="AE97" s="60">
        <f>HLOOKUP($C$4,$C$7:$E$9,3,FALSE)*'2.3.1 Cost_Sum'!AF109</f>
        <v>0.992248890395802</v>
      </c>
      <c r="AF97" s="60">
        <f>HLOOKUP($C$4,$C$7:$E$9,3,FALSE)*'2.3.1 Cost_Sum'!AG109</f>
        <v>0.992248890395802</v>
      </c>
      <c r="AG97" s="60">
        <f>HLOOKUP($C$4,$C$7:$E$9,3,FALSE)*'2.3.1 Cost_Sum'!AH109</f>
        <v>0.992248890395802</v>
      </c>
      <c r="AH97" s="60">
        <f>HLOOKUP($C$4,$C$7:$E$9,3,FALSE)*'2.3.1 Cost_Sum'!AI109</f>
        <v>0.992248890395802</v>
      </c>
    </row>
    <row r="98" spans="1:34" ht="14.4" customHeight="1" x14ac:dyDescent="0.3">
      <c r="B98" s="229">
        <f t="shared" si="37"/>
        <v>12.098043292874044</v>
      </c>
      <c r="C98" s="229">
        <f t="shared" si="38"/>
        <v>23.813973369499241</v>
      </c>
      <c r="D98" t="s">
        <v>401</v>
      </c>
      <c r="E98" s="60">
        <f t="shared" ref="E98:AH98" si="39">IF(E$97&lt;&gt;0,E$32-E102,0)</f>
        <v>0.79379911231664169</v>
      </c>
      <c r="F98" s="53">
        <f t="shared" si="39"/>
        <v>0.79379911231664169</v>
      </c>
      <c r="G98" s="54">
        <f t="shared" si="39"/>
        <v>0.79379911231664169</v>
      </c>
      <c r="H98" s="55">
        <f t="shared" si="39"/>
        <v>0.79379911231664169</v>
      </c>
      <c r="I98" s="55">
        <f t="shared" si="39"/>
        <v>0.79379911231664169</v>
      </c>
      <c r="J98" s="55">
        <f t="shared" si="39"/>
        <v>0.79379911231664169</v>
      </c>
      <c r="K98" s="56">
        <f t="shared" si="39"/>
        <v>0.79379911231664169</v>
      </c>
      <c r="L98" s="60">
        <f t="shared" si="39"/>
        <v>0.79379911231664169</v>
      </c>
      <c r="M98" s="60">
        <f t="shared" si="39"/>
        <v>0.79379911231664169</v>
      </c>
      <c r="N98" s="60">
        <f t="shared" si="39"/>
        <v>0.79379911231664169</v>
      </c>
      <c r="O98" s="60">
        <f t="shared" si="39"/>
        <v>0.79379911231664169</v>
      </c>
      <c r="P98" s="60">
        <f t="shared" si="39"/>
        <v>0.79379911231664169</v>
      </c>
      <c r="Q98" s="60">
        <f t="shared" si="39"/>
        <v>0.79379911231664169</v>
      </c>
      <c r="R98" s="60">
        <f t="shared" si="39"/>
        <v>0.79379911231664169</v>
      </c>
      <c r="S98" s="60">
        <f t="shared" si="39"/>
        <v>0.79379911231664169</v>
      </c>
      <c r="T98" s="60">
        <f t="shared" si="39"/>
        <v>0.79379911231664169</v>
      </c>
      <c r="U98" s="60">
        <f t="shared" si="39"/>
        <v>0.79379911231664169</v>
      </c>
      <c r="V98" s="60">
        <f t="shared" si="39"/>
        <v>0.79379911231664169</v>
      </c>
      <c r="W98" s="60">
        <f t="shared" si="39"/>
        <v>0.79379911231664169</v>
      </c>
      <c r="X98" s="60">
        <f t="shared" si="39"/>
        <v>0.79379911231664169</v>
      </c>
      <c r="Y98" s="60">
        <f t="shared" si="39"/>
        <v>0.79379911231664169</v>
      </c>
      <c r="Z98" s="60">
        <f t="shared" si="39"/>
        <v>0.79379911231664169</v>
      </c>
      <c r="AA98" s="60">
        <f t="shared" si="39"/>
        <v>0.79379911231664169</v>
      </c>
      <c r="AB98" s="60">
        <f t="shared" si="39"/>
        <v>0.79379911231664169</v>
      </c>
      <c r="AC98" s="60">
        <f t="shared" si="39"/>
        <v>0.79379911231664169</v>
      </c>
      <c r="AD98" s="60">
        <f t="shared" si="39"/>
        <v>0.79379911231664169</v>
      </c>
      <c r="AE98" s="60">
        <f t="shared" si="39"/>
        <v>0.79379911231664169</v>
      </c>
      <c r="AF98" s="60">
        <f t="shared" si="39"/>
        <v>0.79379911231664169</v>
      </c>
      <c r="AG98" s="60">
        <f t="shared" si="39"/>
        <v>0.79379911231664169</v>
      </c>
      <c r="AH98" s="60">
        <f t="shared" si="39"/>
        <v>0.79379911231664169</v>
      </c>
    </row>
    <row r="99" spans="1:34" ht="14.4" customHeight="1" x14ac:dyDescent="0.3">
      <c r="B99" s="229">
        <f ca="1">E99+NPV(HLOOKUP($C$3,$C$7:$E$9,2,FALSE),F99:AH99)</f>
        <v>-3.0245108232185096</v>
      </c>
      <c r="C99" s="229">
        <f ca="1">SUM(E99:AH99)</f>
        <v>-5.9534933423748093</v>
      </c>
      <c r="D99" t="s">
        <v>402</v>
      </c>
      <c r="E99" s="45">
        <f>E98-SUM(E96:E97)</f>
        <v>-0.19844977807916031</v>
      </c>
      <c r="F99" s="45">
        <f t="shared" ref="F99:AH99" si="40">F98-SUM(F96:F97)</f>
        <v>-0.19844977807916031</v>
      </c>
      <c r="G99" s="46">
        <f t="shared" si="40"/>
        <v>-0.19844977807916031</v>
      </c>
      <c r="H99" s="55">
        <f>H98-SUM(H96:H97)</f>
        <v>-0.19844977807916031</v>
      </c>
      <c r="I99" s="55">
        <f t="shared" si="40"/>
        <v>-0.19844977807916031</v>
      </c>
      <c r="J99" s="55">
        <f t="shared" si="40"/>
        <v>-0.19844977807916031</v>
      </c>
      <c r="K99" s="56">
        <f t="shared" si="40"/>
        <v>-0.19844977807916031</v>
      </c>
      <c r="L99" s="45">
        <f t="shared" ca="1" si="40"/>
        <v>-0.19844977807916031</v>
      </c>
      <c r="M99" s="45">
        <f t="shared" ca="1" si="40"/>
        <v>-0.19844977807916031</v>
      </c>
      <c r="N99" s="45">
        <f t="shared" ca="1" si="40"/>
        <v>-0.19844977807916031</v>
      </c>
      <c r="O99" s="45">
        <f t="shared" ca="1" si="40"/>
        <v>-0.19844977807916031</v>
      </c>
      <c r="P99" s="45">
        <f t="shared" ca="1" si="40"/>
        <v>-0.19844977807916031</v>
      </c>
      <c r="Q99" s="45">
        <f t="shared" ca="1" si="40"/>
        <v>-0.19844977807916031</v>
      </c>
      <c r="R99" s="45">
        <f t="shared" ca="1" si="40"/>
        <v>-0.19844977807916031</v>
      </c>
      <c r="S99" s="45">
        <f t="shared" ca="1" si="40"/>
        <v>-0.19844977807916031</v>
      </c>
      <c r="T99" s="45">
        <f t="shared" ca="1" si="40"/>
        <v>-0.19844977807916031</v>
      </c>
      <c r="U99" s="45">
        <f t="shared" ca="1" si="40"/>
        <v>-0.19844977807916031</v>
      </c>
      <c r="V99" s="45">
        <f t="shared" ca="1" si="40"/>
        <v>-0.19844977807916031</v>
      </c>
      <c r="W99" s="45">
        <f t="shared" ca="1" si="40"/>
        <v>-0.19844977807916031</v>
      </c>
      <c r="X99" s="45">
        <f t="shared" ca="1" si="40"/>
        <v>-0.19844977807916031</v>
      </c>
      <c r="Y99" s="45">
        <f t="shared" ca="1" si="40"/>
        <v>-0.19844977807916031</v>
      </c>
      <c r="Z99" s="45">
        <f t="shared" ca="1" si="40"/>
        <v>-0.19844977807916031</v>
      </c>
      <c r="AA99" s="45">
        <f t="shared" ca="1" si="40"/>
        <v>-0.19844977807916031</v>
      </c>
      <c r="AB99" s="45">
        <f t="shared" ca="1" si="40"/>
        <v>-0.19844977807916031</v>
      </c>
      <c r="AC99" s="45">
        <f t="shared" ca="1" si="40"/>
        <v>-0.19844977807916031</v>
      </c>
      <c r="AD99" s="45">
        <f t="shared" ca="1" si="40"/>
        <v>-0.19844977807916031</v>
      </c>
      <c r="AE99" s="45">
        <f t="shared" ca="1" si="40"/>
        <v>-0.19844977807916031</v>
      </c>
      <c r="AF99" s="45">
        <f t="shared" ca="1" si="40"/>
        <v>-0.19844977807916031</v>
      </c>
      <c r="AG99" s="45">
        <f t="shared" ca="1" si="40"/>
        <v>-0.19844977807916031</v>
      </c>
      <c r="AH99" s="45">
        <f t="shared" ca="1" si="40"/>
        <v>-0.19844977807916031</v>
      </c>
    </row>
    <row r="100" spans="1:34" ht="14.4" customHeight="1" x14ac:dyDescent="0.3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29"/>
      <c r="C102" s="229"/>
      <c r="D102" t="s">
        <v>204</v>
      </c>
      <c r="E102" s="53" cm="1">
        <f t="array" ref="E102:AH102">TRANSPOSE(Option_5_SR_Base)*HLOOKUP($C$5,$C$7:$E$10,4,FALSE)</f>
        <v>0</v>
      </c>
      <c r="F102" s="53">
        <v>0</v>
      </c>
      <c r="G102" s="54">
        <v>0</v>
      </c>
      <c r="H102" s="55">
        <v>0</v>
      </c>
      <c r="I102" s="55">
        <v>0</v>
      </c>
      <c r="J102" s="55">
        <v>0</v>
      </c>
      <c r="K102" s="56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v>0</v>
      </c>
      <c r="Y102" s="45">
        <v>0</v>
      </c>
      <c r="Z102" s="45">
        <v>0</v>
      </c>
      <c r="AA102" s="45">
        <v>0</v>
      </c>
      <c r="AB102" s="45">
        <v>0</v>
      </c>
      <c r="AC102" s="45">
        <v>0</v>
      </c>
      <c r="AD102" s="45">
        <v>0</v>
      </c>
      <c r="AE102" s="45">
        <v>0</v>
      </c>
      <c r="AF102" s="45">
        <v>0</v>
      </c>
      <c r="AG102" s="45">
        <v>0</v>
      </c>
      <c r="AH102" s="45">
        <v>0</v>
      </c>
    </row>
    <row r="103" spans="1:34" ht="14.4" customHeight="1" x14ac:dyDescent="0.3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29"/>
      <c r="C104" s="229"/>
      <c r="D104" t="s">
        <v>404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</v>
      </c>
      <c r="H104" s="230">
        <f>IF(SUM($E96:H96)&lt;=0,0,-PMT($C$8,VLOOKUP($B94,$B$11:$C$16,2,FALSE),$B96))</f>
        <v>0</v>
      </c>
      <c r="I104" s="230">
        <f>IF(SUM($E96:I96)&lt;=0,0,-PMT($C$8,VLOOKUP($B94,$B$11:$C$16,2,FALSE),$B96))</f>
        <v>0</v>
      </c>
      <c r="J104" s="230">
        <f>IF(SUM($E96:J96)&lt;=0,0,-PMT($C$8,VLOOKUP($B94,$B$11:$C$16,2,FALSE),$B96))</f>
        <v>0</v>
      </c>
      <c r="K104" s="56">
        <f>IF(SUM($E96:K96)&lt;=0,0,-PMT($C$8,VLOOKUP($B94,$B$11:$C$16,2,FALSE),$B96))</f>
        <v>0</v>
      </c>
      <c r="L104" s="60">
        <f ca="1">IF(SUM($E96:L96)&lt;=0,0,-PMT($C$8,VLOOKUP($B94,$B$11:$C$16,2,FALSE),$B96))</f>
        <v>0</v>
      </c>
      <c r="M104" s="60">
        <f ca="1">IF(SUM($E96:M96)&lt;=0,0,-PMT($C$8,VLOOKUP($B94,$B$11:$C$16,2,FALSE),$B96))</f>
        <v>0</v>
      </c>
      <c r="N104" s="60">
        <f ca="1">IF(SUM($E96:N96)&lt;=0,0,-PMT($C$8,VLOOKUP($B94,$B$11:$C$16,2,FALSE),$B96))</f>
        <v>0</v>
      </c>
      <c r="O104" s="60">
        <f ca="1">IF(SUM($E96:O96)&lt;=0,0,-PMT($C$8,VLOOKUP($B94,$B$11:$C$16,2,FALSE),$B96))</f>
        <v>0</v>
      </c>
      <c r="P104" s="60">
        <f ca="1">IF(SUM($E96:P96)&lt;=0,0,-PMT($C$8,VLOOKUP($B94,$B$11:$C$16,2,FALSE),$B96))</f>
        <v>0</v>
      </c>
      <c r="Q104" s="60">
        <f ca="1">IF(SUM($E96:Q96)&lt;=0,0,-PMT($C$8,VLOOKUP($B94,$B$11:$C$16,2,FALSE),$B96))</f>
        <v>0</v>
      </c>
      <c r="R104" s="60">
        <f ca="1">IF(SUM($E96:R96)&lt;=0,0,-PMT($C$8,VLOOKUP($B94,$B$11:$C$16,2,FALSE),$B96))</f>
        <v>0</v>
      </c>
      <c r="S104" s="60">
        <f ca="1">IF(SUM($E96:S96)&lt;=0,0,-PMT($C$8,VLOOKUP($B94,$B$11:$C$16,2,FALSE),$B96))</f>
        <v>0</v>
      </c>
      <c r="T104" s="60">
        <f ca="1">IF(SUM($E96:T96)&lt;=0,0,-PMT($C$8,VLOOKUP($B94,$B$11:$C$16,2,FALSE),$B96))</f>
        <v>0</v>
      </c>
      <c r="U104" s="60">
        <f ca="1">IF(SUM($E96:U96)&lt;=0,0,-PMT($C$8,VLOOKUP($B94,$B$11:$C$16,2,FALSE),$B96))</f>
        <v>0</v>
      </c>
      <c r="V104" s="60">
        <f ca="1">IF(SUM($E96:V96)&lt;=0,0,-PMT($C$8,VLOOKUP($B94,$B$11:$C$16,2,FALSE),$B96))</f>
        <v>0</v>
      </c>
      <c r="W104" s="60">
        <f ca="1">IF(SUM($E96:W96)&lt;=0,0,-PMT($C$8,VLOOKUP($B94,$B$11:$C$16,2,FALSE),$B96))</f>
        <v>0</v>
      </c>
      <c r="X104" s="60">
        <f ca="1">IF(SUM($E96:X96)&lt;=0,0,-PMT($C$8,VLOOKUP($B94,$B$11:$C$16,2,FALSE),$B96))</f>
        <v>0</v>
      </c>
      <c r="Y104" s="60">
        <f ca="1">IF(SUM($E96:Y96)&lt;=0,0,-PMT($C$8,VLOOKUP($B94,$B$11:$C$16,2,FALSE),$B96))</f>
        <v>0</v>
      </c>
      <c r="Z104" s="60">
        <f ca="1">IF(SUM($E96:Z96)&lt;=0,0,-PMT($C$8,VLOOKUP($B94,$B$11:$C$16,2,FALSE),$B96))</f>
        <v>0</v>
      </c>
      <c r="AA104" s="60">
        <f ca="1">IF(SUM($E96:AA96)&lt;=0,0,-PMT($C$8,VLOOKUP($B94,$B$11:$C$16,2,FALSE),$B96))</f>
        <v>0</v>
      </c>
      <c r="AB104" s="60">
        <f ca="1">IF(SUM($E96:AB96)&lt;=0,0,-PMT($C$8,VLOOKUP($B94,$B$11:$C$16,2,FALSE),$B96))</f>
        <v>0</v>
      </c>
      <c r="AC104" s="60">
        <f ca="1">IF(SUM($E96:AC96)&lt;=0,0,-PMT($C$8,VLOOKUP($B94,$B$11:$C$16,2,FALSE),$B96))</f>
        <v>0</v>
      </c>
      <c r="AD104" s="60">
        <f ca="1">IF(SUM($E96:AD96)&lt;=0,0,-PMT($C$8,VLOOKUP($B94,$B$11:$C$16,2,FALSE),$B96))</f>
        <v>0</v>
      </c>
      <c r="AE104" s="60">
        <f ca="1">IF(SUM($E96:AE96)&lt;=0,0,-PMT($C$8,VLOOKUP($B94,$B$11:$C$16,2,FALSE),$B96))</f>
        <v>0</v>
      </c>
      <c r="AF104" s="60">
        <f ca="1">IF(SUM($E96:AF96)&lt;=0,0,-PMT($C$8,VLOOKUP($B94,$B$11:$C$16,2,FALSE),$B96))</f>
        <v>0</v>
      </c>
      <c r="AG104" s="60">
        <f ca="1">IF(SUM($E96:AG96)&lt;=0,0,-PMT($C$8,VLOOKUP($B94,$B$11:$C$16,2,FALSE),$B96))</f>
        <v>0</v>
      </c>
      <c r="AH104" s="60">
        <f ca="1">IF(SUM($E96:AH96)&lt;=0,0,-PMT($C$8,VLOOKUP($B94,$B$11:$C$16,2,FALSE),$B96))</f>
        <v>0</v>
      </c>
    </row>
    <row r="105" spans="1:34" ht="14.4" customHeight="1" x14ac:dyDescent="0.3">
      <c r="B105" s="229"/>
      <c r="C105" s="229"/>
      <c r="D105" t="s">
        <v>405</v>
      </c>
      <c r="E105" s="60">
        <f t="shared" ref="E105:AH105" si="41">E104+E97</f>
        <v>0.992248890395802</v>
      </c>
      <c r="F105" s="60">
        <f t="shared" si="41"/>
        <v>0.992248890395802</v>
      </c>
      <c r="G105" s="54">
        <f t="shared" si="41"/>
        <v>0.992248890395802</v>
      </c>
      <c r="H105" s="230">
        <f t="shared" si="41"/>
        <v>0.992248890395802</v>
      </c>
      <c r="I105" s="230">
        <f t="shared" si="41"/>
        <v>0.992248890395802</v>
      </c>
      <c r="J105" s="230">
        <f t="shared" si="41"/>
        <v>0.992248890395802</v>
      </c>
      <c r="K105" s="56">
        <f t="shared" si="41"/>
        <v>0.992248890395802</v>
      </c>
      <c r="L105" s="60">
        <f t="shared" ca="1" si="41"/>
        <v>0.992248890395802</v>
      </c>
      <c r="M105" s="60">
        <f t="shared" ca="1" si="41"/>
        <v>0.992248890395802</v>
      </c>
      <c r="N105" s="60">
        <f t="shared" ca="1" si="41"/>
        <v>0.992248890395802</v>
      </c>
      <c r="O105" s="60">
        <f t="shared" ca="1" si="41"/>
        <v>0.992248890395802</v>
      </c>
      <c r="P105" s="60">
        <f t="shared" ca="1" si="41"/>
        <v>0.992248890395802</v>
      </c>
      <c r="Q105" s="60">
        <f t="shared" ca="1" si="41"/>
        <v>0.992248890395802</v>
      </c>
      <c r="R105" s="60">
        <f t="shared" ca="1" si="41"/>
        <v>0.992248890395802</v>
      </c>
      <c r="S105" s="60">
        <f t="shared" ca="1" si="41"/>
        <v>0.992248890395802</v>
      </c>
      <c r="T105" s="60">
        <f t="shared" ca="1" si="41"/>
        <v>0.992248890395802</v>
      </c>
      <c r="U105" s="60">
        <f t="shared" ca="1" si="41"/>
        <v>0.992248890395802</v>
      </c>
      <c r="V105" s="60">
        <f t="shared" ca="1" si="41"/>
        <v>0.992248890395802</v>
      </c>
      <c r="W105" s="60">
        <f t="shared" ca="1" si="41"/>
        <v>0.992248890395802</v>
      </c>
      <c r="X105" s="60">
        <f t="shared" ca="1" si="41"/>
        <v>0.992248890395802</v>
      </c>
      <c r="Y105" s="60">
        <f t="shared" ca="1" si="41"/>
        <v>0.992248890395802</v>
      </c>
      <c r="Z105" s="60">
        <f t="shared" ca="1" si="41"/>
        <v>0.992248890395802</v>
      </c>
      <c r="AA105" s="60">
        <f t="shared" ca="1" si="41"/>
        <v>0.992248890395802</v>
      </c>
      <c r="AB105" s="60">
        <f t="shared" ca="1" si="41"/>
        <v>0.992248890395802</v>
      </c>
      <c r="AC105" s="60">
        <f t="shared" ca="1" si="41"/>
        <v>0.992248890395802</v>
      </c>
      <c r="AD105" s="60">
        <f t="shared" ca="1" si="41"/>
        <v>0.992248890395802</v>
      </c>
      <c r="AE105" s="60">
        <f t="shared" ca="1" si="41"/>
        <v>0.992248890395802</v>
      </c>
      <c r="AF105" s="60">
        <f t="shared" ca="1" si="41"/>
        <v>0.992248890395802</v>
      </c>
      <c r="AG105" s="60">
        <f t="shared" ca="1" si="41"/>
        <v>0.992248890395802</v>
      </c>
      <c r="AH105" s="60">
        <f t="shared" ca="1" si="41"/>
        <v>0.992248890395802</v>
      </c>
    </row>
    <row r="106" spans="1:34" ht="14.4" customHeight="1" x14ac:dyDescent="0.3">
      <c r="B106" s="229"/>
      <c r="C106" s="229"/>
      <c r="D106" t="s">
        <v>406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0</v>
      </c>
      <c r="I106" s="230">
        <f t="shared" si="42"/>
        <v>0</v>
      </c>
      <c r="J106" s="230">
        <f t="shared" si="42"/>
        <v>0</v>
      </c>
      <c r="K106" s="56">
        <f t="shared" si="42"/>
        <v>0</v>
      </c>
      <c r="L106" s="60">
        <f t="shared" ca="1" si="42"/>
        <v>0</v>
      </c>
      <c r="M106" s="60">
        <f t="shared" ca="1" si="42"/>
        <v>0</v>
      </c>
      <c r="N106" s="60">
        <f t="shared" ca="1" si="42"/>
        <v>0</v>
      </c>
      <c r="O106" s="60">
        <f t="shared" ca="1" si="42"/>
        <v>0</v>
      </c>
      <c r="P106" s="60">
        <f t="shared" ca="1" si="42"/>
        <v>0</v>
      </c>
      <c r="Q106" s="60">
        <f t="shared" ca="1" si="42"/>
        <v>0</v>
      </c>
      <c r="R106" s="60">
        <f t="shared" ca="1" si="42"/>
        <v>0</v>
      </c>
      <c r="S106" s="60">
        <f t="shared" ca="1" si="42"/>
        <v>0</v>
      </c>
      <c r="T106" s="60">
        <f t="shared" ca="1" si="42"/>
        <v>0</v>
      </c>
      <c r="U106" s="60">
        <f t="shared" ca="1" si="42"/>
        <v>0</v>
      </c>
      <c r="V106" s="60">
        <f t="shared" ca="1" si="42"/>
        <v>0</v>
      </c>
      <c r="W106" s="60">
        <f t="shared" ca="1" si="42"/>
        <v>0</v>
      </c>
      <c r="X106" s="60">
        <f t="shared" ca="1" si="42"/>
        <v>0</v>
      </c>
      <c r="Y106" s="60">
        <f t="shared" ca="1" si="42"/>
        <v>0</v>
      </c>
      <c r="Z106" s="60">
        <f t="shared" ca="1" si="42"/>
        <v>0</v>
      </c>
      <c r="AA106" s="60">
        <f t="shared" ca="1" si="42"/>
        <v>0</v>
      </c>
      <c r="AB106" s="60">
        <f t="shared" ca="1" si="42"/>
        <v>0</v>
      </c>
      <c r="AC106" s="60">
        <f t="shared" ca="1" si="42"/>
        <v>0</v>
      </c>
      <c r="AD106" s="60">
        <f t="shared" ca="1" si="42"/>
        <v>0</v>
      </c>
      <c r="AE106" s="60">
        <f t="shared" ca="1" si="42"/>
        <v>0</v>
      </c>
      <c r="AF106" s="60">
        <f t="shared" ca="1" si="42"/>
        <v>0</v>
      </c>
      <c r="AG106" s="60">
        <f t="shared" ca="1" si="42"/>
        <v>0</v>
      </c>
      <c r="AH106" s="60">
        <f t="shared" ca="1" si="42"/>
        <v>0</v>
      </c>
    </row>
    <row r="107" spans="1:34" x14ac:dyDescent="0.3">
      <c r="B107" s="229"/>
      <c r="C107" s="229"/>
      <c r="D107" t="s">
        <v>227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-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 ca="1">IF(AND(L106=1,SUM($E106:L106)=1),"Yes","-")</f>
        <v>-</v>
      </c>
      <c r="M107" s="232" t="str">
        <f ca="1">IF(AND(M106=1,SUM($E106:M106)=1),"Yes","-")</f>
        <v>-</v>
      </c>
      <c r="N107" s="232" t="str">
        <f ca="1">IF(AND(N106=1,SUM($E106:N106)=1),"Yes","-")</f>
        <v>-</v>
      </c>
      <c r="O107" s="232" t="str">
        <f ca="1">IF(AND(O106=1,SUM($E106:O106)=1),"Yes","-")</f>
        <v>-</v>
      </c>
      <c r="P107" s="232" t="str">
        <f ca="1">IF(AND(P106=1,SUM($E106:P106)=1),"Yes","-")</f>
        <v>-</v>
      </c>
      <c r="Q107" s="232" t="str">
        <f ca="1">IF(AND(Q106=1,SUM($E106:Q106)=1),"Yes","-")</f>
        <v>-</v>
      </c>
      <c r="R107" s="232" t="str">
        <f ca="1">IF(AND(R106=1,SUM($E106:R106)=1),"Yes","-")</f>
        <v>-</v>
      </c>
      <c r="S107" s="232" t="str">
        <f ca="1">IF(AND(S106=1,SUM($E106:S106)=1),"Yes","-")</f>
        <v>-</v>
      </c>
      <c r="T107" s="232" t="str">
        <f ca="1">IF(AND(T106=1,SUM($E106:T106)=1),"Yes","-")</f>
        <v>-</v>
      </c>
      <c r="U107" s="232" t="str">
        <f ca="1">IF(AND(U106=1,SUM($E106:U106)=1),"Yes","-")</f>
        <v>-</v>
      </c>
      <c r="V107" s="232" t="str">
        <f ca="1">IF(AND(V106=1,SUM($E106:V106)=1),"Yes","-")</f>
        <v>-</v>
      </c>
      <c r="W107" s="232" t="str">
        <f ca="1">IF(AND(W106=1,SUM($E106:W106)=1),"Yes","-")</f>
        <v>-</v>
      </c>
      <c r="X107" s="232" t="str">
        <f ca="1">IF(AND(X106=1,SUM($E106:X106)=1),"Yes","-")</f>
        <v>-</v>
      </c>
      <c r="Y107" s="232" t="str">
        <f ca="1">IF(AND(Y106=1,SUM($E106:Y106)=1),"Yes","-")</f>
        <v>-</v>
      </c>
      <c r="Z107" s="232" t="str">
        <f ca="1">IF(AND(Z106=1,SUM($E106:Z106)=1),"Yes","-")</f>
        <v>-</v>
      </c>
      <c r="AA107" s="232" t="str">
        <f ca="1">IF(AND(AA106=1,SUM($E106:AA106)=1),"Yes","-")</f>
        <v>-</v>
      </c>
      <c r="AB107" s="232" t="str">
        <f ca="1">IF(AND(AB106=1,SUM($E106:AB106)=1),"Yes","-")</f>
        <v>-</v>
      </c>
      <c r="AC107" s="232" t="str">
        <f ca="1">IF(AND(AC106=1,SUM($E106:AC106)=1),"Yes","-")</f>
        <v>-</v>
      </c>
      <c r="AD107" s="232" t="str">
        <f ca="1">IF(AND(AD106=1,SUM($E106:AD106)=1),"Yes","-")</f>
        <v>-</v>
      </c>
      <c r="AE107" s="232" t="str">
        <f ca="1">IF(AND(AE106=1,SUM($E106:AE106)=1),"Yes","-")</f>
        <v>-</v>
      </c>
      <c r="AF107" s="232" t="str">
        <f ca="1">IF(AND(AF106=1,SUM($E106:AF106)=1),"Yes","-")</f>
        <v>-</v>
      </c>
      <c r="AG107" s="232" t="str">
        <f ca="1">IF(AND(AG106=1,SUM($E106:AG106)=1),"Yes","-")</f>
        <v>-</v>
      </c>
      <c r="AH107" s="232" t="str">
        <f ca="1">IF(AND(AH106=1,SUM($E106:AH106)=1),"Yes","-")</f>
        <v>-</v>
      </c>
    </row>
    <row r="108" spans="1:34" ht="14.4" customHeight="1" x14ac:dyDescent="0.3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41" t="s">
        <v>407</v>
      </c>
      <c r="B109" s="229">
        <f ca="1">E109+NPV(HLOOKUP($C$3,$C$7:$E$9,2,FALSE),F109:AH109)</f>
        <v>0</v>
      </c>
      <c r="C109" s="229">
        <f ca="1">SUM(E109:AH109)</f>
        <v>0</v>
      </c>
      <c r="D109" t="s">
        <v>93</v>
      </c>
      <c r="E109" s="60" cm="1">
        <f t="array" aca="1" ref="E109" ca="1">IFERROR(INDEX($E96:$AH96, MAX(1,COLUMN(E109) - MATCH("Yes",$E107:$AH107,0))), 0)</f>
        <v>0</v>
      </c>
      <c r="F109" s="60" cm="1">
        <f t="array" aca="1" ref="F109" ca="1">IFERROR(INDEX($E96:$AH96, MAX(1,COLUMN(F109) - MATCH("Yes",$E107:$AH107,0))), 0)</f>
        <v>0</v>
      </c>
      <c r="G109" s="54" cm="1">
        <f t="array" aca="1" ref="G109" ca="1">IFERROR(INDEX($E96:$AH96, MAX(1,COLUMN(G109) - MATCH("Yes",$E107:$AH107,0))), 0)</f>
        <v>0</v>
      </c>
      <c r="H109" s="230" cm="1">
        <f t="array" aca="1" ref="H109" ca="1">IFERROR(INDEX($E96:$AH96, MAX(1,COLUMN(H109) - MATCH("Yes",$E107:$AH107,0))), 0)</f>
        <v>0</v>
      </c>
      <c r="I109" s="230" cm="1">
        <f t="array" aca="1" ref="I109" ca="1">IFERROR(INDEX($E96:$AH96, MAX(1,COLUMN(I109) - MATCH("Yes",$E107:$AH107,0))), 0)</f>
        <v>0</v>
      </c>
      <c r="J109" s="230" cm="1">
        <f t="array" aca="1" ref="J109" ca="1">IFERROR(INDEX($E96:$AH96, MAX(1,COLUMN(J109) - MATCH("Yes",$E107:$AH107,0))), 0)</f>
        <v>0</v>
      </c>
      <c r="K109" s="56" cm="1">
        <f t="array" aca="1" ref="K109" ca="1">IFERROR(INDEX($E96:$AH96, MAX(1,COLUMN(K109) - MATCH("Yes",$E107:$AH107,0))), 0)</f>
        <v>0</v>
      </c>
      <c r="L109" s="60" cm="1">
        <f t="array" aca="1" ref="L109" ca="1">IFERROR(INDEX($E96:$AH96, MAX(1,COLUMN(L109) - MATCH("Yes",$E107:$AH107,0))), 0)</f>
        <v>0</v>
      </c>
      <c r="M109" s="60" cm="1">
        <f t="array" aca="1" ref="M109" ca="1">IFERROR(INDEX($E96:$AH96, MAX(1,COLUMN(M109) - MATCH("Yes",$E107:$AH107,0))), 0)</f>
        <v>0</v>
      </c>
      <c r="N109" s="60" cm="1">
        <f t="array" aca="1" ref="N109" ca="1">IFERROR(INDEX($E96:$AH96, MAX(1,COLUMN(N109) - MATCH("Yes",$E107:$AH107,0))), 0)</f>
        <v>0</v>
      </c>
      <c r="O109" s="60" cm="1">
        <f t="array" aca="1" ref="O109" ca="1">IFERROR(INDEX($E96:$AH96, MAX(1,COLUMN(O109) - MATCH("Yes",$E107:$AH107,0))), 0)</f>
        <v>0</v>
      </c>
      <c r="P109" s="60" cm="1">
        <f t="array" aca="1" ref="P109" ca="1">IFERROR(INDEX($E96:$AH96, MAX(1,COLUMN(P109) - MATCH("Yes",$E107:$AH107,0))), 0)</f>
        <v>0</v>
      </c>
      <c r="Q109" s="60" cm="1">
        <f t="array" aca="1" ref="Q109" ca="1">IFERROR(INDEX($E96:$AH96, MAX(1,COLUMN(Q109) - MATCH("Yes",$E107:$AH107,0))), 0)</f>
        <v>0</v>
      </c>
      <c r="R109" s="60" cm="1">
        <f t="array" aca="1" ref="R109" ca="1">IFERROR(INDEX($E96:$AH96, MAX(1,COLUMN(R109) - MATCH("Yes",$E107:$AH107,0))), 0)</f>
        <v>0</v>
      </c>
      <c r="S109" s="60" cm="1">
        <f t="array" aca="1" ref="S109" ca="1">IFERROR(INDEX($E96:$AH96, MAX(1,COLUMN(S109) - MATCH("Yes",$E107:$AH107,0))), 0)</f>
        <v>0</v>
      </c>
      <c r="T109" s="60" cm="1">
        <f t="array" aca="1" ref="T109" ca="1">IFERROR(INDEX($E96:$AH96, MAX(1,COLUMN(T109) - MATCH("Yes",$E107:$AH107,0))), 0)</f>
        <v>0</v>
      </c>
      <c r="U109" s="60" cm="1">
        <f t="array" aca="1" ref="U109" ca="1">IFERROR(INDEX($E96:$AH96, MAX(1,COLUMN(U109) - MATCH("Yes",$E107:$AH107,0))), 0)</f>
        <v>0</v>
      </c>
      <c r="V109" s="60" cm="1">
        <f t="array" aca="1" ref="V109" ca="1">IFERROR(INDEX($E96:$AH96, MAX(1,COLUMN(V109) - MATCH("Yes",$E107:$AH107,0))), 0)</f>
        <v>0</v>
      </c>
      <c r="W109" s="60" cm="1">
        <f t="array" aca="1" ref="W109" ca="1">IFERROR(INDEX($E96:$AH96, MAX(1,COLUMN(W109) - MATCH("Yes",$E107:$AH107,0))), 0)</f>
        <v>0</v>
      </c>
      <c r="X109" s="60" cm="1">
        <f t="array" aca="1" ref="X109" ca="1">IFERROR(INDEX($E96:$AH96, MAX(1,COLUMN(X109) - MATCH("Yes",$E107:$AH107,0))), 0)</f>
        <v>0</v>
      </c>
      <c r="Y109" s="60" cm="1">
        <f t="array" aca="1" ref="Y109" ca="1">IFERROR(INDEX($E96:$AH96, MAX(1,COLUMN(Y109) - MATCH("Yes",$E107:$AH107,0))), 0)</f>
        <v>0</v>
      </c>
      <c r="Z109" s="60" cm="1">
        <f t="array" aca="1" ref="Z109" ca="1">IFERROR(INDEX($E96:$AH96, MAX(1,COLUMN(Z109) - MATCH("Yes",$E107:$AH107,0))), 0)</f>
        <v>0</v>
      </c>
      <c r="AA109" s="60" cm="1">
        <f t="array" aca="1" ref="AA109" ca="1">IFERROR(INDEX($E96:$AH96, MAX(1,COLUMN(AA109) - MATCH("Yes",$E107:$AH107,0))), 0)</f>
        <v>0</v>
      </c>
      <c r="AB109" s="60" cm="1">
        <f t="array" aca="1" ref="AB109" ca="1">IFERROR(INDEX($E96:$AH96, MAX(1,COLUMN(AB109) - MATCH("Yes",$E107:$AH107,0))), 0)</f>
        <v>0</v>
      </c>
      <c r="AC109" s="60" cm="1">
        <f t="array" aca="1" ref="AC109" ca="1">IFERROR(INDEX($E96:$AH96, MAX(1,COLUMN(AC109) - MATCH("Yes",$E107:$AH107,0))), 0)</f>
        <v>0</v>
      </c>
      <c r="AD109" s="60" cm="1">
        <f t="array" aca="1" ref="AD109" ca="1">IFERROR(INDEX($E96:$AH96, MAX(1,COLUMN(AD109) - MATCH("Yes",$E107:$AH107,0))), 0)</f>
        <v>0</v>
      </c>
      <c r="AE109" s="60" cm="1">
        <f t="array" aca="1" ref="AE109" ca="1">IFERROR(INDEX($E96:$AH96, MAX(1,COLUMN(AE109) - MATCH("Yes",$E107:$AH107,0))), 0)</f>
        <v>0</v>
      </c>
      <c r="AF109" s="60" cm="1">
        <f t="array" aca="1" ref="AF109" ca="1">IFERROR(INDEX($E96:$AH96, MAX(1,COLUMN(AF109) - MATCH("Yes",$E107:$AH107,0))), 0)</f>
        <v>0</v>
      </c>
      <c r="AG109" s="60" cm="1">
        <f t="array" aca="1" ref="AG109" ca="1">IFERROR(INDEX($E96:$AH96, MAX(1,COLUMN(AG109) - MATCH("Yes",$E107:$AH107,0))), 0)</f>
        <v>0</v>
      </c>
      <c r="AH109" s="60" cm="1">
        <f t="array" aca="1" ref="AH109" ca="1">IFERROR(INDEX($E96:$AH96, MAX(1,COLUMN(AH109) - MATCH("Yes",$E107:$AH107,0))), 0)</f>
        <v>0</v>
      </c>
    </row>
    <row r="110" spans="1:34" ht="14.4" customHeight="1" x14ac:dyDescent="0.3">
      <c r="A110" s="241"/>
      <c r="B110" s="229">
        <f t="shared" ref="B110:B111" ca="1" si="43">E110+NPV(HLOOKUP($C$3,$C$7:$E$9,2,FALSE),F110:AH110)</f>
        <v>15.12255411609255</v>
      </c>
      <c r="C110" s="229">
        <f t="shared" ref="C110:C111" ca="1" si="44">SUM(E110:AH110)</f>
        <v>29.767466711874071</v>
      </c>
      <c r="D110" t="s">
        <v>97</v>
      </c>
      <c r="E110" s="60">
        <f t="shared" ref="E110:AH110" ca="1" si="45">IF(SUM(E106:AH106)=0, E97, PRODUCT(E97*E106))</f>
        <v>0.992248890395802</v>
      </c>
      <c r="F110" s="60">
        <f t="shared" ca="1" si="45"/>
        <v>0.992248890395802</v>
      </c>
      <c r="G110" s="54">
        <f t="shared" ca="1" si="45"/>
        <v>0.992248890395802</v>
      </c>
      <c r="H110" s="230">
        <f t="shared" ca="1" si="45"/>
        <v>0.992248890395802</v>
      </c>
      <c r="I110" s="230">
        <f t="shared" ca="1" si="45"/>
        <v>0.992248890395802</v>
      </c>
      <c r="J110" s="230">
        <f t="shared" ca="1" si="45"/>
        <v>0.992248890395802</v>
      </c>
      <c r="K110" s="56">
        <f t="shared" ca="1" si="45"/>
        <v>0.992248890395802</v>
      </c>
      <c r="L110" s="60">
        <f t="shared" ca="1" si="45"/>
        <v>0.992248890395802</v>
      </c>
      <c r="M110" s="60">
        <f t="shared" ca="1" si="45"/>
        <v>0.992248890395802</v>
      </c>
      <c r="N110" s="60">
        <f t="shared" ca="1" si="45"/>
        <v>0.992248890395802</v>
      </c>
      <c r="O110" s="60">
        <f t="shared" ca="1" si="45"/>
        <v>0.992248890395802</v>
      </c>
      <c r="P110" s="60">
        <f t="shared" ca="1" si="45"/>
        <v>0.992248890395802</v>
      </c>
      <c r="Q110" s="60">
        <f t="shared" ca="1" si="45"/>
        <v>0.992248890395802</v>
      </c>
      <c r="R110" s="60">
        <f t="shared" ca="1" si="45"/>
        <v>0.992248890395802</v>
      </c>
      <c r="S110" s="60">
        <f t="shared" ca="1" si="45"/>
        <v>0.992248890395802</v>
      </c>
      <c r="T110" s="60">
        <f t="shared" ca="1" si="45"/>
        <v>0.992248890395802</v>
      </c>
      <c r="U110" s="60">
        <f t="shared" ca="1" si="45"/>
        <v>0.992248890395802</v>
      </c>
      <c r="V110" s="60">
        <f t="shared" ca="1" si="45"/>
        <v>0.992248890395802</v>
      </c>
      <c r="W110" s="60">
        <f t="shared" ca="1" si="45"/>
        <v>0.992248890395802</v>
      </c>
      <c r="X110" s="60">
        <f t="shared" ca="1" si="45"/>
        <v>0.992248890395802</v>
      </c>
      <c r="Y110" s="60">
        <f t="shared" ca="1" si="45"/>
        <v>0.992248890395802</v>
      </c>
      <c r="Z110" s="60">
        <f t="shared" ca="1" si="45"/>
        <v>0.992248890395802</v>
      </c>
      <c r="AA110" s="60">
        <f t="shared" ca="1" si="45"/>
        <v>0.992248890395802</v>
      </c>
      <c r="AB110" s="60">
        <f t="shared" ca="1" si="45"/>
        <v>0.992248890395802</v>
      </c>
      <c r="AC110" s="60">
        <f t="shared" ca="1" si="45"/>
        <v>0.992248890395802</v>
      </c>
      <c r="AD110" s="60">
        <f t="shared" ca="1" si="45"/>
        <v>0.992248890395802</v>
      </c>
      <c r="AE110" s="60">
        <f t="shared" ca="1" si="45"/>
        <v>0.992248890395802</v>
      </c>
      <c r="AF110" s="60">
        <f t="shared" ca="1" si="45"/>
        <v>0.992248890395802</v>
      </c>
      <c r="AG110" s="60">
        <f t="shared" ca="1" si="45"/>
        <v>0.992248890395802</v>
      </c>
      <c r="AH110" s="60">
        <f t="shared" ca="1" si="45"/>
        <v>0.992248890395802</v>
      </c>
    </row>
    <row r="111" spans="1:34" ht="14.4" customHeight="1" x14ac:dyDescent="0.3">
      <c r="A111" s="241"/>
      <c r="B111" s="229">
        <f t="shared" ca="1" si="43"/>
        <v>15.12255411609255</v>
      </c>
      <c r="C111" s="229">
        <f t="shared" ca="1" si="44"/>
        <v>29.767466711874071</v>
      </c>
      <c r="D111" t="s">
        <v>401</v>
      </c>
      <c r="E111" s="60">
        <f t="shared" ref="E111:AH111" ca="1" si="46">IF(SUM(E106:AH106)=0, E97, PRODUCT(E98*E106))</f>
        <v>0.992248890395802</v>
      </c>
      <c r="F111" s="60">
        <f t="shared" ca="1" si="46"/>
        <v>0.992248890395802</v>
      </c>
      <c r="G111" s="54">
        <f t="shared" ca="1" si="46"/>
        <v>0.992248890395802</v>
      </c>
      <c r="H111" s="230">
        <f t="shared" ca="1" si="46"/>
        <v>0.992248890395802</v>
      </c>
      <c r="I111" s="230">
        <f t="shared" ca="1" si="46"/>
        <v>0.992248890395802</v>
      </c>
      <c r="J111" s="230">
        <f t="shared" ca="1" si="46"/>
        <v>0.992248890395802</v>
      </c>
      <c r="K111" s="56">
        <f t="shared" ca="1" si="46"/>
        <v>0.992248890395802</v>
      </c>
      <c r="L111" s="60">
        <f t="shared" ca="1" si="46"/>
        <v>0.992248890395802</v>
      </c>
      <c r="M111" s="60">
        <f t="shared" ca="1" si="46"/>
        <v>0.992248890395802</v>
      </c>
      <c r="N111" s="60">
        <f t="shared" ca="1" si="46"/>
        <v>0.992248890395802</v>
      </c>
      <c r="O111" s="60">
        <f t="shared" ca="1" si="46"/>
        <v>0.992248890395802</v>
      </c>
      <c r="P111" s="60">
        <f t="shared" ca="1" si="46"/>
        <v>0.992248890395802</v>
      </c>
      <c r="Q111" s="60">
        <f t="shared" ca="1" si="46"/>
        <v>0.992248890395802</v>
      </c>
      <c r="R111" s="60">
        <f t="shared" ca="1" si="46"/>
        <v>0.992248890395802</v>
      </c>
      <c r="S111" s="60">
        <f t="shared" ca="1" si="46"/>
        <v>0.992248890395802</v>
      </c>
      <c r="T111" s="60">
        <f t="shared" ca="1" si="46"/>
        <v>0.992248890395802</v>
      </c>
      <c r="U111" s="60">
        <f t="shared" ca="1" si="46"/>
        <v>0.992248890395802</v>
      </c>
      <c r="V111" s="60">
        <f t="shared" ca="1" si="46"/>
        <v>0.992248890395802</v>
      </c>
      <c r="W111" s="60">
        <f t="shared" ca="1" si="46"/>
        <v>0.992248890395802</v>
      </c>
      <c r="X111" s="60">
        <f t="shared" ca="1" si="46"/>
        <v>0.992248890395802</v>
      </c>
      <c r="Y111" s="60">
        <f t="shared" ca="1" si="46"/>
        <v>0.992248890395802</v>
      </c>
      <c r="Z111" s="60">
        <f t="shared" ca="1" si="46"/>
        <v>0.992248890395802</v>
      </c>
      <c r="AA111" s="60">
        <f t="shared" ca="1" si="46"/>
        <v>0.992248890395802</v>
      </c>
      <c r="AB111" s="60">
        <f t="shared" ca="1" si="46"/>
        <v>0.992248890395802</v>
      </c>
      <c r="AC111" s="60">
        <f t="shared" ca="1" si="46"/>
        <v>0.992248890395802</v>
      </c>
      <c r="AD111" s="60">
        <f t="shared" ca="1" si="46"/>
        <v>0.992248890395802</v>
      </c>
      <c r="AE111" s="60">
        <f t="shared" ca="1" si="46"/>
        <v>0.992248890395802</v>
      </c>
      <c r="AF111" s="60">
        <f t="shared" ca="1" si="46"/>
        <v>0.992248890395802</v>
      </c>
      <c r="AG111" s="60">
        <f t="shared" ca="1" si="46"/>
        <v>0.992248890395802</v>
      </c>
      <c r="AH111" s="60">
        <f t="shared" ca="1" si="46"/>
        <v>0.992248890395802</v>
      </c>
    </row>
    <row r="112" spans="1:34" ht="14.4" customHeight="1" x14ac:dyDescent="0.3">
      <c r="A112" s="241"/>
      <c r="B112" s="229">
        <f ca="1">E112+NPV(HLOOKUP($C$3,$C$7:$E$9,2,FALSE),F112:AH112)</f>
        <v>0</v>
      </c>
      <c r="C112" s="229">
        <f ca="1">SUM(E112:AH112)</f>
        <v>0</v>
      </c>
      <c r="D112" t="s">
        <v>402</v>
      </c>
      <c r="E112" s="45">
        <f t="shared" ref="E112:AH112" ca="1" si="47">E111-SUM(E109:E110)</f>
        <v>0</v>
      </c>
      <c r="F112" s="45">
        <f t="shared" ca="1" si="47"/>
        <v>0</v>
      </c>
      <c r="G112" s="54">
        <f t="shared" ca="1" si="47"/>
        <v>0</v>
      </c>
      <c r="H112" s="230">
        <f t="shared" ca="1" si="47"/>
        <v>0</v>
      </c>
      <c r="I112" s="230">
        <f t="shared" ca="1" si="47"/>
        <v>0</v>
      </c>
      <c r="J112" s="230">
        <f t="shared" ca="1" si="47"/>
        <v>0</v>
      </c>
      <c r="K112" s="56">
        <f t="shared" ca="1" si="47"/>
        <v>0</v>
      </c>
      <c r="L112" s="45">
        <f t="shared" ca="1" si="47"/>
        <v>0</v>
      </c>
      <c r="M112" s="60">
        <f t="shared" ca="1" si="47"/>
        <v>0</v>
      </c>
      <c r="N112" s="60">
        <f t="shared" ca="1" si="47"/>
        <v>0</v>
      </c>
      <c r="O112" s="60">
        <f t="shared" ca="1" si="47"/>
        <v>0</v>
      </c>
      <c r="P112" s="60">
        <f t="shared" ca="1" si="47"/>
        <v>0</v>
      </c>
      <c r="Q112" s="60">
        <f t="shared" ca="1" si="47"/>
        <v>0</v>
      </c>
      <c r="R112" s="60">
        <f t="shared" ca="1" si="47"/>
        <v>0</v>
      </c>
      <c r="S112" s="60">
        <f t="shared" ca="1" si="47"/>
        <v>0</v>
      </c>
      <c r="T112" s="60">
        <f t="shared" ca="1" si="47"/>
        <v>0</v>
      </c>
      <c r="U112" s="60">
        <f t="shared" ca="1" si="47"/>
        <v>0</v>
      </c>
      <c r="V112" s="60">
        <f t="shared" ca="1" si="47"/>
        <v>0</v>
      </c>
      <c r="W112" s="60">
        <f t="shared" ca="1" si="47"/>
        <v>0</v>
      </c>
      <c r="X112" s="60">
        <f t="shared" ca="1" si="47"/>
        <v>0</v>
      </c>
      <c r="Y112" s="60">
        <f t="shared" ca="1" si="47"/>
        <v>0</v>
      </c>
      <c r="Z112" s="60">
        <f t="shared" ca="1" si="47"/>
        <v>0</v>
      </c>
      <c r="AA112" s="60">
        <f t="shared" ca="1" si="47"/>
        <v>0</v>
      </c>
      <c r="AB112" s="60">
        <f t="shared" ca="1" si="47"/>
        <v>0</v>
      </c>
      <c r="AC112" s="60">
        <f t="shared" ca="1" si="47"/>
        <v>0</v>
      </c>
      <c r="AD112" s="60">
        <f t="shared" ca="1" si="47"/>
        <v>0</v>
      </c>
      <c r="AE112" s="60">
        <f t="shared" ca="1" si="47"/>
        <v>0</v>
      </c>
      <c r="AF112" s="60">
        <f t="shared" ca="1" si="47"/>
        <v>0</v>
      </c>
      <c r="AG112" s="60">
        <f t="shared" ca="1" si="47"/>
        <v>0</v>
      </c>
      <c r="AH112" s="60">
        <f t="shared" ca="1" si="47"/>
        <v>0</v>
      </c>
    </row>
    <row r="113" spans="1:34" ht="14.4" customHeight="1" thickBot="1" x14ac:dyDescent="0.35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213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42" t="s">
        <v>403</v>
      </c>
      <c r="B115" s="41" t="s">
        <v>220</v>
      </c>
      <c r="C115" s="41" t="s">
        <v>203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33">
        <f ca="1">E116+NPV(HLOOKUP($C$3,$C$7:$E$9,2,FALSE),F116:AH116)</f>
        <v>0</v>
      </c>
      <c r="C116" s="233">
        <f ca="1"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 ca="1">HLOOKUP($C$4,$C$7:$E$9,3,FALSE)*'2.3.1 Cost_Sum'!M133</f>
        <v>0</v>
      </c>
      <c r="M116" s="60">
        <f ca="1">HLOOKUP($C$4,$C$7:$E$9,3,FALSE)*'2.3.1 Cost_Sum'!N133</f>
        <v>0</v>
      </c>
      <c r="N116" s="60">
        <f ca="1">HLOOKUP($C$4,$C$7:$E$9,3,FALSE)*'2.3.1 Cost_Sum'!O133</f>
        <v>0</v>
      </c>
      <c r="O116" s="60">
        <f ca="1">HLOOKUP($C$4,$C$7:$E$9,3,FALSE)*'2.3.1 Cost_Sum'!P133</f>
        <v>0</v>
      </c>
      <c r="P116" s="60">
        <f ca="1">HLOOKUP($C$4,$C$7:$E$9,3,FALSE)*'2.3.1 Cost_Sum'!Q133</f>
        <v>0</v>
      </c>
      <c r="Q116" s="60">
        <f ca="1">HLOOKUP($C$4,$C$7:$E$9,3,FALSE)*'2.3.1 Cost_Sum'!R133</f>
        <v>0</v>
      </c>
      <c r="R116" s="60">
        <f ca="1">HLOOKUP($C$4,$C$7:$E$9,3,FALSE)*'2.3.1 Cost_Sum'!S133</f>
        <v>0</v>
      </c>
      <c r="S116" s="60">
        <f ca="1">HLOOKUP($C$4,$C$7:$E$9,3,FALSE)*'2.3.1 Cost_Sum'!T133</f>
        <v>0</v>
      </c>
      <c r="T116" s="60">
        <f ca="1">HLOOKUP($C$4,$C$7:$E$9,3,FALSE)*'2.3.1 Cost_Sum'!U133</f>
        <v>0</v>
      </c>
      <c r="U116" s="60">
        <f ca="1">HLOOKUP($C$4,$C$7:$E$9,3,FALSE)*'2.3.1 Cost_Sum'!V133</f>
        <v>0</v>
      </c>
      <c r="V116" s="60">
        <f ca="1">HLOOKUP($C$4,$C$7:$E$9,3,FALSE)*'2.3.1 Cost_Sum'!W133</f>
        <v>0</v>
      </c>
      <c r="W116" s="60">
        <f ca="1">HLOOKUP($C$4,$C$7:$E$9,3,FALSE)*'2.3.1 Cost_Sum'!X133</f>
        <v>0</v>
      </c>
      <c r="X116" s="60">
        <f ca="1">HLOOKUP($C$4,$C$7:$E$9,3,FALSE)*'2.3.1 Cost_Sum'!Y133</f>
        <v>0</v>
      </c>
      <c r="Y116" s="60">
        <f ca="1">HLOOKUP($C$4,$C$7:$E$9,3,FALSE)*'2.3.1 Cost_Sum'!Z133</f>
        <v>0</v>
      </c>
      <c r="Z116" s="60">
        <f ca="1">HLOOKUP($C$4,$C$7:$E$9,3,FALSE)*'2.3.1 Cost_Sum'!AA133</f>
        <v>0</v>
      </c>
      <c r="AA116" s="60">
        <f ca="1">HLOOKUP($C$4,$C$7:$E$9,3,FALSE)*'2.3.1 Cost_Sum'!AB133</f>
        <v>0</v>
      </c>
      <c r="AB116" s="60">
        <f ca="1">HLOOKUP($C$4,$C$7:$E$9,3,FALSE)*'2.3.1 Cost_Sum'!AC133</f>
        <v>0</v>
      </c>
      <c r="AC116" s="60">
        <f ca="1">HLOOKUP($C$4,$C$7:$E$9,3,FALSE)*'2.3.1 Cost_Sum'!AD133</f>
        <v>0</v>
      </c>
      <c r="AD116" s="60">
        <f ca="1">HLOOKUP($C$4,$C$7:$E$9,3,FALSE)*'2.3.1 Cost_Sum'!AE133</f>
        <v>0</v>
      </c>
      <c r="AE116" s="60">
        <f ca="1">HLOOKUP($C$4,$C$7:$E$9,3,FALSE)*'2.3.1 Cost_Sum'!AF133</f>
        <v>0</v>
      </c>
      <c r="AF116" s="60">
        <f ca="1">HLOOKUP($C$4,$C$7:$E$9,3,FALSE)*'2.3.1 Cost_Sum'!AG133</f>
        <v>0</v>
      </c>
      <c r="AG116" s="60">
        <f ca="1">HLOOKUP($C$4,$C$7:$E$9,3,FALSE)*'2.3.1 Cost_Sum'!AH133</f>
        <v>0</v>
      </c>
      <c r="AH116" s="60">
        <f ca="1">HLOOKUP($C$4,$C$7:$E$9,3,FALSE)*'2.3.1 Cost_Sum'!AI133</f>
        <v>0</v>
      </c>
    </row>
    <row r="117" spans="1:34" s="40" customFormat="1" ht="14.4" customHeight="1" x14ac:dyDescent="0.3">
      <c r="A117"/>
      <c r="B117" s="229">
        <f t="shared" ref="B117:B118" si="48">E117+NPV(HLOOKUP($C$3,$C$7:$E$9,2,FALSE),F117:AH117)</f>
        <v>0</v>
      </c>
      <c r="C117" s="229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" customHeight="1" x14ac:dyDescent="0.3">
      <c r="B118" s="229">
        <f t="shared" si="48"/>
        <v>0</v>
      </c>
      <c r="C118" s="229">
        <f t="shared" si="49"/>
        <v>0</v>
      </c>
      <c r="D118" t="s">
        <v>401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" customHeight="1" x14ac:dyDescent="0.3">
      <c r="B119" s="229">
        <f ca="1">E119+NPV(HLOOKUP($C$3,$C$7:$E$9,2,FALSE),F119:AH119)</f>
        <v>0</v>
      </c>
      <c r="C119" s="229">
        <f ca="1">SUM(E119:AH119)</f>
        <v>0</v>
      </c>
      <c r="D119" t="s">
        <v>402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ca="1" si="52"/>
        <v>0</v>
      </c>
      <c r="M119" s="60">
        <f t="shared" ca="1" si="52"/>
        <v>0</v>
      </c>
      <c r="N119" s="60">
        <f t="shared" ca="1" si="52"/>
        <v>0</v>
      </c>
      <c r="O119" s="60">
        <f t="shared" ca="1" si="52"/>
        <v>0</v>
      </c>
      <c r="P119" s="60">
        <f t="shared" ca="1" si="52"/>
        <v>0</v>
      </c>
      <c r="Q119" s="60">
        <f t="shared" ca="1" si="52"/>
        <v>0</v>
      </c>
      <c r="R119" s="60">
        <f t="shared" ca="1" si="52"/>
        <v>0</v>
      </c>
      <c r="S119" s="60">
        <f t="shared" ca="1" si="52"/>
        <v>0</v>
      </c>
      <c r="T119" s="60">
        <f t="shared" ca="1" si="52"/>
        <v>0</v>
      </c>
      <c r="U119" s="60">
        <f t="shared" ca="1" si="52"/>
        <v>0</v>
      </c>
      <c r="V119" s="60">
        <f t="shared" ca="1" si="52"/>
        <v>0</v>
      </c>
      <c r="W119" s="60">
        <f t="shared" ca="1" si="52"/>
        <v>0</v>
      </c>
      <c r="X119" s="60">
        <f t="shared" ca="1" si="52"/>
        <v>0</v>
      </c>
      <c r="Y119" s="60">
        <f t="shared" ca="1" si="52"/>
        <v>0</v>
      </c>
      <c r="Z119" s="60">
        <f t="shared" ca="1" si="52"/>
        <v>0</v>
      </c>
      <c r="AA119" s="60">
        <f t="shared" ca="1" si="52"/>
        <v>0</v>
      </c>
      <c r="AB119" s="60">
        <f t="shared" ca="1" si="52"/>
        <v>0</v>
      </c>
      <c r="AC119" s="60">
        <f t="shared" ca="1" si="52"/>
        <v>0</v>
      </c>
      <c r="AD119" s="60">
        <f t="shared" ca="1" si="52"/>
        <v>0</v>
      </c>
      <c r="AE119" s="60">
        <f t="shared" ca="1" si="52"/>
        <v>0</v>
      </c>
      <c r="AF119" s="60">
        <f t="shared" ca="1" si="52"/>
        <v>0</v>
      </c>
      <c r="AG119" s="60">
        <f t="shared" ca="1" si="52"/>
        <v>0</v>
      </c>
      <c r="AH119" s="60">
        <f t="shared" ca="1" si="52"/>
        <v>0</v>
      </c>
    </row>
    <row r="120" spans="1:34" ht="14.4" customHeight="1" x14ac:dyDescent="0.3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29"/>
      <c r="C122" s="229"/>
      <c r="D122" t="s">
        <v>204</v>
      </c>
      <c r="E122" s="53" cm="1">
        <f t="array" ref="E122:AH122">TRANSPOSE(Option_6_SR_Base)*HLOOKUP($C$5,$C$7:$E$10,4,FALSE)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" customHeight="1" x14ac:dyDescent="0.3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29"/>
      <c r="C124" s="229"/>
      <c r="D124" t="s">
        <v>404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38">
        <f>IF(SUM($E116:G116)&lt;=0,0,-PMT($C$8,VLOOKUP($B114,$B$11:$C$20,2,FALSE),$B116))</f>
        <v>0</v>
      </c>
      <c r="H124" s="239">
        <f>IF(SUM($E116:H116)&lt;=0,0,-PMT($C$8,VLOOKUP($B114,$B$11:$C$20,2,FALSE),$B116))</f>
        <v>0</v>
      </c>
      <c r="I124" s="239">
        <f>IF(SUM($E116:I116)&lt;=0,0,-PMT($C$8,VLOOKUP($B114,$B$11:$C$20,2,FALSE),$B116))</f>
        <v>0</v>
      </c>
      <c r="J124" s="239">
        <f>IF(SUM($E116:J116)&lt;=0,0,-PMT($C$8,VLOOKUP($B114,$B$11:$C$20,2,FALSE),$B116))</f>
        <v>0</v>
      </c>
      <c r="K124" s="240">
        <f>IF(SUM($E116:K116)&lt;=0,0,-PMT($C$8,VLOOKUP($B114,$B$11:$C$20,2,FALSE),$B116))</f>
        <v>0</v>
      </c>
      <c r="L124" s="53">
        <f ca="1">IF(SUM($E116:L116)&lt;=0,0,-PMT($C$8,VLOOKUP($B114,$B$11:$C$20,2,FALSE),$B116))</f>
        <v>0</v>
      </c>
      <c r="M124" s="53">
        <f ca="1">IF(SUM($E116:M116)&lt;=0,0,-PMT($C$8,VLOOKUP($B114,$B$11:$C$20,2,FALSE),$B116))</f>
        <v>0</v>
      </c>
      <c r="N124" s="53">
        <f ca="1">IF(SUM($E116:N116)&lt;=0,0,-PMT($C$8,VLOOKUP($B114,$B$11:$C$20,2,FALSE),$B116))</f>
        <v>0</v>
      </c>
      <c r="O124" s="53">
        <f ca="1">IF(SUM($E116:O116)&lt;=0,0,-PMT($C$8,VLOOKUP($B114,$B$11:$C$20,2,FALSE),$B116))</f>
        <v>0</v>
      </c>
      <c r="P124" s="53">
        <f ca="1">IF(SUM($E116:P116)&lt;=0,0,-PMT($C$8,VLOOKUP($B114,$B$11:$C$20,2,FALSE),$B116))</f>
        <v>0</v>
      </c>
      <c r="Q124" s="53">
        <f ca="1">IF(SUM($E116:Q116)&lt;=0,0,-PMT($C$8,VLOOKUP($B114,$B$11:$C$20,2,FALSE),$B116))</f>
        <v>0</v>
      </c>
      <c r="R124" s="53">
        <f ca="1">IF(SUM($E116:R116)&lt;=0,0,-PMT($C$8,VLOOKUP($B114,$B$11:$C$20,2,FALSE),$B116))</f>
        <v>0</v>
      </c>
      <c r="S124" s="53">
        <f ca="1">IF(SUM($E116:S116)&lt;=0,0,-PMT($C$8,VLOOKUP($B114,$B$11:$C$20,2,FALSE),$B116))</f>
        <v>0</v>
      </c>
      <c r="T124" s="53">
        <f ca="1">IF(SUM($E116:T116)&lt;=0,0,-PMT($C$8,VLOOKUP($B114,$B$11:$C$20,2,FALSE),$B116))</f>
        <v>0</v>
      </c>
      <c r="U124" s="53">
        <f ca="1">IF(SUM($E116:U116)&lt;=0,0,-PMT($C$8,VLOOKUP($B114,$B$11:$C$20,2,FALSE),$B116))</f>
        <v>0</v>
      </c>
      <c r="V124" s="53">
        <f ca="1">IF(SUM($E116:V116)&lt;=0,0,-PMT($C$8,VLOOKUP($B114,$B$11:$C$20,2,FALSE),$B116))</f>
        <v>0</v>
      </c>
      <c r="W124" s="53">
        <f ca="1">IF(SUM($E116:W116)&lt;=0,0,-PMT($C$8,VLOOKUP($B114,$B$11:$C$20,2,FALSE),$B116))</f>
        <v>0</v>
      </c>
      <c r="X124" s="53">
        <f ca="1">IF(SUM($E116:X116)&lt;=0,0,-PMT($C$8,VLOOKUP($B114,$B$11:$C$20,2,FALSE),$B116))</f>
        <v>0</v>
      </c>
      <c r="Y124" s="53">
        <f ca="1">IF(SUM($E116:Y116)&lt;=0,0,-PMT($C$8,VLOOKUP($B114,$B$11:$C$20,2,FALSE),$B116))</f>
        <v>0</v>
      </c>
      <c r="Z124" s="53">
        <f ca="1">IF(SUM($E116:Z116)&lt;=0,0,-PMT($C$8,VLOOKUP($B114,$B$11:$C$20,2,FALSE),$B116))</f>
        <v>0</v>
      </c>
      <c r="AA124" s="53">
        <f ca="1">IF(SUM($E116:AA116)&lt;=0,0,-PMT($C$8,VLOOKUP($B114,$B$11:$C$20,2,FALSE),$B116))</f>
        <v>0</v>
      </c>
      <c r="AB124" s="53">
        <f ca="1">IF(SUM($E116:AB116)&lt;=0,0,-PMT($C$8,VLOOKUP($B114,$B$11:$C$20,2,FALSE),$B116))</f>
        <v>0</v>
      </c>
      <c r="AC124" s="53">
        <f ca="1">IF(SUM($E116:AC116)&lt;=0,0,-PMT($C$8,VLOOKUP($B114,$B$11:$C$20,2,FALSE),$B116))</f>
        <v>0</v>
      </c>
      <c r="AD124" s="53">
        <f ca="1">IF(SUM($E116:AD116)&lt;=0,0,-PMT($C$8,VLOOKUP($B114,$B$11:$C$20,2,FALSE),$B116))</f>
        <v>0</v>
      </c>
      <c r="AE124" s="53">
        <f ca="1">IF(SUM($E116:AE116)&lt;=0,0,-PMT($C$8,VLOOKUP($B114,$B$11:$C$20,2,FALSE),$B116))</f>
        <v>0</v>
      </c>
      <c r="AF124" s="53">
        <f ca="1">IF(SUM($E116:AF116)&lt;=0,0,-PMT($C$8,VLOOKUP($B114,$B$11:$C$20,2,FALSE),$B116))</f>
        <v>0</v>
      </c>
      <c r="AG124" s="53">
        <f ca="1">IF(SUM($E116:AG116)&lt;=0,0,-PMT($C$8,VLOOKUP($B114,$B$11:$C$20,2,FALSE),$B116))</f>
        <v>0</v>
      </c>
      <c r="AH124" s="53">
        <f ca="1">IF(SUM($E116:AH116)&lt;=0,0,-PMT($C$8,VLOOKUP($B114,$B$11:$C$20,2,FALSE),$B116))</f>
        <v>0</v>
      </c>
    </row>
    <row r="125" spans="1:34" ht="14.4" customHeight="1" x14ac:dyDescent="0.3">
      <c r="B125" s="229"/>
      <c r="C125" s="229"/>
      <c r="D125" t="s">
        <v>405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0">
        <f t="shared" si="53"/>
        <v>0</v>
      </c>
      <c r="I125" s="230">
        <f t="shared" si="53"/>
        <v>0</v>
      </c>
      <c r="J125" s="230">
        <f t="shared" si="53"/>
        <v>0</v>
      </c>
      <c r="K125" s="56">
        <f t="shared" si="53"/>
        <v>0</v>
      </c>
      <c r="L125" s="53">
        <f t="shared" ca="1" si="53"/>
        <v>0</v>
      </c>
      <c r="M125" s="53">
        <f t="shared" ca="1" si="53"/>
        <v>0</v>
      </c>
      <c r="N125" s="53">
        <f t="shared" ca="1" si="53"/>
        <v>0</v>
      </c>
      <c r="O125" s="53">
        <f t="shared" ca="1" si="53"/>
        <v>0</v>
      </c>
      <c r="P125" s="53">
        <f t="shared" ca="1" si="53"/>
        <v>0</v>
      </c>
      <c r="Q125" s="53">
        <f t="shared" ca="1" si="53"/>
        <v>0</v>
      </c>
      <c r="R125" s="53">
        <f t="shared" ca="1" si="53"/>
        <v>0</v>
      </c>
      <c r="S125" s="53">
        <f t="shared" ca="1" si="53"/>
        <v>0</v>
      </c>
      <c r="T125" s="53">
        <f t="shared" ca="1" si="53"/>
        <v>0</v>
      </c>
      <c r="U125" s="53">
        <f t="shared" ca="1" si="53"/>
        <v>0</v>
      </c>
      <c r="V125" s="53">
        <f t="shared" ca="1" si="53"/>
        <v>0</v>
      </c>
      <c r="W125" s="53">
        <f t="shared" ca="1" si="53"/>
        <v>0</v>
      </c>
      <c r="X125" s="53">
        <f t="shared" ca="1" si="53"/>
        <v>0</v>
      </c>
      <c r="Y125" s="53">
        <f t="shared" ca="1" si="53"/>
        <v>0</v>
      </c>
      <c r="Z125" s="53">
        <f t="shared" ca="1" si="53"/>
        <v>0</v>
      </c>
      <c r="AA125" s="53">
        <f t="shared" ca="1" si="53"/>
        <v>0</v>
      </c>
      <c r="AB125" s="53">
        <f t="shared" ca="1" si="53"/>
        <v>0</v>
      </c>
      <c r="AC125" s="53">
        <f t="shared" ca="1" si="53"/>
        <v>0</v>
      </c>
      <c r="AD125" s="53">
        <f t="shared" ca="1" si="53"/>
        <v>0</v>
      </c>
      <c r="AE125" s="53">
        <f t="shared" ca="1" si="53"/>
        <v>0</v>
      </c>
      <c r="AF125" s="53">
        <f t="shared" ca="1" si="53"/>
        <v>0</v>
      </c>
      <c r="AG125" s="53">
        <f t="shared" ca="1" si="53"/>
        <v>0</v>
      </c>
      <c r="AH125" s="53">
        <f t="shared" ca="1" si="53"/>
        <v>0</v>
      </c>
    </row>
    <row r="126" spans="1:34" ht="14.4" customHeight="1" x14ac:dyDescent="0.3">
      <c r="B126" s="229"/>
      <c r="C126" s="229"/>
      <c r="D126" t="s">
        <v>406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0</v>
      </c>
      <c r="J126" s="230">
        <f t="shared" si="54"/>
        <v>0</v>
      </c>
      <c r="K126" s="56">
        <f t="shared" si="54"/>
        <v>0</v>
      </c>
      <c r="L126" s="53">
        <f t="shared" ca="1" si="54"/>
        <v>0</v>
      </c>
      <c r="M126" s="53">
        <f t="shared" ca="1" si="54"/>
        <v>0</v>
      </c>
      <c r="N126" s="53">
        <f t="shared" ca="1" si="54"/>
        <v>0</v>
      </c>
      <c r="O126" s="53">
        <f t="shared" ca="1" si="54"/>
        <v>0</v>
      </c>
      <c r="P126" s="53">
        <f t="shared" ca="1" si="54"/>
        <v>0</v>
      </c>
      <c r="Q126" s="53">
        <f t="shared" ca="1" si="54"/>
        <v>0</v>
      </c>
      <c r="R126" s="53">
        <f t="shared" ca="1" si="54"/>
        <v>0</v>
      </c>
      <c r="S126" s="53">
        <f t="shared" ca="1" si="54"/>
        <v>0</v>
      </c>
      <c r="T126" s="53">
        <f t="shared" ca="1" si="54"/>
        <v>0</v>
      </c>
      <c r="U126" s="53">
        <f t="shared" ca="1" si="54"/>
        <v>0</v>
      </c>
      <c r="V126" s="53">
        <f t="shared" ca="1" si="54"/>
        <v>0</v>
      </c>
      <c r="W126" s="53">
        <f t="shared" ca="1" si="54"/>
        <v>0</v>
      </c>
      <c r="X126" s="53">
        <f t="shared" ca="1" si="54"/>
        <v>0</v>
      </c>
      <c r="Y126" s="53">
        <f t="shared" ca="1" si="54"/>
        <v>0</v>
      </c>
      <c r="Z126" s="53">
        <f t="shared" ca="1" si="54"/>
        <v>0</v>
      </c>
      <c r="AA126" s="53">
        <f t="shared" ca="1" si="54"/>
        <v>0</v>
      </c>
      <c r="AB126" s="53">
        <f t="shared" ca="1" si="54"/>
        <v>0</v>
      </c>
      <c r="AC126" s="53">
        <f t="shared" ca="1" si="54"/>
        <v>0</v>
      </c>
      <c r="AD126" s="53">
        <f t="shared" ca="1" si="54"/>
        <v>0</v>
      </c>
      <c r="AE126" s="53">
        <f t="shared" ca="1" si="54"/>
        <v>0</v>
      </c>
      <c r="AF126" s="53">
        <f t="shared" ca="1" si="54"/>
        <v>0</v>
      </c>
      <c r="AG126" s="53">
        <f t="shared" ca="1" si="54"/>
        <v>0</v>
      </c>
      <c r="AH126" s="53">
        <f t="shared" ca="1" si="54"/>
        <v>0</v>
      </c>
    </row>
    <row r="127" spans="1:34" x14ac:dyDescent="0.3">
      <c r="B127" s="229"/>
      <c r="C127" s="229"/>
      <c r="D127" t="s">
        <v>227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 ca="1">IF(AND(L126=1,SUM($E126:L126)=1),"Yes","-")</f>
        <v>-</v>
      </c>
      <c r="M127" s="61" t="str">
        <f ca="1">IF(AND(M126=1,SUM($E126:M126)=1),"Yes","-")</f>
        <v>-</v>
      </c>
      <c r="N127" s="61" t="str">
        <f ca="1">IF(AND(N126=1,SUM($E126:N126)=1),"Yes","-")</f>
        <v>-</v>
      </c>
      <c r="O127" s="61" t="str">
        <f ca="1">IF(AND(O126=1,SUM($E126:O126)=1),"Yes","-")</f>
        <v>-</v>
      </c>
      <c r="P127" s="61" t="str">
        <f ca="1">IF(AND(P126=1,SUM($E126:P126)=1),"Yes","-")</f>
        <v>-</v>
      </c>
      <c r="Q127" s="61" t="str">
        <f ca="1">IF(AND(Q126=1,SUM($E126:Q126)=1),"Yes","-")</f>
        <v>-</v>
      </c>
      <c r="R127" s="61" t="str">
        <f ca="1">IF(AND(R126=1,SUM($E126:R126)=1),"Yes","-")</f>
        <v>-</v>
      </c>
      <c r="S127" s="61" t="str">
        <f ca="1">IF(AND(S126=1,SUM($E126:S126)=1),"Yes","-")</f>
        <v>-</v>
      </c>
      <c r="T127" s="61" t="str">
        <f ca="1">IF(AND(T126=1,SUM($E126:T126)=1),"Yes","-")</f>
        <v>-</v>
      </c>
      <c r="U127" s="61" t="str">
        <f ca="1">IF(AND(U126=1,SUM($E126:U126)=1),"Yes","-")</f>
        <v>-</v>
      </c>
      <c r="V127" s="61" t="str">
        <f ca="1">IF(AND(V126=1,SUM($E126:V126)=1),"Yes","-")</f>
        <v>-</v>
      </c>
      <c r="W127" s="61" t="str">
        <f ca="1">IF(AND(W126=1,SUM($E126:W126)=1),"Yes","-")</f>
        <v>-</v>
      </c>
      <c r="X127" s="61" t="str">
        <f ca="1">IF(AND(X126=1,SUM($E126:X126)=1),"Yes","-")</f>
        <v>-</v>
      </c>
      <c r="Y127" s="61" t="str">
        <f ca="1">IF(AND(Y126=1,SUM($E126:Y126)=1),"Yes","-")</f>
        <v>-</v>
      </c>
      <c r="Z127" s="61" t="str">
        <f ca="1">IF(AND(Z126=1,SUM($E126:Z126)=1),"Yes","-")</f>
        <v>-</v>
      </c>
      <c r="AA127" s="61" t="str">
        <f ca="1">IF(AND(AA126=1,SUM($E126:AA126)=1),"Yes","-")</f>
        <v>-</v>
      </c>
      <c r="AB127" s="61" t="str">
        <f ca="1">IF(AND(AB126=1,SUM($E126:AB126)=1),"Yes","-")</f>
        <v>-</v>
      </c>
      <c r="AC127" s="61" t="str">
        <f ca="1">IF(AND(AC126=1,SUM($E126:AC126)=1),"Yes","-")</f>
        <v>-</v>
      </c>
      <c r="AD127" s="61" t="str">
        <f ca="1">IF(AND(AD126=1,SUM($E126:AD126)=1),"Yes","-")</f>
        <v>-</v>
      </c>
      <c r="AE127" s="61" t="str">
        <f ca="1">IF(AND(AE126=1,SUM($E126:AE126)=1),"Yes","-")</f>
        <v>-</v>
      </c>
      <c r="AF127" s="61" t="str">
        <f ca="1">IF(AND(AF126=1,SUM($E126:AF126)=1),"Yes","-")</f>
        <v>-</v>
      </c>
      <c r="AG127" s="61" t="str">
        <f ca="1">IF(AND(AG126=1,SUM($E126:AG126)=1),"Yes","-")</f>
        <v>-</v>
      </c>
      <c r="AH127" s="61" t="str">
        <f ca="1">IF(AND(AH126=1,SUM($E126:AH126)=1),"Yes","-")</f>
        <v>-</v>
      </c>
    </row>
    <row r="128" spans="1:34" ht="14.4" customHeight="1" x14ac:dyDescent="0.3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41" t="s">
        <v>407</v>
      </c>
      <c r="B129" s="229">
        <f ca="1">E129+NPV(HLOOKUP($C$3,$C$7:$E$9,2,FALSE),F129:AH129)</f>
        <v>0</v>
      </c>
      <c r="C129" s="229">
        <f ca="1">SUM(E129:AH129)</f>
        <v>0</v>
      </c>
      <c r="D129" t="s">
        <v>93</v>
      </c>
      <c r="E129" s="60" cm="1">
        <f t="array" aca="1" ref="E129" ca="1">IFERROR(INDEX($E116:$AH116, MAX(1,COLUMN(E129) - MATCH("Yes",$E127:$AH127,0))), 0)</f>
        <v>0</v>
      </c>
      <c r="F129" s="60" cm="1">
        <f t="array" aca="1" ref="F129" ca="1">IFERROR(INDEX($E116:$AH116, MAX(1,COLUMN(F129) - MATCH("Yes",$E127:$AH127,0))), 0)</f>
        <v>0</v>
      </c>
      <c r="G129" s="62" cm="1">
        <f t="array" aca="1" ref="G129" ca="1">IFERROR(INDEX($E116:$AH116, MAX(1,COLUMN(G129) - MATCH("Yes",$E127:$AH127,0))), 0)</f>
        <v>0</v>
      </c>
      <c r="H129" s="231" cm="1">
        <f t="array" aca="1" ref="H129" ca="1">IFERROR(INDEX($E116:$AH116, MAX(1,COLUMN(H129) - MATCH("Yes",$E127:$AH127,0))), 0)</f>
        <v>0</v>
      </c>
      <c r="I129" s="231" cm="1">
        <f t="array" aca="1" ref="I129" ca="1">IFERROR(INDEX($E116:$AH116, MAX(1,COLUMN(I129) - MATCH("Yes",$E127:$AH127,0))), 0)</f>
        <v>0</v>
      </c>
      <c r="J129" s="231" cm="1">
        <f t="array" aca="1" ref="J129" ca="1">IFERROR(INDEX($E116:$AH116, MAX(1,COLUMN(J129) - MATCH("Yes",$E127:$AH127,0))), 0)</f>
        <v>0</v>
      </c>
      <c r="K129" s="64" cm="1">
        <f t="array" aca="1" ref="K129" ca="1">IFERROR(INDEX($E116:$AH116, MAX(1,COLUMN(K129) - MATCH("Yes",$E127:$AH127,0))), 0)</f>
        <v>0</v>
      </c>
      <c r="L129" s="60" cm="1">
        <f t="array" aca="1" ref="L129" ca="1">IFERROR(INDEX($E116:$AH116, MAX(1,COLUMN(L129) - MATCH("Yes",$E127:$AH127,0))), 0)</f>
        <v>0</v>
      </c>
      <c r="M129" s="60" cm="1">
        <f t="array" aca="1" ref="M129" ca="1">IFERROR(INDEX($E116:$AH116, MAX(1,COLUMN(M129) - MATCH("Yes",$E127:$AH127,0))), 0)</f>
        <v>0</v>
      </c>
      <c r="N129" s="60" cm="1">
        <f t="array" aca="1" ref="N129" ca="1">IFERROR(INDEX($E116:$AH116, MAX(1,COLUMN(N129) - MATCH("Yes",$E127:$AH127,0))), 0)</f>
        <v>0</v>
      </c>
      <c r="O129" s="60" cm="1">
        <f t="array" aca="1" ref="O129" ca="1">IFERROR(INDEX($E116:$AH116, MAX(1,COLUMN(O129) - MATCH("Yes",$E127:$AH127,0))), 0)</f>
        <v>0</v>
      </c>
      <c r="P129" s="60" cm="1">
        <f t="array" aca="1" ref="P129" ca="1">IFERROR(INDEX($E116:$AH116, MAX(1,COLUMN(P129) - MATCH("Yes",$E127:$AH127,0))), 0)</f>
        <v>0</v>
      </c>
      <c r="Q129" s="60" cm="1">
        <f t="array" aca="1" ref="Q129" ca="1">IFERROR(INDEX($E116:$AH116, MAX(1,COLUMN(Q129) - MATCH("Yes",$E127:$AH127,0))), 0)</f>
        <v>0</v>
      </c>
      <c r="R129" s="60" cm="1">
        <f t="array" aca="1" ref="R129" ca="1">IFERROR(INDEX($E116:$AH116, MAX(1,COLUMN(R129) - MATCH("Yes",$E127:$AH127,0))), 0)</f>
        <v>0</v>
      </c>
      <c r="S129" s="60" cm="1">
        <f t="array" aca="1" ref="S129" ca="1">IFERROR(INDEX($E116:$AH116, MAX(1,COLUMN(S129) - MATCH("Yes",$E127:$AH127,0))), 0)</f>
        <v>0</v>
      </c>
      <c r="T129" s="60" cm="1">
        <f t="array" aca="1" ref="T129" ca="1">IFERROR(INDEX($E116:$AH116, MAX(1,COLUMN(T129) - MATCH("Yes",$E127:$AH127,0))), 0)</f>
        <v>0</v>
      </c>
      <c r="U129" s="60" cm="1">
        <f t="array" aca="1" ref="U129" ca="1">IFERROR(INDEX($E116:$AH116, MAX(1,COLUMN(U129) - MATCH("Yes",$E127:$AH127,0))), 0)</f>
        <v>0</v>
      </c>
      <c r="V129" s="60" cm="1">
        <f t="array" aca="1" ref="V129" ca="1">IFERROR(INDEX($E116:$AH116, MAX(1,COLUMN(V129) - MATCH("Yes",$E127:$AH127,0))), 0)</f>
        <v>0</v>
      </c>
      <c r="W129" s="60" cm="1">
        <f t="array" aca="1" ref="W129" ca="1">IFERROR(INDEX($E116:$AH116, MAX(1,COLUMN(W129) - MATCH("Yes",$E127:$AH127,0))), 0)</f>
        <v>0</v>
      </c>
      <c r="X129" s="60" cm="1">
        <f t="array" aca="1" ref="X129" ca="1">IFERROR(INDEX($E116:$AH116, MAX(1,COLUMN(X129) - MATCH("Yes",$E127:$AH127,0))), 0)</f>
        <v>0</v>
      </c>
      <c r="Y129" s="60" cm="1">
        <f t="array" aca="1" ref="Y129" ca="1">IFERROR(INDEX($E116:$AH116, MAX(1,COLUMN(Y129) - MATCH("Yes",$E127:$AH127,0))), 0)</f>
        <v>0</v>
      </c>
      <c r="Z129" s="60" cm="1">
        <f t="array" aca="1" ref="Z129" ca="1">IFERROR(INDEX($E116:$AH116, MAX(1,COLUMN(Z129) - MATCH("Yes",$E127:$AH127,0))), 0)</f>
        <v>0</v>
      </c>
      <c r="AA129" s="60" cm="1">
        <f t="array" aca="1" ref="AA129" ca="1">IFERROR(INDEX($E116:$AH116, MAX(1,COLUMN(AA129) - MATCH("Yes",$E127:$AH127,0))), 0)</f>
        <v>0</v>
      </c>
      <c r="AB129" s="60" cm="1">
        <f t="array" aca="1" ref="AB129" ca="1">IFERROR(INDEX($E116:$AH116, MAX(1,COLUMN(AB129) - MATCH("Yes",$E127:$AH127,0))), 0)</f>
        <v>0</v>
      </c>
      <c r="AC129" s="60" cm="1">
        <f t="array" aca="1" ref="AC129" ca="1">IFERROR(INDEX($E116:$AH116, MAX(1,COLUMN(AC129) - MATCH("Yes",$E127:$AH127,0))), 0)</f>
        <v>0</v>
      </c>
      <c r="AD129" s="60" cm="1">
        <f t="array" aca="1" ref="AD129" ca="1">IFERROR(INDEX($E116:$AH116, MAX(1,COLUMN(AD129) - MATCH("Yes",$E127:$AH127,0))), 0)</f>
        <v>0</v>
      </c>
      <c r="AE129" s="60" cm="1">
        <f t="array" aca="1" ref="AE129" ca="1">IFERROR(INDEX($E116:$AH116, MAX(1,COLUMN(AE129) - MATCH("Yes",$E127:$AH127,0))), 0)</f>
        <v>0</v>
      </c>
      <c r="AF129" s="60" cm="1">
        <f t="array" aca="1" ref="AF129" ca="1">IFERROR(INDEX($E116:$AH116, MAX(1,COLUMN(AF129) - MATCH("Yes",$E127:$AH127,0))), 0)</f>
        <v>0</v>
      </c>
      <c r="AG129" s="60" cm="1">
        <f t="array" aca="1" ref="AG129" ca="1">IFERROR(INDEX($E116:$AH116, MAX(1,COLUMN(AG129) - MATCH("Yes",$E127:$AH127,0))), 0)</f>
        <v>0</v>
      </c>
      <c r="AH129" s="60" cm="1">
        <f t="array" aca="1" ref="AH129" ca="1">IFERROR(INDEX($E116:$AH116, MAX(1,COLUMN(AH129) - MATCH("Yes",$E127:$AH127,0))), 0)</f>
        <v>0</v>
      </c>
    </row>
    <row r="130" spans="1:34" ht="14.4" customHeight="1" x14ac:dyDescent="0.3">
      <c r="A130" s="241"/>
      <c r="B130" s="229">
        <f t="shared" ref="B130:B131" ca="1" si="55">E130+NPV(HLOOKUP($C$3,$C$7:$E$9,2,FALSE),F130:AH130)</f>
        <v>0</v>
      </c>
      <c r="C130" s="229">
        <f t="shared" ref="C130:C131" ca="1" si="56">SUM(E130:AH130)</f>
        <v>0</v>
      </c>
      <c r="D130" t="s">
        <v>97</v>
      </c>
      <c r="E130" s="60">
        <f t="shared" ref="E130:AH130" ca="1" si="57">IF(SUM(E126:AH126)=0, E117, PRODUCT(E117*E126))</f>
        <v>0</v>
      </c>
      <c r="F130" s="60">
        <f t="shared" ca="1" si="57"/>
        <v>0</v>
      </c>
      <c r="G130" s="62">
        <f t="shared" ca="1" si="57"/>
        <v>0</v>
      </c>
      <c r="H130" s="231">
        <f t="shared" ca="1" si="57"/>
        <v>0</v>
      </c>
      <c r="I130" s="231">
        <f t="shared" ca="1" si="57"/>
        <v>0</v>
      </c>
      <c r="J130" s="231">
        <f t="shared" ca="1" si="57"/>
        <v>0</v>
      </c>
      <c r="K130" s="64">
        <f t="shared" ca="1" si="57"/>
        <v>0</v>
      </c>
      <c r="L130" s="60">
        <f t="shared" ca="1" si="57"/>
        <v>0</v>
      </c>
      <c r="M130" s="60">
        <f t="shared" ca="1" si="57"/>
        <v>0</v>
      </c>
      <c r="N130" s="60">
        <f t="shared" ca="1" si="57"/>
        <v>0</v>
      </c>
      <c r="O130" s="60">
        <f t="shared" ca="1" si="57"/>
        <v>0</v>
      </c>
      <c r="P130" s="60">
        <f t="shared" ca="1" si="57"/>
        <v>0</v>
      </c>
      <c r="Q130" s="60">
        <f t="shared" ca="1" si="57"/>
        <v>0</v>
      </c>
      <c r="R130" s="60">
        <f t="shared" ca="1" si="57"/>
        <v>0</v>
      </c>
      <c r="S130" s="60">
        <f t="shared" ca="1" si="57"/>
        <v>0</v>
      </c>
      <c r="T130" s="60">
        <f t="shared" ca="1" si="57"/>
        <v>0</v>
      </c>
      <c r="U130" s="60">
        <f t="shared" ca="1" si="57"/>
        <v>0</v>
      </c>
      <c r="V130" s="60">
        <f t="shared" ca="1" si="57"/>
        <v>0</v>
      </c>
      <c r="W130" s="60">
        <f t="shared" ca="1" si="57"/>
        <v>0</v>
      </c>
      <c r="X130" s="60">
        <f t="shared" ca="1" si="57"/>
        <v>0</v>
      </c>
      <c r="Y130" s="60">
        <f t="shared" ca="1" si="57"/>
        <v>0</v>
      </c>
      <c r="Z130" s="60">
        <f t="shared" ca="1" si="57"/>
        <v>0</v>
      </c>
      <c r="AA130" s="60">
        <f t="shared" ca="1" si="57"/>
        <v>0</v>
      </c>
      <c r="AB130" s="60">
        <f t="shared" ca="1" si="57"/>
        <v>0</v>
      </c>
      <c r="AC130" s="60">
        <f t="shared" ca="1" si="57"/>
        <v>0</v>
      </c>
      <c r="AD130" s="60">
        <f t="shared" ca="1" si="57"/>
        <v>0</v>
      </c>
      <c r="AE130" s="60">
        <f t="shared" ca="1" si="57"/>
        <v>0</v>
      </c>
      <c r="AF130" s="60">
        <f t="shared" ca="1" si="57"/>
        <v>0</v>
      </c>
      <c r="AG130" s="60">
        <f t="shared" ca="1" si="57"/>
        <v>0</v>
      </c>
      <c r="AH130" s="60">
        <f t="shared" ca="1" si="57"/>
        <v>0</v>
      </c>
    </row>
    <row r="131" spans="1:34" ht="14.4" customHeight="1" x14ac:dyDescent="0.3">
      <c r="A131" s="241"/>
      <c r="B131" s="229">
        <f t="shared" ca="1" si="55"/>
        <v>0</v>
      </c>
      <c r="C131" s="229">
        <f t="shared" ca="1" si="56"/>
        <v>0</v>
      </c>
      <c r="D131" t="s">
        <v>401</v>
      </c>
      <c r="E131" s="60">
        <f t="shared" ref="E131:AH131" ca="1" si="58">IF(SUM(E126:AH126)=0, E117, PRODUCT(E118*E126))</f>
        <v>0</v>
      </c>
      <c r="F131" s="60">
        <f t="shared" ca="1" si="58"/>
        <v>0</v>
      </c>
      <c r="G131" s="62">
        <f t="shared" ca="1" si="58"/>
        <v>0</v>
      </c>
      <c r="H131" s="231">
        <f t="shared" ca="1" si="58"/>
        <v>0</v>
      </c>
      <c r="I131" s="231">
        <f t="shared" ca="1" si="58"/>
        <v>0</v>
      </c>
      <c r="J131" s="231">
        <f t="shared" ca="1" si="58"/>
        <v>0</v>
      </c>
      <c r="K131" s="64">
        <f t="shared" ca="1" si="58"/>
        <v>0</v>
      </c>
      <c r="L131" s="60">
        <f t="shared" ca="1" si="58"/>
        <v>0</v>
      </c>
      <c r="M131" s="60">
        <f t="shared" ca="1" si="58"/>
        <v>0</v>
      </c>
      <c r="N131" s="60">
        <f t="shared" ca="1" si="58"/>
        <v>0</v>
      </c>
      <c r="O131" s="60">
        <f t="shared" ca="1" si="58"/>
        <v>0</v>
      </c>
      <c r="P131" s="60">
        <f t="shared" ca="1" si="58"/>
        <v>0</v>
      </c>
      <c r="Q131" s="60">
        <f t="shared" ca="1" si="58"/>
        <v>0</v>
      </c>
      <c r="R131" s="60">
        <f t="shared" ca="1" si="58"/>
        <v>0</v>
      </c>
      <c r="S131" s="60">
        <f t="shared" ca="1" si="58"/>
        <v>0</v>
      </c>
      <c r="T131" s="60">
        <f t="shared" ca="1" si="58"/>
        <v>0</v>
      </c>
      <c r="U131" s="60">
        <f t="shared" ca="1" si="58"/>
        <v>0</v>
      </c>
      <c r="V131" s="60">
        <f t="shared" ca="1" si="58"/>
        <v>0</v>
      </c>
      <c r="W131" s="60">
        <f t="shared" ca="1" si="58"/>
        <v>0</v>
      </c>
      <c r="X131" s="60">
        <f t="shared" ca="1" si="58"/>
        <v>0</v>
      </c>
      <c r="Y131" s="60">
        <f t="shared" ca="1" si="58"/>
        <v>0</v>
      </c>
      <c r="Z131" s="60">
        <f t="shared" ca="1" si="58"/>
        <v>0</v>
      </c>
      <c r="AA131" s="60">
        <f t="shared" ca="1" si="58"/>
        <v>0</v>
      </c>
      <c r="AB131" s="60">
        <f t="shared" ca="1" si="58"/>
        <v>0</v>
      </c>
      <c r="AC131" s="60">
        <f t="shared" ca="1" si="58"/>
        <v>0</v>
      </c>
      <c r="AD131" s="60">
        <f t="shared" ca="1" si="58"/>
        <v>0</v>
      </c>
      <c r="AE131" s="60">
        <f t="shared" ca="1" si="58"/>
        <v>0</v>
      </c>
      <c r="AF131" s="60">
        <f t="shared" ca="1" si="58"/>
        <v>0</v>
      </c>
      <c r="AG131" s="60">
        <f t="shared" ca="1" si="58"/>
        <v>0</v>
      </c>
      <c r="AH131" s="60">
        <f t="shared" ca="1" si="58"/>
        <v>0</v>
      </c>
    </row>
    <row r="132" spans="1:34" ht="14.4" customHeight="1" x14ac:dyDescent="0.3">
      <c r="A132" s="241"/>
      <c r="B132" s="229">
        <f ca="1">E132+NPV(HLOOKUP($C$3,$C$7:$E$9,2,FALSE),F132:AH132)</f>
        <v>0</v>
      </c>
      <c r="C132" s="229">
        <f ca="1">SUM(E132:AH132)</f>
        <v>0</v>
      </c>
      <c r="D132" t="s">
        <v>402</v>
      </c>
      <c r="E132" s="45">
        <f t="shared" ref="E132:AH132" ca="1" si="59">E131-SUM(E129:E130)</f>
        <v>0</v>
      </c>
      <c r="F132" s="45">
        <f t="shared" ca="1" si="59"/>
        <v>0</v>
      </c>
      <c r="G132" s="54">
        <f t="shared" ca="1" si="59"/>
        <v>0</v>
      </c>
      <c r="H132" s="55">
        <f t="shared" ca="1" si="59"/>
        <v>0</v>
      </c>
      <c r="I132" s="55">
        <f t="shared" ca="1" si="59"/>
        <v>0</v>
      </c>
      <c r="J132" s="55">
        <f t="shared" ca="1" si="59"/>
        <v>0</v>
      </c>
      <c r="K132" s="56">
        <f t="shared" ca="1" si="59"/>
        <v>0</v>
      </c>
      <c r="L132" s="45">
        <f t="shared" ca="1" si="59"/>
        <v>0</v>
      </c>
      <c r="M132" s="60">
        <f t="shared" ca="1" si="59"/>
        <v>0</v>
      </c>
      <c r="N132" s="60">
        <f t="shared" ca="1" si="59"/>
        <v>0</v>
      </c>
      <c r="O132" s="60">
        <f t="shared" ca="1" si="59"/>
        <v>0</v>
      </c>
      <c r="P132" s="60">
        <f t="shared" ca="1" si="59"/>
        <v>0</v>
      </c>
      <c r="Q132" s="60">
        <f t="shared" ca="1" si="59"/>
        <v>0</v>
      </c>
      <c r="R132" s="60">
        <f t="shared" ca="1" si="59"/>
        <v>0</v>
      </c>
      <c r="S132" s="60">
        <f t="shared" ca="1" si="59"/>
        <v>0</v>
      </c>
      <c r="T132" s="60">
        <f t="shared" ca="1" si="59"/>
        <v>0</v>
      </c>
      <c r="U132" s="60">
        <f t="shared" ca="1" si="59"/>
        <v>0</v>
      </c>
      <c r="V132" s="60">
        <f t="shared" ca="1" si="59"/>
        <v>0</v>
      </c>
      <c r="W132" s="60">
        <f t="shared" ca="1" si="59"/>
        <v>0</v>
      </c>
      <c r="X132" s="60">
        <f t="shared" ca="1" si="59"/>
        <v>0</v>
      </c>
      <c r="Y132" s="60">
        <f t="shared" ca="1" si="59"/>
        <v>0</v>
      </c>
      <c r="Z132" s="60">
        <f t="shared" ca="1" si="59"/>
        <v>0</v>
      </c>
      <c r="AA132" s="60">
        <f t="shared" ca="1" si="59"/>
        <v>0</v>
      </c>
      <c r="AB132" s="60">
        <f t="shared" ca="1" si="59"/>
        <v>0</v>
      </c>
      <c r="AC132" s="60">
        <f t="shared" ca="1" si="59"/>
        <v>0</v>
      </c>
      <c r="AD132" s="60">
        <f t="shared" ca="1" si="59"/>
        <v>0</v>
      </c>
      <c r="AE132" s="60">
        <f t="shared" ca="1" si="59"/>
        <v>0</v>
      </c>
      <c r="AF132" s="60">
        <f t="shared" ca="1" si="59"/>
        <v>0</v>
      </c>
      <c r="AG132" s="60">
        <f t="shared" ca="1" si="59"/>
        <v>0</v>
      </c>
      <c r="AH132" s="60">
        <f t="shared" ca="1" si="59"/>
        <v>0</v>
      </c>
    </row>
    <row r="133" spans="1:34" ht="14.4" customHeight="1" thickBot="1" x14ac:dyDescent="0.35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214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42" t="s">
        <v>403</v>
      </c>
      <c r="B135" s="41" t="s">
        <v>220</v>
      </c>
      <c r="C135" s="41" t="s">
        <v>203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33">
        <f ca="1">E136+NPV(HLOOKUP($C$3,$C$7:$E$9,2,FALSE),F136:AH136)</f>
        <v>0</v>
      </c>
      <c r="C136" s="233">
        <f ca="1"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 ca="1">HLOOKUP($C$4,$C$7:$E$9,3,FALSE)*'2.3.1 Cost_Sum'!M158</f>
        <v>0</v>
      </c>
      <c r="M136" s="60">
        <f ca="1">HLOOKUP($C$4,$C$7:$E$9,3,FALSE)*'2.3.1 Cost_Sum'!N158</f>
        <v>0</v>
      </c>
      <c r="N136" s="60">
        <f ca="1">HLOOKUP($C$4,$C$7:$E$9,3,FALSE)*'2.3.1 Cost_Sum'!O158</f>
        <v>0</v>
      </c>
      <c r="O136" s="60">
        <f ca="1">HLOOKUP($C$4,$C$7:$E$9,3,FALSE)*'2.3.1 Cost_Sum'!P158</f>
        <v>0</v>
      </c>
      <c r="P136" s="60">
        <f ca="1">HLOOKUP($C$4,$C$7:$E$9,3,FALSE)*'2.3.1 Cost_Sum'!Q158</f>
        <v>0</v>
      </c>
      <c r="Q136" s="60">
        <f ca="1">HLOOKUP($C$4,$C$7:$E$9,3,FALSE)*'2.3.1 Cost_Sum'!R158</f>
        <v>0</v>
      </c>
      <c r="R136" s="60">
        <f ca="1">HLOOKUP($C$4,$C$7:$E$9,3,FALSE)*'2.3.1 Cost_Sum'!S158</f>
        <v>0</v>
      </c>
      <c r="S136" s="60">
        <f ca="1">HLOOKUP($C$4,$C$7:$E$9,3,FALSE)*'2.3.1 Cost_Sum'!T158</f>
        <v>0</v>
      </c>
      <c r="T136" s="60">
        <f ca="1">HLOOKUP($C$4,$C$7:$E$9,3,FALSE)*'2.3.1 Cost_Sum'!U158</f>
        <v>0</v>
      </c>
      <c r="U136" s="60">
        <f ca="1">HLOOKUP($C$4,$C$7:$E$9,3,FALSE)*'2.3.1 Cost_Sum'!V158</f>
        <v>0</v>
      </c>
      <c r="V136" s="60">
        <f ca="1">HLOOKUP($C$4,$C$7:$E$9,3,FALSE)*'2.3.1 Cost_Sum'!W158</f>
        <v>0</v>
      </c>
      <c r="W136" s="60">
        <f ca="1">HLOOKUP($C$4,$C$7:$E$9,3,FALSE)*'2.3.1 Cost_Sum'!X158</f>
        <v>0</v>
      </c>
      <c r="X136" s="60">
        <f ca="1">HLOOKUP($C$4,$C$7:$E$9,3,FALSE)*'2.3.1 Cost_Sum'!Y158</f>
        <v>0</v>
      </c>
      <c r="Y136" s="60">
        <f ca="1">HLOOKUP($C$4,$C$7:$E$9,3,FALSE)*'2.3.1 Cost_Sum'!Z158</f>
        <v>0</v>
      </c>
      <c r="Z136" s="60">
        <f ca="1">HLOOKUP($C$4,$C$7:$E$9,3,FALSE)*'2.3.1 Cost_Sum'!AA158</f>
        <v>0</v>
      </c>
      <c r="AA136" s="60">
        <f ca="1">HLOOKUP($C$4,$C$7:$E$9,3,FALSE)*'2.3.1 Cost_Sum'!AB158</f>
        <v>0</v>
      </c>
      <c r="AB136" s="60">
        <f ca="1">HLOOKUP($C$4,$C$7:$E$9,3,FALSE)*'2.3.1 Cost_Sum'!AC158</f>
        <v>0</v>
      </c>
      <c r="AC136" s="60">
        <f ca="1">HLOOKUP($C$4,$C$7:$E$9,3,FALSE)*'2.3.1 Cost_Sum'!AD158</f>
        <v>0</v>
      </c>
      <c r="AD136" s="60">
        <f ca="1">HLOOKUP($C$4,$C$7:$E$9,3,FALSE)*'2.3.1 Cost_Sum'!AE158</f>
        <v>0</v>
      </c>
      <c r="AE136" s="60">
        <f ca="1">HLOOKUP($C$4,$C$7:$E$9,3,FALSE)*'2.3.1 Cost_Sum'!AF158</f>
        <v>0</v>
      </c>
      <c r="AF136" s="60">
        <f ca="1">HLOOKUP($C$4,$C$7:$E$9,3,FALSE)*'2.3.1 Cost_Sum'!AG158</f>
        <v>0</v>
      </c>
      <c r="AG136" s="60">
        <f ca="1">HLOOKUP($C$4,$C$7:$E$9,3,FALSE)*'2.3.1 Cost_Sum'!AH158</f>
        <v>0</v>
      </c>
      <c r="AH136" s="60">
        <f ca="1">HLOOKUP($C$4,$C$7:$E$9,3,FALSE)*'2.3.1 Cost_Sum'!AI158</f>
        <v>0</v>
      </c>
    </row>
    <row r="137" spans="1:34" s="40" customFormat="1" ht="14.4" customHeight="1" x14ac:dyDescent="0.3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" customHeight="1" x14ac:dyDescent="0.3">
      <c r="B138" s="229">
        <f>E138+NPV(HLOOKUP($C$3,$C$7:$E$9,2,FALSE),F138:AH138)</f>
        <v>0</v>
      </c>
      <c r="C138" s="229">
        <f>SUM(E138:AH138)</f>
        <v>0</v>
      </c>
      <c r="D138" t="s">
        <v>401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" customHeight="1" x14ac:dyDescent="0.3">
      <c r="B139" s="229">
        <f ca="1">E139+NPV(HLOOKUP($C$3,$C$7:$E$9,2,FALSE),F139:AH139)</f>
        <v>0</v>
      </c>
      <c r="C139" s="229">
        <f ca="1">SUM(E139:AH139)</f>
        <v>0</v>
      </c>
      <c r="D139" t="s">
        <v>402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ca="1" si="62"/>
        <v>0</v>
      </c>
      <c r="M139" s="60">
        <f t="shared" ca="1" si="62"/>
        <v>0</v>
      </c>
      <c r="N139" s="60">
        <f t="shared" ca="1" si="62"/>
        <v>0</v>
      </c>
      <c r="O139" s="60">
        <f t="shared" ca="1" si="62"/>
        <v>0</v>
      </c>
      <c r="P139" s="60">
        <f t="shared" ca="1" si="62"/>
        <v>0</v>
      </c>
      <c r="Q139" s="60">
        <f t="shared" ca="1" si="62"/>
        <v>0</v>
      </c>
      <c r="R139" s="60">
        <f t="shared" ca="1" si="62"/>
        <v>0</v>
      </c>
      <c r="S139" s="60">
        <f t="shared" ca="1" si="62"/>
        <v>0</v>
      </c>
      <c r="T139" s="60">
        <f t="shared" ca="1" si="62"/>
        <v>0</v>
      </c>
      <c r="U139" s="60">
        <f t="shared" ca="1" si="62"/>
        <v>0</v>
      </c>
      <c r="V139" s="60">
        <f t="shared" ca="1" si="62"/>
        <v>0</v>
      </c>
      <c r="W139" s="60">
        <f t="shared" ca="1" si="62"/>
        <v>0</v>
      </c>
      <c r="X139" s="60">
        <f t="shared" ca="1" si="62"/>
        <v>0</v>
      </c>
      <c r="Y139" s="60">
        <f t="shared" ca="1" si="62"/>
        <v>0</v>
      </c>
      <c r="Z139" s="60">
        <f t="shared" ca="1" si="62"/>
        <v>0</v>
      </c>
      <c r="AA139" s="60">
        <f t="shared" ca="1" si="62"/>
        <v>0</v>
      </c>
      <c r="AB139" s="60">
        <f t="shared" ca="1" si="62"/>
        <v>0</v>
      </c>
      <c r="AC139" s="60">
        <f t="shared" ca="1" si="62"/>
        <v>0</v>
      </c>
      <c r="AD139" s="60">
        <f t="shared" ca="1" si="62"/>
        <v>0</v>
      </c>
      <c r="AE139" s="60">
        <f t="shared" ca="1" si="62"/>
        <v>0</v>
      </c>
      <c r="AF139" s="60">
        <f t="shared" ca="1" si="62"/>
        <v>0</v>
      </c>
      <c r="AG139" s="60">
        <f t="shared" ca="1" si="62"/>
        <v>0</v>
      </c>
      <c r="AH139" s="60">
        <f t="shared" ca="1" si="62"/>
        <v>0</v>
      </c>
    </row>
    <row r="140" spans="1:34" ht="14.4" customHeight="1" x14ac:dyDescent="0.3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29"/>
      <c r="C142" s="229"/>
      <c r="D142" t="s">
        <v>204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" customHeight="1" x14ac:dyDescent="0.3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29"/>
      <c r="C144" s="229"/>
      <c r="D144" t="s">
        <v>404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8">
        <f>IF(SUM($E136:G136)&lt;=0,0,-PMT($C$8,VLOOKUP($B134,$B$11:$C$20,2,FALSE),$B136))</f>
        <v>0</v>
      </c>
      <c r="H144" s="239">
        <f>IF(SUM($E136:H136)&lt;=0,0,-PMT($C$8,VLOOKUP($B134,$B$11:$C$20,2,FALSE),$B136))</f>
        <v>0</v>
      </c>
      <c r="I144" s="239">
        <f>IF(SUM($E136:I136)&lt;=0,0,-PMT($C$8,VLOOKUP($B134,$B$11:$C$20,2,FALSE),$B136))</f>
        <v>0</v>
      </c>
      <c r="J144" s="239">
        <f>IF(SUM($E136:J136)&lt;=0,0,-PMT($C$8,VLOOKUP($B134,$B$11:$C$20,2,FALSE),$B136))</f>
        <v>0</v>
      </c>
      <c r="K144" s="240">
        <f>IF(SUM($E136:K136)&lt;=0,0,-PMT($C$8,VLOOKUP($B134,$B$11:$C$20,2,FALSE),$B136))</f>
        <v>0</v>
      </c>
      <c r="L144" s="53">
        <f ca="1">IF(SUM($E136:L136)&lt;=0,0,-PMT($C$8,VLOOKUP($B134,$B$11:$C$20,2,FALSE),$B136))</f>
        <v>0</v>
      </c>
      <c r="M144" s="53">
        <f ca="1">IF(SUM($E136:M136)&lt;=0,0,-PMT($C$8,VLOOKUP($B134,$B$11:$C$20,2,FALSE),$B136))</f>
        <v>0</v>
      </c>
      <c r="N144" s="53">
        <f ca="1">IF(SUM($E136:N136)&lt;=0,0,-PMT($C$8,VLOOKUP($B134,$B$11:$C$20,2,FALSE),$B136))</f>
        <v>0</v>
      </c>
      <c r="O144" s="53">
        <f ca="1">IF(SUM($E136:O136)&lt;=0,0,-PMT($C$8,VLOOKUP($B134,$B$11:$C$20,2,FALSE),$B136))</f>
        <v>0</v>
      </c>
      <c r="P144" s="53">
        <f ca="1">IF(SUM($E136:P136)&lt;=0,0,-PMT($C$8,VLOOKUP($B134,$B$11:$C$20,2,FALSE),$B136))</f>
        <v>0</v>
      </c>
      <c r="Q144" s="53">
        <f ca="1">IF(SUM($E136:Q136)&lt;=0,0,-PMT($C$8,VLOOKUP($B134,$B$11:$C$20,2,FALSE),$B136))</f>
        <v>0</v>
      </c>
      <c r="R144" s="53">
        <f ca="1">IF(SUM($E136:R136)&lt;=0,0,-PMT($C$8,VLOOKUP($B134,$B$11:$C$20,2,FALSE),$B136))</f>
        <v>0</v>
      </c>
      <c r="S144" s="53">
        <f ca="1">IF(SUM($E136:S136)&lt;=0,0,-PMT($C$8,VLOOKUP($B134,$B$11:$C$20,2,FALSE),$B136))</f>
        <v>0</v>
      </c>
      <c r="T144" s="53">
        <f ca="1">IF(SUM($E136:T136)&lt;=0,0,-PMT($C$8,VLOOKUP($B134,$B$11:$C$20,2,FALSE),$B136))</f>
        <v>0</v>
      </c>
      <c r="U144" s="53">
        <f ca="1">IF(SUM($E136:U136)&lt;=0,0,-PMT($C$8,VLOOKUP($B134,$B$11:$C$20,2,FALSE),$B136))</f>
        <v>0</v>
      </c>
      <c r="V144" s="53">
        <f ca="1">IF(SUM($E136:V136)&lt;=0,0,-PMT($C$8,VLOOKUP($B134,$B$11:$C$20,2,FALSE),$B136))</f>
        <v>0</v>
      </c>
      <c r="W144" s="53">
        <f ca="1">IF(SUM($E136:W136)&lt;=0,0,-PMT($C$8,VLOOKUP($B134,$B$11:$C$20,2,FALSE),$B136))</f>
        <v>0</v>
      </c>
      <c r="X144" s="53">
        <f ca="1">IF(SUM($E136:X136)&lt;=0,0,-PMT($C$8,VLOOKUP($B134,$B$11:$C$20,2,FALSE),$B136))</f>
        <v>0</v>
      </c>
      <c r="Y144" s="53">
        <f ca="1">IF(SUM($E136:Y136)&lt;=0,0,-PMT($C$8,VLOOKUP($B134,$B$11:$C$20,2,FALSE),$B136))</f>
        <v>0</v>
      </c>
      <c r="Z144" s="53">
        <f ca="1">IF(SUM($E136:Z136)&lt;=0,0,-PMT($C$8,VLOOKUP($B134,$B$11:$C$20,2,FALSE),$B136))</f>
        <v>0</v>
      </c>
      <c r="AA144" s="53">
        <f ca="1">IF(SUM($E136:AA136)&lt;=0,0,-PMT($C$8,VLOOKUP($B134,$B$11:$C$20,2,FALSE),$B136))</f>
        <v>0</v>
      </c>
      <c r="AB144" s="53">
        <f ca="1">IF(SUM($E136:AB136)&lt;=0,0,-PMT($C$8,VLOOKUP($B134,$B$11:$C$20,2,FALSE),$B136))</f>
        <v>0</v>
      </c>
      <c r="AC144" s="53">
        <f ca="1">IF(SUM($E136:AC136)&lt;=0,0,-PMT($C$8,VLOOKUP($B134,$B$11:$C$20,2,FALSE),$B136))</f>
        <v>0</v>
      </c>
      <c r="AD144" s="53">
        <f ca="1">IF(SUM($E136:AD136)&lt;=0,0,-PMT($C$8,VLOOKUP($B134,$B$11:$C$20,2,FALSE),$B136))</f>
        <v>0</v>
      </c>
      <c r="AE144" s="53">
        <f ca="1">IF(SUM($E136:AE136)&lt;=0,0,-PMT($C$8,VLOOKUP($B134,$B$11:$C$20,2,FALSE),$B136))</f>
        <v>0</v>
      </c>
      <c r="AF144" s="53">
        <f ca="1">IF(SUM($E136:AF136)&lt;=0,0,-PMT($C$8,VLOOKUP($B134,$B$11:$C$20,2,FALSE),$B136))</f>
        <v>0</v>
      </c>
      <c r="AG144" s="53">
        <f ca="1">IF(SUM($E136:AG136)&lt;=0,0,-PMT($C$8,VLOOKUP($B134,$B$11:$C$20,2,FALSE),$B136))</f>
        <v>0</v>
      </c>
      <c r="AH144" s="53">
        <f ca="1">IF(SUM($E136:AH136)&lt;=0,0,-PMT($C$8,VLOOKUP($B134,$B$11:$C$20,2,FALSE),$B136))</f>
        <v>0</v>
      </c>
    </row>
    <row r="145" spans="1:34" ht="14.4" customHeight="1" x14ac:dyDescent="0.3">
      <c r="B145" s="229"/>
      <c r="C145" s="229"/>
      <c r="D145" t="s">
        <v>405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ca="1" si="63"/>
        <v>0</v>
      </c>
      <c r="M145" s="53">
        <f t="shared" ca="1" si="63"/>
        <v>0</v>
      </c>
      <c r="N145" s="53">
        <f t="shared" ca="1" si="63"/>
        <v>0</v>
      </c>
      <c r="O145" s="53">
        <f t="shared" ca="1" si="63"/>
        <v>0</v>
      </c>
      <c r="P145" s="53">
        <f t="shared" ca="1" si="63"/>
        <v>0</v>
      </c>
      <c r="Q145" s="53">
        <f t="shared" ca="1" si="63"/>
        <v>0</v>
      </c>
      <c r="R145" s="53">
        <f t="shared" ca="1" si="63"/>
        <v>0</v>
      </c>
      <c r="S145" s="53">
        <f t="shared" ca="1" si="63"/>
        <v>0</v>
      </c>
      <c r="T145" s="53">
        <f t="shared" ca="1" si="63"/>
        <v>0</v>
      </c>
      <c r="U145" s="53">
        <f t="shared" ca="1" si="63"/>
        <v>0</v>
      </c>
      <c r="V145" s="53">
        <f t="shared" ca="1" si="63"/>
        <v>0</v>
      </c>
      <c r="W145" s="53">
        <f t="shared" ca="1" si="63"/>
        <v>0</v>
      </c>
      <c r="X145" s="53">
        <f t="shared" ca="1" si="63"/>
        <v>0</v>
      </c>
      <c r="Y145" s="53">
        <f t="shared" ca="1" si="63"/>
        <v>0</v>
      </c>
      <c r="Z145" s="53">
        <f t="shared" ca="1" si="63"/>
        <v>0</v>
      </c>
      <c r="AA145" s="53">
        <f t="shared" ca="1" si="63"/>
        <v>0</v>
      </c>
      <c r="AB145" s="53">
        <f t="shared" ca="1" si="63"/>
        <v>0</v>
      </c>
      <c r="AC145" s="53">
        <f t="shared" ca="1" si="63"/>
        <v>0</v>
      </c>
      <c r="AD145" s="53">
        <f t="shared" ca="1" si="63"/>
        <v>0</v>
      </c>
      <c r="AE145" s="53">
        <f t="shared" ca="1" si="63"/>
        <v>0</v>
      </c>
      <c r="AF145" s="53">
        <f t="shared" ca="1" si="63"/>
        <v>0</v>
      </c>
      <c r="AG145" s="53">
        <f t="shared" ca="1" si="63"/>
        <v>0</v>
      </c>
      <c r="AH145" s="53">
        <f t="shared" ca="1" si="63"/>
        <v>0</v>
      </c>
    </row>
    <row r="146" spans="1:34" ht="14.4" customHeight="1" x14ac:dyDescent="0.3">
      <c r="B146" s="229"/>
      <c r="C146" s="229"/>
      <c r="D146" t="s">
        <v>406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ca="1" si="64"/>
        <v>0</v>
      </c>
      <c r="M146" s="53">
        <f t="shared" ca="1" si="64"/>
        <v>0</v>
      </c>
      <c r="N146" s="53">
        <f t="shared" ca="1" si="64"/>
        <v>0</v>
      </c>
      <c r="O146" s="53">
        <f t="shared" ca="1" si="64"/>
        <v>0</v>
      </c>
      <c r="P146" s="53">
        <f t="shared" ca="1" si="64"/>
        <v>0</v>
      </c>
      <c r="Q146" s="53">
        <f t="shared" ca="1" si="64"/>
        <v>0</v>
      </c>
      <c r="R146" s="53">
        <f t="shared" ca="1" si="64"/>
        <v>0</v>
      </c>
      <c r="S146" s="53">
        <f t="shared" ca="1" si="64"/>
        <v>0</v>
      </c>
      <c r="T146" s="53">
        <f t="shared" ca="1" si="64"/>
        <v>0</v>
      </c>
      <c r="U146" s="53">
        <f t="shared" ca="1" si="64"/>
        <v>0</v>
      </c>
      <c r="V146" s="53">
        <f t="shared" ca="1" si="64"/>
        <v>0</v>
      </c>
      <c r="W146" s="53">
        <f t="shared" ca="1" si="64"/>
        <v>0</v>
      </c>
      <c r="X146" s="53">
        <f t="shared" ca="1" si="64"/>
        <v>0</v>
      </c>
      <c r="Y146" s="53">
        <f t="shared" ca="1" si="64"/>
        <v>0</v>
      </c>
      <c r="Z146" s="53">
        <f t="shared" ca="1" si="64"/>
        <v>0</v>
      </c>
      <c r="AA146" s="53">
        <f t="shared" ca="1" si="64"/>
        <v>0</v>
      </c>
      <c r="AB146" s="53">
        <f t="shared" ca="1" si="64"/>
        <v>0</v>
      </c>
      <c r="AC146" s="53">
        <f t="shared" ca="1" si="64"/>
        <v>0</v>
      </c>
      <c r="AD146" s="53">
        <f t="shared" ca="1" si="64"/>
        <v>0</v>
      </c>
      <c r="AE146" s="53">
        <f t="shared" ca="1" si="64"/>
        <v>0</v>
      </c>
      <c r="AF146" s="53">
        <f t="shared" ca="1" si="64"/>
        <v>0</v>
      </c>
      <c r="AG146" s="53">
        <f t="shared" ca="1" si="64"/>
        <v>0</v>
      </c>
      <c r="AH146" s="53">
        <f t="shared" ca="1" si="64"/>
        <v>0</v>
      </c>
    </row>
    <row r="147" spans="1:34" x14ac:dyDescent="0.3">
      <c r="B147" s="229"/>
      <c r="C147" s="229"/>
      <c r="D147" t="s">
        <v>227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 ca="1">IF(AND(L146=1,SUM($E146:L146)=1),"Yes","-")</f>
        <v>-</v>
      </c>
      <c r="M147" s="61" t="str">
        <f ca="1">IF(AND(M146=1,SUM($E146:M146)=1),"Yes","-")</f>
        <v>-</v>
      </c>
      <c r="N147" s="61" t="str">
        <f ca="1">IF(AND(N146=1,SUM($E146:N146)=1),"Yes","-")</f>
        <v>-</v>
      </c>
      <c r="O147" s="61" t="str">
        <f ca="1">IF(AND(O146=1,SUM($E146:O146)=1),"Yes","-")</f>
        <v>-</v>
      </c>
      <c r="P147" s="61" t="str">
        <f ca="1">IF(AND(P146=1,SUM($E146:P146)=1),"Yes","-")</f>
        <v>-</v>
      </c>
      <c r="Q147" s="61" t="str">
        <f ca="1">IF(AND(Q146=1,SUM($E146:Q146)=1),"Yes","-")</f>
        <v>-</v>
      </c>
      <c r="R147" s="61" t="str">
        <f ca="1">IF(AND(R146=1,SUM($E146:R146)=1),"Yes","-")</f>
        <v>-</v>
      </c>
      <c r="S147" s="61" t="str">
        <f ca="1">IF(AND(S146=1,SUM($E146:S146)=1),"Yes","-")</f>
        <v>-</v>
      </c>
      <c r="T147" s="61" t="str">
        <f ca="1">IF(AND(T146=1,SUM($E146:T146)=1),"Yes","-")</f>
        <v>-</v>
      </c>
      <c r="U147" s="61" t="str">
        <f ca="1">IF(AND(U146=1,SUM($E146:U146)=1),"Yes","-")</f>
        <v>-</v>
      </c>
      <c r="V147" s="61" t="str">
        <f ca="1">IF(AND(V146=1,SUM($E146:V146)=1),"Yes","-")</f>
        <v>-</v>
      </c>
      <c r="W147" s="61" t="str">
        <f ca="1">IF(AND(W146=1,SUM($E146:W146)=1),"Yes","-")</f>
        <v>-</v>
      </c>
      <c r="X147" s="61" t="str">
        <f ca="1">IF(AND(X146=1,SUM($E146:X146)=1),"Yes","-")</f>
        <v>-</v>
      </c>
      <c r="Y147" s="61" t="str">
        <f ca="1">IF(AND(Y146=1,SUM($E146:Y146)=1),"Yes","-")</f>
        <v>-</v>
      </c>
      <c r="Z147" s="61" t="str">
        <f ca="1">IF(AND(Z146=1,SUM($E146:Z146)=1),"Yes","-")</f>
        <v>-</v>
      </c>
      <c r="AA147" s="61" t="str">
        <f ca="1">IF(AND(AA146=1,SUM($E146:AA146)=1),"Yes","-")</f>
        <v>-</v>
      </c>
      <c r="AB147" s="61" t="str">
        <f ca="1">IF(AND(AB146=1,SUM($E146:AB146)=1),"Yes","-")</f>
        <v>-</v>
      </c>
      <c r="AC147" s="61" t="str">
        <f ca="1">IF(AND(AC146=1,SUM($E146:AC146)=1),"Yes","-")</f>
        <v>-</v>
      </c>
      <c r="AD147" s="61" t="str">
        <f ca="1">IF(AND(AD146=1,SUM($E146:AD146)=1),"Yes","-")</f>
        <v>-</v>
      </c>
      <c r="AE147" s="61" t="str">
        <f ca="1">IF(AND(AE146=1,SUM($E146:AE146)=1),"Yes","-")</f>
        <v>-</v>
      </c>
      <c r="AF147" s="61" t="str">
        <f ca="1">IF(AND(AF146=1,SUM($E146:AF146)=1),"Yes","-")</f>
        <v>-</v>
      </c>
      <c r="AG147" s="61" t="str">
        <f ca="1">IF(AND(AG146=1,SUM($E146:AG146)=1),"Yes","-")</f>
        <v>-</v>
      </c>
      <c r="AH147" s="61" t="str">
        <f ca="1">IF(AND(AH146=1,SUM($E146:AH146)=1),"Yes","-")</f>
        <v>-</v>
      </c>
    </row>
    <row r="148" spans="1:34" ht="14.4" customHeight="1" x14ac:dyDescent="0.3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41" t="s">
        <v>407</v>
      </c>
      <c r="B149" s="229">
        <f ca="1">E149+NPV(HLOOKUP($C$3,$C$7:$E$9,2,FALSE),F149:AH149)</f>
        <v>0</v>
      </c>
      <c r="C149" s="229">
        <f ca="1">SUM(E149:AH149)</f>
        <v>0</v>
      </c>
      <c r="D149" t="s">
        <v>93</v>
      </c>
      <c r="E149" s="60" cm="1">
        <f t="array" aca="1" ref="E149" ca="1">IFERROR(INDEX($E136:$AH136, MAX(1,COLUMN(E149) - MATCH("Yes",$E147:$AH147,0))), 0)</f>
        <v>0</v>
      </c>
      <c r="F149" s="60" cm="1">
        <f t="array" aca="1" ref="F149" ca="1">IFERROR(INDEX($E136:$AH136, MAX(1,COLUMN(F149) - MATCH("Yes",$E147:$AH147,0))), 0)</f>
        <v>0</v>
      </c>
      <c r="G149" s="62" cm="1">
        <f t="array" aca="1" ref="G149" ca="1">IFERROR(INDEX($E136:$AH136, MAX(1,COLUMN(G149) - MATCH("Yes",$E147:$AH147,0))), 0)</f>
        <v>0</v>
      </c>
      <c r="H149" s="231" cm="1">
        <f t="array" aca="1" ref="H149" ca="1">IFERROR(INDEX($E136:$AH136, MAX(1,COLUMN(H149) - MATCH("Yes",$E147:$AH147,0))), 0)</f>
        <v>0</v>
      </c>
      <c r="I149" s="231" cm="1">
        <f t="array" aca="1" ref="I149" ca="1">IFERROR(INDEX($E136:$AH136, MAX(1,COLUMN(I149) - MATCH("Yes",$E147:$AH147,0))), 0)</f>
        <v>0</v>
      </c>
      <c r="J149" s="231" cm="1">
        <f t="array" aca="1" ref="J149" ca="1">IFERROR(INDEX($E136:$AH136, MAX(1,COLUMN(J149) - MATCH("Yes",$E147:$AH147,0))), 0)</f>
        <v>0</v>
      </c>
      <c r="K149" s="64" cm="1">
        <f t="array" aca="1" ref="K149" ca="1">IFERROR(INDEX($E136:$AH136, MAX(1,COLUMN(K149) - MATCH("Yes",$E147:$AH147,0))), 0)</f>
        <v>0</v>
      </c>
      <c r="L149" s="60" cm="1">
        <f t="array" aca="1" ref="L149" ca="1">IFERROR(INDEX($E136:$AH136, MAX(1,COLUMN(L149) - MATCH("Yes",$E147:$AH147,0))), 0)</f>
        <v>0</v>
      </c>
      <c r="M149" s="60" cm="1">
        <f t="array" aca="1" ref="M149" ca="1">IFERROR(INDEX($E136:$AH136, MAX(1,COLUMN(M149) - MATCH("Yes",$E147:$AH147,0))), 0)</f>
        <v>0</v>
      </c>
      <c r="N149" s="60" cm="1">
        <f t="array" aca="1" ref="N149" ca="1">IFERROR(INDEX($E136:$AH136, MAX(1,COLUMN(N149) - MATCH("Yes",$E147:$AH147,0))), 0)</f>
        <v>0</v>
      </c>
      <c r="O149" s="60" cm="1">
        <f t="array" aca="1" ref="O149" ca="1">IFERROR(INDEX($E136:$AH136, MAX(1,COLUMN(O149) - MATCH("Yes",$E147:$AH147,0))), 0)</f>
        <v>0</v>
      </c>
      <c r="P149" s="60" cm="1">
        <f t="array" aca="1" ref="P149" ca="1">IFERROR(INDEX($E136:$AH136, MAX(1,COLUMN(P149) - MATCH("Yes",$E147:$AH147,0))), 0)</f>
        <v>0</v>
      </c>
      <c r="Q149" s="60" cm="1">
        <f t="array" aca="1" ref="Q149" ca="1">IFERROR(INDEX($E136:$AH136, MAX(1,COLUMN(Q149) - MATCH("Yes",$E147:$AH147,0))), 0)</f>
        <v>0</v>
      </c>
      <c r="R149" s="60" cm="1">
        <f t="array" aca="1" ref="R149" ca="1">IFERROR(INDEX($E136:$AH136, MAX(1,COLUMN(R149) - MATCH("Yes",$E147:$AH147,0))), 0)</f>
        <v>0</v>
      </c>
      <c r="S149" s="60" cm="1">
        <f t="array" aca="1" ref="S149" ca="1">IFERROR(INDEX($E136:$AH136, MAX(1,COLUMN(S149) - MATCH("Yes",$E147:$AH147,0))), 0)</f>
        <v>0</v>
      </c>
      <c r="T149" s="60" cm="1">
        <f t="array" aca="1" ref="T149" ca="1">IFERROR(INDEX($E136:$AH136, MAX(1,COLUMN(T149) - MATCH("Yes",$E147:$AH147,0))), 0)</f>
        <v>0</v>
      </c>
      <c r="U149" s="60" cm="1">
        <f t="array" aca="1" ref="U149" ca="1">IFERROR(INDEX($E136:$AH136, MAX(1,COLUMN(U149) - MATCH("Yes",$E147:$AH147,0))), 0)</f>
        <v>0</v>
      </c>
      <c r="V149" s="60" cm="1">
        <f t="array" aca="1" ref="V149" ca="1">IFERROR(INDEX($E136:$AH136, MAX(1,COLUMN(V149) - MATCH("Yes",$E147:$AH147,0))), 0)</f>
        <v>0</v>
      </c>
      <c r="W149" s="60" cm="1">
        <f t="array" aca="1" ref="W149" ca="1">IFERROR(INDEX($E136:$AH136, MAX(1,COLUMN(W149) - MATCH("Yes",$E147:$AH147,0))), 0)</f>
        <v>0</v>
      </c>
      <c r="X149" s="60" cm="1">
        <f t="array" aca="1" ref="X149" ca="1">IFERROR(INDEX($E136:$AH136, MAX(1,COLUMN(X149) - MATCH("Yes",$E147:$AH147,0))), 0)</f>
        <v>0</v>
      </c>
      <c r="Y149" s="60" cm="1">
        <f t="array" aca="1" ref="Y149" ca="1">IFERROR(INDEX($E136:$AH136, MAX(1,COLUMN(Y149) - MATCH("Yes",$E147:$AH147,0))), 0)</f>
        <v>0</v>
      </c>
      <c r="Z149" s="60" cm="1">
        <f t="array" aca="1" ref="Z149" ca="1">IFERROR(INDEX($E136:$AH136, MAX(1,COLUMN(Z149) - MATCH("Yes",$E147:$AH147,0))), 0)</f>
        <v>0</v>
      </c>
      <c r="AA149" s="60" cm="1">
        <f t="array" aca="1" ref="AA149" ca="1">IFERROR(INDEX($E136:$AH136, MAX(1,COLUMN(AA149) - MATCH("Yes",$E147:$AH147,0))), 0)</f>
        <v>0</v>
      </c>
      <c r="AB149" s="60" cm="1">
        <f t="array" aca="1" ref="AB149" ca="1">IFERROR(INDEX($E136:$AH136, MAX(1,COLUMN(AB149) - MATCH("Yes",$E147:$AH147,0))), 0)</f>
        <v>0</v>
      </c>
      <c r="AC149" s="60" cm="1">
        <f t="array" aca="1" ref="AC149" ca="1">IFERROR(INDEX($E136:$AH136, MAX(1,COLUMN(AC149) - MATCH("Yes",$E147:$AH147,0))), 0)</f>
        <v>0</v>
      </c>
      <c r="AD149" s="60" cm="1">
        <f t="array" aca="1" ref="AD149" ca="1">IFERROR(INDEX($E136:$AH136, MAX(1,COLUMN(AD149) - MATCH("Yes",$E147:$AH147,0))), 0)</f>
        <v>0</v>
      </c>
      <c r="AE149" s="60" cm="1">
        <f t="array" aca="1" ref="AE149" ca="1">IFERROR(INDEX($E136:$AH136, MAX(1,COLUMN(AE149) - MATCH("Yes",$E147:$AH147,0))), 0)</f>
        <v>0</v>
      </c>
      <c r="AF149" s="60" cm="1">
        <f t="array" aca="1" ref="AF149" ca="1">IFERROR(INDEX($E136:$AH136, MAX(1,COLUMN(AF149) - MATCH("Yes",$E147:$AH147,0))), 0)</f>
        <v>0</v>
      </c>
      <c r="AG149" s="60" cm="1">
        <f t="array" aca="1" ref="AG149" ca="1">IFERROR(INDEX($E136:$AH136, MAX(1,COLUMN(AG149) - MATCH("Yes",$E147:$AH147,0))), 0)</f>
        <v>0</v>
      </c>
      <c r="AH149" s="60" cm="1">
        <f t="array" aca="1" ref="AH149" ca="1">IFERROR(INDEX($E136:$AH136, MAX(1,COLUMN(AH149) - MATCH("Yes",$E147:$AH147,0))), 0)</f>
        <v>0</v>
      </c>
    </row>
    <row r="150" spans="1:34" ht="14.4" customHeight="1" x14ac:dyDescent="0.3">
      <c r="A150" s="241"/>
      <c r="B150" s="229">
        <f t="shared" ref="B150:B151" ca="1" si="65">E150+NPV(HLOOKUP($C$3,$C$7:$E$9,2,FALSE),F150:AH150)</f>
        <v>0</v>
      </c>
      <c r="C150" s="229">
        <f t="shared" ref="C150:C151" ca="1" si="66">SUM(E150:AH150)</f>
        <v>0</v>
      </c>
      <c r="D150" t="s">
        <v>97</v>
      </c>
      <c r="E150" s="60">
        <f t="shared" ref="E150:AH150" ca="1" si="67">IF(SUM(E146:AH146)=0, E137, PRODUCT(E137*E146))</f>
        <v>0</v>
      </c>
      <c r="F150" s="60">
        <f t="shared" ca="1" si="67"/>
        <v>0</v>
      </c>
      <c r="G150" s="62">
        <f t="shared" ca="1" si="67"/>
        <v>0</v>
      </c>
      <c r="H150" s="231">
        <f t="shared" ca="1" si="67"/>
        <v>0</v>
      </c>
      <c r="I150" s="231">
        <f t="shared" ca="1" si="67"/>
        <v>0</v>
      </c>
      <c r="J150" s="231">
        <f t="shared" ca="1" si="67"/>
        <v>0</v>
      </c>
      <c r="K150" s="64">
        <f t="shared" ca="1" si="67"/>
        <v>0</v>
      </c>
      <c r="L150" s="60">
        <f t="shared" ca="1" si="67"/>
        <v>0</v>
      </c>
      <c r="M150" s="60">
        <f t="shared" ca="1" si="67"/>
        <v>0</v>
      </c>
      <c r="N150" s="60">
        <f t="shared" ca="1" si="67"/>
        <v>0</v>
      </c>
      <c r="O150" s="60">
        <f t="shared" ca="1" si="67"/>
        <v>0</v>
      </c>
      <c r="P150" s="60">
        <f t="shared" ca="1" si="67"/>
        <v>0</v>
      </c>
      <c r="Q150" s="60">
        <f t="shared" ca="1" si="67"/>
        <v>0</v>
      </c>
      <c r="R150" s="60">
        <f t="shared" ca="1" si="67"/>
        <v>0</v>
      </c>
      <c r="S150" s="60">
        <f t="shared" ca="1" si="67"/>
        <v>0</v>
      </c>
      <c r="T150" s="60">
        <f t="shared" ca="1" si="67"/>
        <v>0</v>
      </c>
      <c r="U150" s="60">
        <f t="shared" ca="1" si="67"/>
        <v>0</v>
      </c>
      <c r="V150" s="60">
        <f t="shared" ca="1" si="67"/>
        <v>0</v>
      </c>
      <c r="W150" s="60">
        <f t="shared" ca="1" si="67"/>
        <v>0</v>
      </c>
      <c r="X150" s="60">
        <f t="shared" ca="1" si="67"/>
        <v>0</v>
      </c>
      <c r="Y150" s="60">
        <f t="shared" ca="1" si="67"/>
        <v>0</v>
      </c>
      <c r="Z150" s="60">
        <f t="shared" ca="1" si="67"/>
        <v>0</v>
      </c>
      <c r="AA150" s="60">
        <f t="shared" ca="1" si="67"/>
        <v>0</v>
      </c>
      <c r="AB150" s="60">
        <f t="shared" ca="1" si="67"/>
        <v>0</v>
      </c>
      <c r="AC150" s="60">
        <f t="shared" ca="1" si="67"/>
        <v>0</v>
      </c>
      <c r="AD150" s="60">
        <f t="shared" ca="1" si="67"/>
        <v>0</v>
      </c>
      <c r="AE150" s="60">
        <f t="shared" ca="1" si="67"/>
        <v>0</v>
      </c>
      <c r="AF150" s="60">
        <f t="shared" ca="1" si="67"/>
        <v>0</v>
      </c>
      <c r="AG150" s="60">
        <f t="shared" ca="1" si="67"/>
        <v>0</v>
      </c>
      <c r="AH150" s="60">
        <f t="shared" ca="1" si="67"/>
        <v>0</v>
      </c>
    </row>
    <row r="151" spans="1:34" ht="14.4" customHeight="1" x14ac:dyDescent="0.3">
      <c r="A151" s="241"/>
      <c r="B151" s="229">
        <f t="shared" ca="1" si="65"/>
        <v>0</v>
      </c>
      <c r="C151" s="229">
        <f t="shared" ca="1" si="66"/>
        <v>0</v>
      </c>
      <c r="D151" t="s">
        <v>401</v>
      </c>
      <c r="E151" s="60">
        <f t="shared" ref="E151:AH151" ca="1" si="68">IF(SUM(E146:AH146)=0, E137, PRODUCT(E138*E146))</f>
        <v>0</v>
      </c>
      <c r="F151" s="60">
        <f t="shared" ca="1" si="68"/>
        <v>0</v>
      </c>
      <c r="G151" s="62">
        <f t="shared" ca="1" si="68"/>
        <v>0</v>
      </c>
      <c r="H151" s="231">
        <f t="shared" ca="1" si="68"/>
        <v>0</v>
      </c>
      <c r="I151" s="231">
        <f t="shared" ca="1" si="68"/>
        <v>0</v>
      </c>
      <c r="J151" s="231">
        <f t="shared" ca="1" si="68"/>
        <v>0</v>
      </c>
      <c r="K151" s="64">
        <f t="shared" ca="1" si="68"/>
        <v>0</v>
      </c>
      <c r="L151" s="60">
        <f t="shared" ca="1" si="68"/>
        <v>0</v>
      </c>
      <c r="M151" s="60">
        <f t="shared" ca="1" si="68"/>
        <v>0</v>
      </c>
      <c r="N151" s="60">
        <f t="shared" ca="1" si="68"/>
        <v>0</v>
      </c>
      <c r="O151" s="60">
        <f t="shared" ca="1" si="68"/>
        <v>0</v>
      </c>
      <c r="P151" s="60">
        <f t="shared" ca="1" si="68"/>
        <v>0</v>
      </c>
      <c r="Q151" s="60">
        <f t="shared" ca="1" si="68"/>
        <v>0</v>
      </c>
      <c r="R151" s="60">
        <f t="shared" ca="1" si="68"/>
        <v>0</v>
      </c>
      <c r="S151" s="60">
        <f t="shared" ca="1" si="68"/>
        <v>0</v>
      </c>
      <c r="T151" s="60">
        <f t="shared" ca="1" si="68"/>
        <v>0</v>
      </c>
      <c r="U151" s="60">
        <f t="shared" ca="1" si="68"/>
        <v>0</v>
      </c>
      <c r="V151" s="60">
        <f t="shared" ca="1" si="68"/>
        <v>0</v>
      </c>
      <c r="W151" s="60">
        <f t="shared" ca="1" si="68"/>
        <v>0</v>
      </c>
      <c r="X151" s="60">
        <f t="shared" ca="1" si="68"/>
        <v>0</v>
      </c>
      <c r="Y151" s="60">
        <f t="shared" ca="1" si="68"/>
        <v>0</v>
      </c>
      <c r="Z151" s="60">
        <f t="shared" ca="1" si="68"/>
        <v>0</v>
      </c>
      <c r="AA151" s="60">
        <f t="shared" ca="1" si="68"/>
        <v>0</v>
      </c>
      <c r="AB151" s="60">
        <f t="shared" ca="1" si="68"/>
        <v>0</v>
      </c>
      <c r="AC151" s="60">
        <f t="shared" ca="1" si="68"/>
        <v>0</v>
      </c>
      <c r="AD151" s="60">
        <f t="shared" ca="1" si="68"/>
        <v>0</v>
      </c>
      <c r="AE151" s="60">
        <f t="shared" ca="1" si="68"/>
        <v>0</v>
      </c>
      <c r="AF151" s="60">
        <f t="shared" ca="1" si="68"/>
        <v>0</v>
      </c>
      <c r="AG151" s="60">
        <f t="shared" ca="1" si="68"/>
        <v>0</v>
      </c>
      <c r="AH151" s="60">
        <f t="shared" ca="1" si="68"/>
        <v>0</v>
      </c>
    </row>
    <row r="152" spans="1:34" ht="14.4" customHeight="1" x14ac:dyDescent="0.3">
      <c r="A152" s="241"/>
      <c r="B152" s="229">
        <f ca="1">E152+NPV(HLOOKUP($C$3,$C$7:$E$9,2,FALSE),F152:AH152)</f>
        <v>0</v>
      </c>
      <c r="C152" s="229">
        <f ca="1">SUM(E152:AH152)</f>
        <v>0</v>
      </c>
      <c r="D152" t="s">
        <v>402</v>
      </c>
      <c r="E152" s="45">
        <f t="shared" ref="E152:AH152" ca="1" si="69">E151-SUM(E149:E150)</f>
        <v>0</v>
      </c>
      <c r="F152" s="45">
        <f t="shared" ca="1" si="69"/>
        <v>0</v>
      </c>
      <c r="G152" s="54">
        <f t="shared" ca="1" si="69"/>
        <v>0</v>
      </c>
      <c r="H152" s="55">
        <f t="shared" ca="1" si="69"/>
        <v>0</v>
      </c>
      <c r="I152" s="55">
        <f t="shared" ca="1" si="69"/>
        <v>0</v>
      </c>
      <c r="J152" s="55">
        <f t="shared" ca="1" si="69"/>
        <v>0</v>
      </c>
      <c r="K152" s="56">
        <f t="shared" ca="1" si="69"/>
        <v>0</v>
      </c>
      <c r="L152" s="45">
        <f t="shared" ca="1" si="69"/>
        <v>0</v>
      </c>
      <c r="M152" s="60">
        <f t="shared" ca="1" si="69"/>
        <v>0</v>
      </c>
      <c r="N152" s="60">
        <f t="shared" ca="1" si="69"/>
        <v>0</v>
      </c>
      <c r="O152" s="60">
        <f t="shared" ca="1" si="69"/>
        <v>0</v>
      </c>
      <c r="P152" s="60">
        <f t="shared" ca="1" si="69"/>
        <v>0</v>
      </c>
      <c r="Q152" s="60">
        <f t="shared" ca="1" si="69"/>
        <v>0</v>
      </c>
      <c r="R152" s="60">
        <f t="shared" ca="1" si="69"/>
        <v>0</v>
      </c>
      <c r="S152" s="60">
        <f t="shared" ca="1" si="69"/>
        <v>0</v>
      </c>
      <c r="T152" s="60">
        <f t="shared" ca="1" si="69"/>
        <v>0</v>
      </c>
      <c r="U152" s="60">
        <f t="shared" ca="1" si="69"/>
        <v>0</v>
      </c>
      <c r="V152" s="60">
        <f t="shared" ca="1" si="69"/>
        <v>0</v>
      </c>
      <c r="W152" s="60">
        <f t="shared" ca="1" si="69"/>
        <v>0</v>
      </c>
      <c r="X152" s="60">
        <f t="shared" ca="1" si="69"/>
        <v>0</v>
      </c>
      <c r="Y152" s="60">
        <f t="shared" ca="1" si="69"/>
        <v>0</v>
      </c>
      <c r="Z152" s="60">
        <f t="shared" ca="1" si="69"/>
        <v>0</v>
      </c>
      <c r="AA152" s="60">
        <f t="shared" ca="1" si="69"/>
        <v>0</v>
      </c>
      <c r="AB152" s="60">
        <f t="shared" ca="1" si="69"/>
        <v>0</v>
      </c>
      <c r="AC152" s="60">
        <f t="shared" ca="1" si="69"/>
        <v>0</v>
      </c>
      <c r="AD152" s="60">
        <f t="shared" ca="1" si="69"/>
        <v>0</v>
      </c>
      <c r="AE152" s="60">
        <f t="shared" ca="1" si="69"/>
        <v>0</v>
      </c>
      <c r="AF152" s="60">
        <f t="shared" ca="1" si="69"/>
        <v>0</v>
      </c>
      <c r="AG152" s="60">
        <f t="shared" ca="1" si="69"/>
        <v>0</v>
      </c>
      <c r="AH152" s="60">
        <f t="shared" ca="1" si="69"/>
        <v>0</v>
      </c>
    </row>
    <row r="153" spans="1:34" ht="14.4" customHeight="1" thickBot="1" x14ac:dyDescent="0.35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215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42" t="s">
        <v>403</v>
      </c>
      <c r="B155" s="41" t="s">
        <v>220</v>
      </c>
      <c r="C155" s="41" t="s">
        <v>203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33">
        <f ca="1">E156+NPV(HLOOKUP($C$3,$C$7:$E$9,2,FALSE),F156:AH156)</f>
        <v>0</v>
      </c>
      <c r="C156" s="233">
        <f ca="1">SUM(E156:AH156)</f>
        <v>0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0</v>
      </c>
      <c r="H156" s="230">
        <f>HLOOKUP($C$4,$C$7:$E$9,3,FALSE)*'2.3.1 Cost_Sum'!I183</f>
        <v>0</v>
      </c>
      <c r="I156" s="230">
        <f>HLOOKUP($C$4,$C$7:$E$9,3,FALSE)*'2.3.1 Cost_Sum'!J183</f>
        <v>0</v>
      </c>
      <c r="J156" s="230">
        <f>HLOOKUP($C$4,$C$7:$E$9,3,FALSE)*'2.3.1 Cost_Sum'!K183</f>
        <v>0</v>
      </c>
      <c r="K156" s="56">
        <f>HLOOKUP($C$4,$C$7:$E$9,3,FALSE)*'2.3.1 Cost_Sum'!L183</f>
        <v>0</v>
      </c>
      <c r="L156" s="60">
        <f ca="1">HLOOKUP($C$4,$C$7:$E$9,3,FALSE)*'2.3.1 Cost_Sum'!M183</f>
        <v>0</v>
      </c>
      <c r="M156" s="60">
        <f ca="1">HLOOKUP($C$4,$C$7:$E$9,3,FALSE)*'2.3.1 Cost_Sum'!N183</f>
        <v>0</v>
      </c>
      <c r="N156" s="60">
        <f ca="1">HLOOKUP($C$4,$C$7:$E$9,3,FALSE)*'2.3.1 Cost_Sum'!O183</f>
        <v>0</v>
      </c>
      <c r="O156" s="60">
        <f ca="1">HLOOKUP($C$4,$C$7:$E$9,3,FALSE)*'2.3.1 Cost_Sum'!P183</f>
        <v>0</v>
      </c>
      <c r="P156" s="60">
        <f ca="1">HLOOKUP($C$4,$C$7:$E$9,3,FALSE)*'2.3.1 Cost_Sum'!Q183</f>
        <v>0</v>
      </c>
      <c r="Q156" s="60">
        <f ca="1">HLOOKUP($C$4,$C$7:$E$9,3,FALSE)*'2.3.1 Cost_Sum'!R183</f>
        <v>0</v>
      </c>
      <c r="R156" s="60">
        <f ca="1">HLOOKUP($C$4,$C$7:$E$9,3,FALSE)*'2.3.1 Cost_Sum'!S183</f>
        <v>0</v>
      </c>
      <c r="S156" s="60">
        <f ca="1">HLOOKUP($C$4,$C$7:$E$9,3,FALSE)*'2.3.1 Cost_Sum'!T183</f>
        <v>0</v>
      </c>
      <c r="T156" s="60">
        <f ca="1">HLOOKUP($C$4,$C$7:$E$9,3,FALSE)*'2.3.1 Cost_Sum'!U183</f>
        <v>0</v>
      </c>
      <c r="U156" s="60">
        <f ca="1">HLOOKUP($C$4,$C$7:$E$9,3,FALSE)*'2.3.1 Cost_Sum'!V183</f>
        <v>0</v>
      </c>
      <c r="V156" s="60">
        <f ca="1">HLOOKUP($C$4,$C$7:$E$9,3,FALSE)*'2.3.1 Cost_Sum'!W183</f>
        <v>0</v>
      </c>
      <c r="W156" s="60">
        <f ca="1">HLOOKUP($C$4,$C$7:$E$9,3,FALSE)*'2.3.1 Cost_Sum'!X183</f>
        <v>0</v>
      </c>
      <c r="X156" s="60">
        <f ca="1">HLOOKUP($C$4,$C$7:$E$9,3,FALSE)*'2.3.1 Cost_Sum'!Y183</f>
        <v>0</v>
      </c>
      <c r="Y156" s="60">
        <f ca="1">HLOOKUP($C$4,$C$7:$E$9,3,FALSE)*'2.3.1 Cost_Sum'!Z183</f>
        <v>0</v>
      </c>
      <c r="Z156" s="60">
        <f ca="1">HLOOKUP($C$4,$C$7:$E$9,3,FALSE)*'2.3.1 Cost_Sum'!AA183</f>
        <v>0</v>
      </c>
      <c r="AA156" s="60">
        <f ca="1">HLOOKUP($C$4,$C$7:$E$9,3,FALSE)*'2.3.1 Cost_Sum'!AB183</f>
        <v>0</v>
      </c>
      <c r="AB156" s="60">
        <f ca="1">HLOOKUP($C$4,$C$7:$E$9,3,FALSE)*'2.3.1 Cost_Sum'!AC183</f>
        <v>0</v>
      </c>
      <c r="AC156" s="60">
        <f ca="1">HLOOKUP($C$4,$C$7:$E$9,3,FALSE)*'2.3.1 Cost_Sum'!AD183</f>
        <v>0</v>
      </c>
      <c r="AD156" s="60">
        <f ca="1">HLOOKUP($C$4,$C$7:$E$9,3,FALSE)*'2.3.1 Cost_Sum'!AE183</f>
        <v>0</v>
      </c>
      <c r="AE156" s="60">
        <f ca="1">HLOOKUP($C$4,$C$7:$E$9,3,FALSE)*'2.3.1 Cost_Sum'!AF183</f>
        <v>0</v>
      </c>
      <c r="AF156" s="60">
        <f ca="1">HLOOKUP($C$4,$C$7:$E$9,3,FALSE)*'2.3.1 Cost_Sum'!AG183</f>
        <v>0</v>
      </c>
      <c r="AG156" s="60">
        <f ca="1">HLOOKUP($C$4,$C$7:$E$9,3,FALSE)*'2.3.1 Cost_Sum'!AH183</f>
        <v>0</v>
      </c>
      <c r="AH156" s="60">
        <f ca="1">HLOOKUP($C$4,$C$7:$E$9,3,FALSE)*'2.3.1 Cost_Sum'!AI183</f>
        <v>0</v>
      </c>
    </row>
    <row r="157" spans="1:34" s="40" customFormat="1" ht="14.4" customHeight="1" x14ac:dyDescent="0.3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30">
        <f>HLOOKUP($C$4,$C$7:$E$9,3,FALSE)*'2.3.1 Cost_Sum'!I184</f>
        <v>0</v>
      </c>
      <c r="I157" s="230">
        <f>HLOOKUP($C$4,$C$7:$E$9,3,FALSE)*'2.3.1 Cost_Sum'!J184</f>
        <v>0</v>
      </c>
      <c r="J157" s="230">
        <f>HLOOKUP($C$4,$C$7:$E$9,3,FALSE)*'2.3.1 Cost_Sum'!K184</f>
        <v>0</v>
      </c>
      <c r="K157" s="56">
        <f>HLOOKUP($C$4,$C$7:$E$9,3,FALSE)*'2.3.1 Cost_Sum'!L184</f>
        <v>0</v>
      </c>
      <c r="L157" s="60">
        <f>HLOOKUP($C$4,$C$7:$E$9,3,FALSE)*'2.3.1 Cost_Sum'!M184</f>
        <v>0</v>
      </c>
      <c r="M157" s="60">
        <f>HLOOKUP($C$4,$C$7:$E$9,3,FALSE)*'2.3.1 Cost_Sum'!N184</f>
        <v>0</v>
      </c>
      <c r="N157" s="60">
        <f>HLOOKUP($C$4,$C$7:$E$9,3,FALSE)*'2.3.1 Cost_Sum'!O184</f>
        <v>0</v>
      </c>
      <c r="O157" s="60">
        <f>HLOOKUP($C$4,$C$7:$E$9,3,FALSE)*'2.3.1 Cost_Sum'!P184</f>
        <v>0</v>
      </c>
      <c r="P157" s="60">
        <f>HLOOKUP($C$4,$C$7:$E$9,3,FALSE)*'2.3.1 Cost_Sum'!Q184</f>
        <v>0</v>
      </c>
      <c r="Q157" s="60">
        <f>HLOOKUP($C$4,$C$7:$E$9,3,FALSE)*'2.3.1 Cost_Sum'!R184</f>
        <v>0</v>
      </c>
      <c r="R157" s="60">
        <f>HLOOKUP($C$4,$C$7:$E$9,3,FALSE)*'2.3.1 Cost_Sum'!S184</f>
        <v>0</v>
      </c>
      <c r="S157" s="60">
        <f>HLOOKUP($C$4,$C$7:$E$9,3,FALSE)*'2.3.1 Cost_Sum'!T184</f>
        <v>0</v>
      </c>
      <c r="T157" s="60">
        <f>HLOOKUP($C$4,$C$7:$E$9,3,FALSE)*'2.3.1 Cost_Sum'!U184</f>
        <v>0</v>
      </c>
      <c r="U157" s="60">
        <f>HLOOKUP($C$4,$C$7:$E$9,3,FALSE)*'2.3.1 Cost_Sum'!V184</f>
        <v>0</v>
      </c>
      <c r="V157" s="60">
        <f>HLOOKUP($C$4,$C$7:$E$9,3,FALSE)*'2.3.1 Cost_Sum'!W184</f>
        <v>0</v>
      </c>
      <c r="W157" s="60">
        <f>HLOOKUP($C$4,$C$7:$E$9,3,FALSE)*'2.3.1 Cost_Sum'!X184</f>
        <v>0</v>
      </c>
      <c r="X157" s="60">
        <f>HLOOKUP($C$4,$C$7:$E$9,3,FALSE)*'2.3.1 Cost_Sum'!Y184</f>
        <v>0</v>
      </c>
      <c r="Y157" s="60">
        <f>HLOOKUP($C$4,$C$7:$E$9,3,FALSE)*'2.3.1 Cost_Sum'!Z184</f>
        <v>0</v>
      </c>
      <c r="Z157" s="60">
        <f>HLOOKUP($C$4,$C$7:$E$9,3,FALSE)*'2.3.1 Cost_Sum'!AA184</f>
        <v>0</v>
      </c>
      <c r="AA157" s="60">
        <f>HLOOKUP($C$4,$C$7:$E$9,3,FALSE)*'2.3.1 Cost_Sum'!AB184</f>
        <v>0</v>
      </c>
      <c r="AB157" s="60">
        <f>HLOOKUP($C$4,$C$7:$E$9,3,FALSE)*'2.3.1 Cost_Sum'!AC184</f>
        <v>0</v>
      </c>
      <c r="AC157" s="60">
        <f>HLOOKUP($C$4,$C$7:$E$9,3,FALSE)*'2.3.1 Cost_Sum'!AD184</f>
        <v>0</v>
      </c>
      <c r="AD157" s="60">
        <f>HLOOKUP($C$4,$C$7:$E$9,3,FALSE)*'2.3.1 Cost_Sum'!AE184</f>
        <v>0</v>
      </c>
      <c r="AE157" s="60">
        <f>HLOOKUP($C$4,$C$7:$E$9,3,FALSE)*'2.3.1 Cost_Sum'!AF184</f>
        <v>0</v>
      </c>
      <c r="AF157" s="60">
        <f>HLOOKUP($C$4,$C$7:$E$9,3,FALSE)*'2.3.1 Cost_Sum'!AG184</f>
        <v>0</v>
      </c>
      <c r="AG157" s="60">
        <f>HLOOKUP($C$4,$C$7:$E$9,3,FALSE)*'2.3.1 Cost_Sum'!AH184</f>
        <v>0</v>
      </c>
      <c r="AH157" s="60">
        <f>HLOOKUP($C$4,$C$7:$E$9,3,FALSE)*'2.3.1 Cost_Sum'!AI184</f>
        <v>0</v>
      </c>
    </row>
    <row r="158" spans="1:34" ht="14.4" customHeight="1" x14ac:dyDescent="0.3">
      <c r="B158" s="229">
        <f>E158+NPV(HLOOKUP($C$3,$C$7:$E$9,2,FALSE),F158:AH158)</f>
        <v>0</v>
      </c>
      <c r="C158" s="229">
        <f>SUM(E158:AH158)</f>
        <v>0</v>
      </c>
      <c r="D158" t="s">
        <v>401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" customHeight="1" x14ac:dyDescent="0.3">
      <c r="B159" s="229">
        <f ca="1">E159+NPV(HLOOKUP($C$3,$C$7:$E$9,2,FALSE),F159:AH159)</f>
        <v>0</v>
      </c>
      <c r="C159" s="229">
        <f ca="1">SUM(E159:AH159)</f>
        <v>0</v>
      </c>
      <c r="D159" t="s">
        <v>402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ca="1" si="72"/>
        <v>0</v>
      </c>
      <c r="M159" s="60">
        <f t="shared" ca="1" si="72"/>
        <v>0</v>
      </c>
      <c r="N159" s="60">
        <f t="shared" ca="1" si="72"/>
        <v>0</v>
      </c>
      <c r="O159" s="60">
        <f t="shared" ca="1" si="72"/>
        <v>0</v>
      </c>
      <c r="P159" s="60">
        <f t="shared" ca="1" si="72"/>
        <v>0</v>
      </c>
      <c r="Q159" s="60">
        <f t="shared" ca="1" si="72"/>
        <v>0</v>
      </c>
      <c r="R159" s="60">
        <f t="shared" ca="1" si="72"/>
        <v>0</v>
      </c>
      <c r="S159" s="60">
        <f t="shared" ca="1" si="72"/>
        <v>0</v>
      </c>
      <c r="T159" s="60">
        <f t="shared" ca="1" si="72"/>
        <v>0</v>
      </c>
      <c r="U159" s="60">
        <f t="shared" ca="1" si="72"/>
        <v>0</v>
      </c>
      <c r="V159" s="60">
        <f t="shared" ca="1" si="72"/>
        <v>0</v>
      </c>
      <c r="W159" s="60">
        <f t="shared" ca="1" si="72"/>
        <v>0</v>
      </c>
      <c r="X159" s="60">
        <f t="shared" ca="1" si="72"/>
        <v>0</v>
      </c>
      <c r="Y159" s="60">
        <f t="shared" ca="1" si="72"/>
        <v>0</v>
      </c>
      <c r="Z159" s="60">
        <f t="shared" ca="1" si="72"/>
        <v>0</v>
      </c>
      <c r="AA159" s="60">
        <f t="shared" ca="1" si="72"/>
        <v>0</v>
      </c>
      <c r="AB159" s="60">
        <f t="shared" ca="1" si="72"/>
        <v>0</v>
      </c>
      <c r="AC159" s="60">
        <f t="shared" ca="1" si="72"/>
        <v>0</v>
      </c>
      <c r="AD159" s="60">
        <f t="shared" ca="1" si="72"/>
        <v>0</v>
      </c>
      <c r="AE159" s="60">
        <f t="shared" ca="1" si="72"/>
        <v>0</v>
      </c>
      <c r="AF159" s="60">
        <f t="shared" ca="1" si="72"/>
        <v>0</v>
      </c>
      <c r="AG159" s="60">
        <f t="shared" ca="1" si="72"/>
        <v>0</v>
      </c>
      <c r="AH159" s="60">
        <f t="shared" ca="1" si="72"/>
        <v>0</v>
      </c>
    </row>
    <row r="160" spans="1:34" ht="14.4" customHeight="1" x14ac:dyDescent="0.3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29"/>
      <c r="C162" s="229"/>
      <c r="D162" t="s">
        <v>204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" customHeight="1" x14ac:dyDescent="0.3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29"/>
      <c r="C164" s="229"/>
      <c r="D164" t="s">
        <v>404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8">
        <f>IF(SUM($E156:G156)&lt;=0,0,-PMT($C$8,VLOOKUP($B154,$B$11:$C$20,2,FALSE),$B156))</f>
        <v>0</v>
      </c>
      <c r="H164" s="239">
        <f>IF(SUM($E156:H156)&lt;=0,0,-PMT($C$8,VLOOKUP($B154,$B$11:$C$20,2,FALSE),$B156))</f>
        <v>0</v>
      </c>
      <c r="I164" s="239">
        <f>IF(SUM($E156:I156)&lt;=0,0,-PMT($C$8,VLOOKUP($B154,$B$11:$C$20,2,FALSE),$B156))</f>
        <v>0</v>
      </c>
      <c r="J164" s="239">
        <f>IF(SUM($E156:J156)&lt;=0,0,-PMT($C$8,VLOOKUP($B154,$B$11:$C$20,2,FALSE),$B156))</f>
        <v>0</v>
      </c>
      <c r="K164" s="240">
        <f>IF(SUM($E156:K156)&lt;=0,0,-PMT($C$8,VLOOKUP($B154,$B$11:$C$20,2,FALSE),$B156))</f>
        <v>0</v>
      </c>
      <c r="L164" s="53">
        <f ca="1">IF(SUM($E156:L156)&lt;=0,0,-PMT($C$8,VLOOKUP($B154,$B$11:$C$20,2,FALSE),$B156))</f>
        <v>0</v>
      </c>
      <c r="M164" s="53">
        <f ca="1">IF(SUM($E156:M156)&lt;=0,0,-PMT($C$8,VLOOKUP($B154,$B$11:$C$20,2,FALSE),$B156))</f>
        <v>0</v>
      </c>
      <c r="N164" s="53">
        <f ca="1">IF(SUM($E156:N156)&lt;=0,0,-PMT($C$8,VLOOKUP($B154,$B$11:$C$20,2,FALSE),$B156))</f>
        <v>0</v>
      </c>
      <c r="O164" s="53">
        <f ca="1">IF(SUM($E156:O156)&lt;=0,0,-PMT($C$8,VLOOKUP($B154,$B$11:$C$20,2,FALSE),$B156))</f>
        <v>0</v>
      </c>
      <c r="P164" s="53">
        <f ca="1">IF(SUM($E156:P156)&lt;=0,0,-PMT($C$8,VLOOKUP($B154,$B$11:$C$20,2,FALSE),$B156))</f>
        <v>0</v>
      </c>
      <c r="Q164" s="53">
        <f ca="1">IF(SUM($E156:Q156)&lt;=0,0,-PMT($C$8,VLOOKUP($B154,$B$11:$C$20,2,FALSE),$B156))</f>
        <v>0</v>
      </c>
      <c r="R164" s="53">
        <f ca="1">IF(SUM($E156:R156)&lt;=0,0,-PMT($C$8,VLOOKUP($B154,$B$11:$C$20,2,FALSE),$B156))</f>
        <v>0</v>
      </c>
      <c r="S164" s="53">
        <f ca="1">IF(SUM($E156:S156)&lt;=0,0,-PMT($C$8,VLOOKUP($B154,$B$11:$C$20,2,FALSE),$B156))</f>
        <v>0</v>
      </c>
      <c r="T164" s="53">
        <f ca="1">IF(SUM($E156:T156)&lt;=0,0,-PMT($C$8,VLOOKUP($B154,$B$11:$C$20,2,FALSE),$B156))</f>
        <v>0</v>
      </c>
      <c r="U164" s="53">
        <f ca="1">IF(SUM($E156:U156)&lt;=0,0,-PMT($C$8,VLOOKUP($B154,$B$11:$C$20,2,FALSE),$B156))</f>
        <v>0</v>
      </c>
      <c r="V164" s="53">
        <f ca="1">IF(SUM($E156:V156)&lt;=0,0,-PMT($C$8,VLOOKUP($B154,$B$11:$C$20,2,FALSE),$B156))</f>
        <v>0</v>
      </c>
      <c r="W164" s="53">
        <f ca="1">IF(SUM($E156:W156)&lt;=0,0,-PMT($C$8,VLOOKUP($B154,$B$11:$C$20,2,FALSE),$B156))</f>
        <v>0</v>
      </c>
      <c r="X164" s="53">
        <f ca="1">IF(SUM($E156:X156)&lt;=0,0,-PMT($C$8,VLOOKUP($B154,$B$11:$C$20,2,FALSE),$B156))</f>
        <v>0</v>
      </c>
      <c r="Y164" s="53">
        <f ca="1">IF(SUM($E156:Y156)&lt;=0,0,-PMT($C$8,VLOOKUP($B154,$B$11:$C$20,2,FALSE),$B156))</f>
        <v>0</v>
      </c>
      <c r="Z164" s="53">
        <f ca="1">IF(SUM($E156:Z156)&lt;=0,0,-PMT($C$8,VLOOKUP($B154,$B$11:$C$20,2,FALSE),$B156))</f>
        <v>0</v>
      </c>
      <c r="AA164" s="53">
        <f ca="1">IF(SUM($E156:AA156)&lt;=0,0,-PMT($C$8,VLOOKUP($B154,$B$11:$C$20,2,FALSE),$B156))</f>
        <v>0</v>
      </c>
      <c r="AB164" s="53">
        <f ca="1">IF(SUM($E156:AB156)&lt;=0,0,-PMT($C$8,VLOOKUP($B154,$B$11:$C$20,2,FALSE),$B156))</f>
        <v>0</v>
      </c>
      <c r="AC164" s="53">
        <f ca="1">IF(SUM($E156:AC156)&lt;=0,0,-PMT($C$8,VLOOKUP($B154,$B$11:$C$20,2,FALSE),$B156))</f>
        <v>0</v>
      </c>
      <c r="AD164" s="53">
        <f ca="1">IF(SUM($E156:AD156)&lt;=0,0,-PMT($C$8,VLOOKUP($B154,$B$11:$C$20,2,FALSE),$B156))</f>
        <v>0</v>
      </c>
      <c r="AE164" s="53">
        <f ca="1">IF(SUM($E156:AE156)&lt;=0,0,-PMT($C$8,VLOOKUP($B154,$B$11:$C$20,2,FALSE),$B156))</f>
        <v>0</v>
      </c>
      <c r="AF164" s="53">
        <f ca="1">IF(SUM($E156:AF156)&lt;=0,0,-PMT($C$8,VLOOKUP($B154,$B$11:$C$20,2,FALSE),$B156))</f>
        <v>0</v>
      </c>
      <c r="AG164" s="53">
        <f ca="1">IF(SUM($E156:AG156)&lt;=0,0,-PMT($C$8,VLOOKUP($B154,$B$11:$C$20,2,FALSE),$B156))</f>
        <v>0</v>
      </c>
      <c r="AH164" s="53">
        <f ca="1">IF(SUM($E156:AH156)&lt;=0,0,-PMT($C$8,VLOOKUP($B154,$B$11:$C$20,2,FALSE),$B156))</f>
        <v>0</v>
      </c>
    </row>
    <row r="165" spans="1:34" ht="14.4" customHeight="1" x14ac:dyDescent="0.3">
      <c r="B165" s="229"/>
      <c r="C165" s="229"/>
      <c r="D165" t="s">
        <v>405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ca="1" si="73"/>
        <v>0</v>
      </c>
      <c r="M165" s="53">
        <f t="shared" ca="1" si="73"/>
        <v>0</v>
      </c>
      <c r="N165" s="53">
        <f t="shared" ca="1" si="73"/>
        <v>0</v>
      </c>
      <c r="O165" s="53">
        <f t="shared" ca="1" si="73"/>
        <v>0</v>
      </c>
      <c r="P165" s="53">
        <f t="shared" ca="1" si="73"/>
        <v>0</v>
      </c>
      <c r="Q165" s="53">
        <f t="shared" ca="1" si="73"/>
        <v>0</v>
      </c>
      <c r="R165" s="53">
        <f t="shared" ca="1" si="73"/>
        <v>0</v>
      </c>
      <c r="S165" s="53">
        <f t="shared" ca="1" si="73"/>
        <v>0</v>
      </c>
      <c r="T165" s="53">
        <f t="shared" ca="1" si="73"/>
        <v>0</v>
      </c>
      <c r="U165" s="53">
        <f t="shared" ca="1" si="73"/>
        <v>0</v>
      </c>
      <c r="V165" s="53">
        <f t="shared" ca="1" si="73"/>
        <v>0</v>
      </c>
      <c r="W165" s="53">
        <f t="shared" ca="1" si="73"/>
        <v>0</v>
      </c>
      <c r="X165" s="53">
        <f t="shared" ca="1" si="73"/>
        <v>0</v>
      </c>
      <c r="Y165" s="53">
        <f t="shared" ca="1" si="73"/>
        <v>0</v>
      </c>
      <c r="Z165" s="53">
        <f t="shared" ca="1" si="73"/>
        <v>0</v>
      </c>
      <c r="AA165" s="53">
        <f t="shared" ca="1" si="73"/>
        <v>0</v>
      </c>
      <c r="AB165" s="53">
        <f t="shared" ca="1" si="73"/>
        <v>0</v>
      </c>
      <c r="AC165" s="53">
        <f t="shared" ca="1" si="73"/>
        <v>0</v>
      </c>
      <c r="AD165" s="53">
        <f t="shared" ca="1" si="73"/>
        <v>0</v>
      </c>
      <c r="AE165" s="53">
        <f t="shared" ca="1" si="73"/>
        <v>0</v>
      </c>
      <c r="AF165" s="53">
        <f t="shared" ca="1" si="73"/>
        <v>0</v>
      </c>
      <c r="AG165" s="53">
        <f t="shared" ca="1" si="73"/>
        <v>0</v>
      </c>
      <c r="AH165" s="53">
        <f t="shared" ca="1" si="73"/>
        <v>0</v>
      </c>
    </row>
    <row r="166" spans="1:34" ht="14.4" customHeight="1" x14ac:dyDescent="0.3">
      <c r="B166" s="229"/>
      <c r="C166" s="229"/>
      <c r="D166" t="s">
        <v>406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ca="1" si="74"/>
        <v>0</v>
      </c>
      <c r="M166" s="53">
        <f t="shared" ca="1" si="74"/>
        <v>0</v>
      </c>
      <c r="N166" s="53">
        <f t="shared" ca="1" si="74"/>
        <v>0</v>
      </c>
      <c r="O166" s="53">
        <f t="shared" ca="1" si="74"/>
        <v>0</v>
      </c>
      <c r="P166" s="53">
        <f t="shared" ca="1" si="74"/>
        <v>0</v>
      </c>
      <c r="Q166" s="53">
        <f t="shared" ca="1" si="74"/>
        <v>0</v>
      </c>
      <c r="R166" s="53">
        <f t="shared" ca="1" si="74"/>
        <v>0</v>
      </c>
      <c r="S166" s="53">
        <f t="shared" ca="1" si="74"/>
        <v>0</v>
      </c>
      <c r="T166" s="53">
        <f t="shared" ca="1" si="74"/>
        <v>0</v>
      </c>
      <c r="U166" s="53">
        <f t="shared" ca="1" si="74"/>
        <v>0</v>
      </c>
      <c r="V166" s="53">
        <f t="shared" ca="1" si="74"/>
        <v>0</v>
      </c>
      <c r="W166" s="53">
        <f t="shared" ca="1" si="74"/>
        <v>0</v>
      </c>
      <c r="X166" s="53">
        <f t="shared" ca="1" si="74"/>
        <v>0</v>
      </c>
      <c r="Y166" s="53">
        <f t="shared" ca="1" si="74"/>
        <v>0</v>
      </c>
      <c r="Z166" s="53">
        <f t="shared" ca="1" si="74"/>
        <v>0</v>
      </c>
      <c r="AA166" s="53">
        <f t="shared" ca="1" si="74"/>
        <v>0</v>
      </c>
      <c r="AB166" s="53">
        <f t="shared" ca="1" si="74"/>
        <v>0</v>
      </c>
      <c r="AC166" s="53">
        <f t="shared" ca="1" si="74"/>
        <v>0</v>
      </c>
      <c r="AD166" s="53">
        <f t="shared" ca="1" si="74"/>
        <v>0</v>
      </c>
      <c r="AE166" s="53">
        <f t="shared" ca="1" si="74"/>
        <v>0</v>
      </c>
      <c r="AF166" s="53">
        <f t="shared" ca="1" si="74"/>
        <v>0</v>
      </c>
      <c r="AG166" s="53">
        <f t="shared" ca="1" si="74"/>
        <v>0</v>
      </c>
      <c r="AH166" s="53">
        <f t="shared" ca="1" si="74"/>
        <v>0</v>
      </c>
    </row>
    <row r="167" spans="1:34" x14ac:dyDescent="0.3">
      <c r="B167" s="229"/>
      <c r="C167" s="229"/>
      <c r="D167" t="s">
        <v>227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 ca="1">IF(AND(L166=1,SUM($E166:L166)=1),"Yes","-")</f>
        <v>-</v>
      </c>
      <c r="M167" s="61" t="str">
        <f ca="1">IF(AND(M166=1,SUM($E166:M166)=1),"Yes","-")</f>
        <v>-</v>
      </c>
      <c r="N167" s="61" t="str">
        <f ca="1">IF(AND(N166=1,SUM($E166:N166)=1),"Yes","-")</f>
        <v>-</v>
      </c>
      <c r="O167" s="61" t="str">
        <f ca="1">IF(AND(O166=1,SUM($E166:O166)=1),"Yes","-")</f>
        <v>-</v>
      </c>
      <c r="P167" s="61" t="str">
        <f ca="1">IF(AND(P166=1,SUM($E166:P166)=1),"Yes","-")</f>
        <v>-</v>
      </c>
      <c r="Q167" s="61" t="str">
        <f ca="1">IF(AND(Q166=1,SUM($E166:Q166)=1),"Yes","-")</f>
        <v>-</v>
      </c>
      <c r="R167" s="61" t="str">
        <f ca="1">IF(AND(R166=1,SUM($E166:R166)=1),"Yes","-")</f>
        <v>-</v>
      </c>
      <c r="S167" s="61" t="str">
        <f ca="1">IF(AND(S166=1,SUM($E166:S166)=1),"Yes","-")</f>
        <v>-</v>
      </c>
      <c r="T167" s="61" t="str">
        <f ca="1">IF(AND(T166=1,SUM($E166:T166)=1),"Yes","-")</f>
        <v>-</v>
      </c>
      <c r="U167" s="61" t="str">
        <f ca="1">IF(AND(U166=1,SUM($E166:U166)=1),"Yes","-")</f>
        <v>-</v>
      </c>
      <c r="V167" s="61" t="str">
        <f ca="1">IF(AND(V166=1,SUM($E166:V166)=1),"Yes","-")</f>
        <v>-</v>
      </c>
      <c r="W167" s="61" t="str">
        <f ca="1">IF(AND(W166=1,SUM($E166:W166)=1),"Yes","-")</f>
        <v>-</v>
      </c>
      <c r="X167" s="61" t="str">
        <f ca="1">IF(AND(X166=1,SUM($E166:X166)=1),"Yes","-")</f>
        <v>-</v>
      </c>
      <c r="Y167" s="61" t="str">
        <f ca="1">IF(AND(Y166=1,SUM($E166:Y166)=1),"Yes","-")</f>
        <v>-</v>
      </c>
      <c r="Z167" s="61" t="str">
        <f ca="1">IF(AND(Z166=1,SUM($E166:Z166)=1),"Yes","-")</f>
        <v>-</v>
      </c>
      <c r="AA167" s="61" t="str">
        <f ca="1">IF(AND(AA166=1,SUM($E166:AA166)=1),"Yes","-")</f>
        <v>-</v>
      </c>
      <c r="AB167" s="61" t="str">
        <f ca="1">IF(AND(AB166=1,SUM($E166:AB166)=1),"Yes","-")</f>
        <v>-</v>
      </c>
      <c r="AC167" s="61" t="str">
        <f ca="1">IF(AND(AC166=1,SUM($E166:AC166)=1),"Yes","-")</f>
        <v>-</v>
      </c>
      <c r="AD167" s="61" t="str">
        <f ca="1">IF(AND(AD166=1,SUM($E166:AD166)=1),"Yes","-")</f>
        <v>-</v>
      </c>
      <c r="AE167" s="61" t="str">
        <f ca="1">IF(AND(AE166=1,SUM($E166:AE166)=1),"Yes","-")</f>
        <v>-</v>
      </c>
      <c r="AF167" s="61" t="str">
        <f ca="1">IF(AND(AF166=1,SUM($E166:AF166)=1),"Yes","-")</f>
        <v>-</v>
      </c>
      <c r="AG167" s="61" t="str">
        <f ca="1">IF(AND(AG166=1,SUM($E166:AG166)=1),"Yes","-")</f>
        <v>-</v>
      </c>
      <c r="AH167" s="61" t="str">
        <f ca="1">IF(AND(AH166=1,SUM($E166:AH166)=1),"Yes","-")</f>
        <v>-</v>
      </c>
    </row>
    <row r="168" spans="1:34" ht="14.4" customHeight="1" x14ac:dyDescent="0.3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41" t="s">
        <v>407</v>
      </c>
      <c r="B169" s="229">
        <f ca="1">E169+NPV(HLOOKUP($C$3,$C$7:$E$9,2,FALSE),F169:AH169)</f>
        <v>0</v>
      </c>
      <c r="C169" s="229">
        <f ca="1">SUM(E169:AH169)</f>
        <v>0</v>
      </c>
      <c r="D169" t="s">
        <v>93</v>
      </c>
      <c r="E169" s="60" cm="1">
        <f t="array" aca="1" ref="E169" ca="1">IFERROR(INDEX($E156:$AH156, MAX(1,COLUMN(E169) - MATCH("Yes",$E167:$AH167,0))), 0)</f>
        <v>0</v>
      </c>
      <c r="F169" s="60" cm="1">
        <f t="array" aca="1" ref="F169" ca="1">IFERROR(INDEX($E156:$AH156, MAX(1,COLUMN(F169) - MATCH("Yes",$E167:$AH167,0))), 0)</f>
        <v>0</v>
      </c>
      <c r="G169" s="62" cm="1">
        <f t="array" aca="1" ref="G169" ca="1">IFERROR(INDEX($E156:$AH156, MAX(1,COLUMN(G169) - MATCH("Yes",$E167:$AH167,0))), 0)</f>
        <v>0</v>
      </c>
      <c r="H169" s="231" cm="1">
        <f t="array" aca="1" ref="H169" ca="1">IFERROR(INDEX($E156:$AH156, MAX(1,COLUMN(H169) - MATCH("Yes",$E167:$AH167,0))), 0)</f>
        <v>0</v>
      </c>
      <c r="I169" s="231" cm="1">
        <f t="array" aca="1" ref="I169" ca="1">IFERROR(INDEX($E156:$AH156, MAX(1,COLUMN(I169) - MATCH("Yes",$E167:$AH167,0))), 0)</f>
        <v>0</v>
      </c>
      <c r="J169" s="231" cm="1">
        <f t="array" aca="1" ref="J169" ca="1">IFERROR(INDEX($E156:$AH156, MAX(1,COLUMN(J169) - MATCH("Yes",$E167:$AH167,0))), 0)</f>
        <v>0</v>
      </c>
      <c r="K169" s="64" cm="1">
        <f t="array" aca="1" ref="K169" ca="1">IFERROR(INDEX($E156:$AH156, MAX(1,COLUMN(K169) - MATCH("Yes",$E167:$AH167,0))), 0)</f>
        <v>0</v>
      </c>
      <c r="L169" s="60" cm="1">
        <f t="array" aca="1" ref="L169" ca="1">IFERROR(INDEX($E156:$AH156, MAX(1,COLUMN(L169) - MATCH("Yes",$E167:$AH167,0))), 0)</f>
        <v>0</v>
      </c>
      <c r="M169" s="60" cm="1">
        <f t="array" aca="1" ref="M169" ca="1">IFERROR(INDEX($E156:$AH156, MAX(1,COLUMN(M169) - MATCH("Yes",$E167:$AH167,0))), 0)</f>
        <v>0</v>
      </c>
      <c r="N169" s="60" cm="1">
        <f t="array" aca="1" ref="N169" ca="1">IFERROR(INDEX($E156:$AH156, MAX(1,COLUMN(N169) - MATCH("Yes",$E167:$AH167,0))), 0)</f>
        <v>0</v>
      </c>
      <c r="O169" s="60" cm="1">
        <f t="array" aca="1" ref="O169" ca="1">IFERROR(INDEX($E156:$AH156, MAX(1,COLUMN(O169) - MATCH("Yes",$E167:$AH167,0))), 0)</f>
        <v>0</v>
      </c>
      <c r="P169" s="60" cm="1">
        <f t="array" aca="1" ref="P169" ca="1">IFERROR(INDEX($E156:$AH156, MAX(1,COLUMN(P169) - MATCH("Yes",$E167:$AH167,0))), 0)</f>
        <v>0</v>
      </c>
      <c r="Q169" s="60" cm="1">
        <f t="array" aca="1" ref="Q169" ca="1">IFERROR(INDEX($E156:$AH156, MAX(1,COLUMN(Q169) - MATCH("Yes",$E167:$AH167,0))), 0)</f>
        <v>0</v>
      </c>
      <c r="R169" s="60" cm="1">
        <f t="array" aca="1" ref="R169" ca="1">IFERROR(INDEX($E156:$AH156, MAX(1,COLUMN(R169) - MATCH("Yes",$E167:$AH167,0))), 0)</f>
        <v>0</v>
      </c>
      <c r="S169" s="60" cm="1">
        <f t="array" aca="1" ref="S169" ca="1">IFERROR(INDEX($E156:$AH156, MAX(1,COLUMN(S169) - MATCH("Yes",$E167:$AH167,0))), 0)</f>
        <v>0</v>
      </c>
      <c r="T169" s="60" cm="1">
        <f t="array" aca="1" ref="T169" ca="1">IFERROR(INDEX($E156:$AH156, MAX(1,COLUMN(T169) - MATCH("Yes",$E167:$AH167,0))), 0)</f>
        <v>0</v>
      </c>
      <c r="U169" s="60" cm="1">
        <f t="array" aca="1" ref="U169" ca="1">IFERROR(INDEX($E156:$AH156, MAX(1,COLUMN(U169) - MATCH("Yes",$E167:$AH167,0))), 0)</f>
        <v>0</v>
      </c>
      <c r="V169" s="60" cm="1">
        <f t="array" aca="1" ref="V169" ca="1">IFERROR(INDEX($E156:$AH156, MAX(1,COLUMN(V169) - MATCH("Yes",$E167:$AH167,0))), 0)</f>
        <v>0</v>
      </c>
      <c r="W169" s="60" cm="1">
        <f t="array" aca="1" ref="W169" ca="1">IFERROR(INDEX($E156:$AH156, MAX(1,COLUMN(W169) - MATCH("Yes",$E167:$AH167,0))), 0)</f>
        <v>0</v>
      </c>
      <c r="X169" s="60" cm="1">
        <f t="array" aca="1" ref="X169" ca="1">IFERROR(INDEX($E156:$AH156, MAX(1,COLUMN(X169) - MATCH("Yes",$E167:$AH167,0))), 0)</f>
        <v>0</v>
      </c>
      <c r="Y169" s="60" cm="1">
        <f t="array" aca="1" ref="Y169" ca="1">IFERROR(INDEX($E156:$AH156, MAX(1,COLUMN(Y169) - MATCH("Yes",$E167:$AH167,0))), 0)</f>
        <v>0</v>
      </c>
      <c r="Z169" s="60" cm="1">
        <f t="array" aca="1" ref="Z169" ca="1">IFERROR(INDEX($E156:$AH156, MAX(1,COLUMN(Z169) - MATCH("Yes",$E167:$AH167,0))), 0)</f>
        <v>0</v>
      </c>
      <c r="AA169" s="60" cm="1">
        <f t="array" aca="1" ref="AA169" ca="1">IFERROR(INDEX($E156:$AH156, MAX(1,COLUMN(AA169) - MATCH("Yes",$E167:$AH167,0))), 0)</f>
        <v>0</v>
      </c>
      <c r="AB169" s="60" cm="1">
        <f t="array" aca="1" ref="AB169" ca="1">IFERROR(INDEX($E156:$AH156, MAX(1,COLUMN(AB169) - MATCH("Yes",$E167:$AH167,0))), 0)</f>
        <v>0</v>
      </c>
      <c r="AC169" s="60" cm="1">
        <f t="array" aca="1" ref="AC169" ca="1">IFERROR(INDEX($E156:$AH156, MAX(1,COLUMN(AC169) - MATCH("Yes",$E167:$AH167,0))), 0)</f>
        <v>0</v>
      </c>
      <c r="AD169" s="60" cm="1">
        <f t="array" aca="1" ref="AD169" ca="1">IFERROR(INDEX($E156:$AH156, MAX(1,COLUMN(AD169) - MATCH("Yes",$E167:$AH167,0))), 0)</f>
        <v>0</v>
      </c>
      <c r="AE169" s="60" cm="1">
        <f t="array" aca="1" ref="AE169" ca="1">IFERROR(INDEX($E156:$AH156, MAX(1,COLUMN(AE169) - MATCH("Yes",$E167:$AH167,0))), 0)</f>
        <v>0</v>
      </c>
      <c r="AF169" s="60" cm="1">
        <f t="array" aca="1" ref="AF169" ca="1">IFERROR(INDEX($E156:$AH156, MAX(1,COLUMN(AF169) - MATCH("Yes",$E167:$AH167,0))), 0)</f>
        <v>0</v>
      </c>
      <c r="AG169" s="60" cm="1">
        <f t="array" aca="1" ref="AG169" ca="1">IFERROR(INDEX($E156:$AH156, MAX(1,COLUMN(AG169) - MATCH("Yes",$E167:$AH167,0))), 0)</f>
        <v>0</v>
      </c>
      <c r="AH169" s="60" cm="1">
        <f t="array" aca="1" ref="AH169" ca="1">IFERROR(INDEX($E156:$AH156, MAX(1,COLUMN(AH169) - MATCH("Yes",$E167:$AH167,0))), 0)</f>
        <v>0</v>
      </c>
    </row>
    <row r="170" spans="1:34" ht="14.4" customHeight="1" x14ac:dyDescent="0.3">
      <c r="A170" s="241"/>
      <c r="B170" s="229">
        <f t="shared" ref="B170:B171" ca="1" si="75">E170+NPV(HLOOKUP($C$3,$C$7:$E$9,2,FALSE),F170:AH170)</f>
        <v>0</v>
      </c>
      <c r="C170" s="229">
        <f t="shared" ref="C170:C171" ca="1" si="76">SUM(E170:AH170)</f>
        <v>0</v>
      </c>
      <c r="D170" t="s">
        <v>97</v>
      </c>
      <c r="E170" s="60">
        <f t="shared" ref="E170:AH170" ca="1" si="77">IF(SUM(E166:AH166)=0, E157, PRODUCT(E157*E166))</f>
        <v>0</v>
      </c>
      <c r="F170" s="60">
        <f t="shared" ca="1" si="77"/>
        <v>0</v>
      </c>
      <c r="G170" s="62">
        <f t="shared" ca="1" si="77"/>
        <v>0</v>
      </c>
      <c r="H170" s="231">
        <f t="shared" ca="1" si="77"/>
        <v>0</v>
      </c>
      <c r="I170" s="231">
        <f t="shared" ca="1" si="77"/>
        <v>0</v>
      </c>
      <c r="J170" s="231">
        <f t="shared" ca="1" si="77"/>
        <v>0</v>
      </c>
      <c r="K170" s="64">
        <f t="shared" ca="1" si="77"/>
        <v>0</v>
      </c>
      <c r="L170" s="60">
        <f t="shared" ca="1" si="77"/>
        <v>0</v>
      </c>
      <c r="M170" s="60">
        <f t="shared" ca="1" si="77"/>
        <v>0</v>
      </c>
      <c r="N170" s="60">
        <f t="shared" ca="1" si="77"/>
        <v>0</v>
      </c>
      <c r="O170" s="60">
        <f t="shared" ca="1" si="77"/>
        <v>0</v>
      </c>
      <c r="P170" s="60">
        <f t="shared" ca="1" si="77"/>
        <v>0</v>
      </c>
      <c r="Q170" s="60">
        <f t="shared" ca="1" si="77"/>
        <v>0</v>
      </c>
      <c r="R170" s="60">
        <f t="shared" ca="1" si="77"/>
        <v>0</v>
      </c>
      <c r="S170" s="60">
        <f t="shared" ca="1" si="77"/>
        <v>0</v>
      </c>
      <c r="T170" s="60">
        <f t="shared" ca="1" si="77"/>
        <v>0</v>
      </c>
      <c r="U170" s="60">
        <f t="shared" ca="1" si="77"/>
        <v>0</v>
      </c>
      <c r="V170" s="60">
        <f t="shared" ca="1" si="77"/>
        <v>0</v>
      </c>
      <c r="W170" s="60">
        <f t="shared" ca="1" si="77"/>
        <v>0</v>
      </c>
      <c r="X170" s="60">
        <f t="shared" ca="1" si="77"/>
        <v>0</v>
      </c>
      <c r="Y170" s="60">
        <f t="shared" ca="1" si="77"/>
        <v>0</v>
      </c>
      <c r="Z170" s="60">
        <f t="shared" ca="1" si="77"/>
        <v>0</v>
      </c>
      <c r="AA170" s="60">
        <f t="shared" ca="1" si="77"/>
        <v>0</v>
      </c>
      <c r="AB170" s="60">
        <f t="shared" ca="1" si="77"/>
        <v>0</v>
      </c>
      <c r="AC170" s="60">
        <f t="shared" ca="1" si="77"/>
        <v>0</v>
      </c>
      <c r="AD170" s="60">
        <f t="shared" ca="1" si="77"/>
        <v>0</v>
      </c>
      <c r="AE170" s="60">
        <f t="shared" ca="1" si="77"/>
        <v>0</v>
      </c>
      <c r="AF170" s="60">
        <f t="shared" ca="1" si="77"/>
        <v>0</v>
      </c>
      <c r="AG170" s="60">
        <f t="shared" ca="1" si="77"/>
        <v>0</v>
      </c>
      <c r="AH170" s="60">
        <f t="shared" ca="1" si="77"/>
        <v>0</v>
      </c>
    </row>
    <row r="171" spans="1:34" ht="14.4" customHeight="1" x14ac:dyDescent="0.3">
      <c r="A171" s="241"/>
      <c r="B171" s="229">
        <f t="shared" ca="1" si="75"/>
        <v>0</v>
      </c>
      <c r="C171" s="229">
        <f t="shared" ca="1" si="76"/>
        <v>0</v>
      </c>
      <c r="D171" t="s">
        <v>401</v>
      </c>
      <c r="E171" s="60">
        <f t="shared" ref="E171:AH171" ca="1" si="78">IF(SUM(E166:AH166)=0, E157, PRODUCT(E158*E166))</f>
        <v>0</v>
      </c>
      <c r="F171" s="60">
        <f t="shared" ca="1" si="78"/>
        <v>0</v>
      </c>
      <c r="G171" s="54">
        <f t="shared" ca="1" si="78"/>
        <v>0</v>
      </c>
      <c r="H171" s="55">
        <f t="shared" ca="1" si="78"/>
        <v>0</v>
      </c>
      <c r="I171" s="55">
        <f t="shared" ca="1" si="78"/>
        <v>0</v>
      </c>
      <c r="J171" s="55">
        <f t="shared" ca="1" si="78"/>
        <v>0</v>
      </c>
      <c r="K171" s="56">
        <f t="shared" ca="1" si="78"/>
        <v>0</v>
      </c>
      <c r="L171" s="60">
        <f t="shared" ca="1" si="78"/>
        <v>0</v>
      </c>
      <c r="M171" s="60">
        <f t="shared" ca="1" si="78"/>
        <v>0</v>
      </c>
      <c r="N171" s="60">
        <f t="shared" ca="1" si="78"/>
        <v>0</v>
      </c>
      <c r="O171" s="60">
        <f t="shared" ca="1" si="78"/>
        <v>0</v>
      </c>
      <c r="P171" s="60">
        <f t="shared" ca="1" si="78"/>
        <v>0</v>
      </c>
      <c r="Q171" s="60">
        <f t="shared" ca="1" si="78"/>
        <v>0</v>
      </c>
      <c r="R171" s="60">
        <f t="shared" ca="1" si="78"/>
        <v>0</v>
      </c>
      <c r="S171" s="60">
        <f t="shared" ca="1" si="78"/>
        <v>0</v>
      </c>
      <c r="T171" s="60">
        <f t="shared" ca="1" si="78"/>
        <v>0</v>
      </c>
      <c r="U171" s="60">
        <f t="shared" ca="1" si="78"/>
        <v>0</v>
      </c>
      <c r="V171" s="60">
        <f t="shared" ca="1" si="78"/>
        <v>0</v>
      </c>
      <c r="W171" s="60">
        <f t="shared" ca="1" si="78"/>
        <v>0</v>
      </c>
      <c r="X171" s="60">
        <f t="shared" ca="1" si="78"/>
        <v>0</v>
      </c>
      <c r="Y171" s="60">
        <f t="shared" ca="1" si="78"/>
        <v>0</v>
      </c>
      <c r="Z171" s="60">
        <f t="shared" ca="1" si="78"/>
        <v>0</v>
      </c>
      <c r="AA171" s="60">
        <f t="shared" ca="1" si="78"/>
        <v>0</v>
      </c>
      <c r="AB171" s="60">
        <f t="shared" ca="1" si="78"/>
        <v>0</v>
      </c>
      <c r="AC171" s="60">
        <f t="shared" ca="1" si="78"/>
        <v>0</v>
      </c>
      <c r="AD171" s="60">
        <f t="shared" ca="1" si="78"/>
        <v>0</v>
      </c>
      <c r="AE171" s="60">
        <f t="shared" ca="1" si="78"/>
        <v>0</v>
      </c>
      <c r="AF171" s="60">
        <f t="shared" ca="1" si="78"/>
        <v>0</v>
      </c>
      <c r="AG171" s="60">
        <f t="shared" ca="1" si="78"/>
        <v>0</v>
      </c>
      <c r="AH171" s="60">
        <f t="shared" ca="1" si="78"/>
        <v>0</v>
      </c>
    </row>
    <row r="172" spans="1:34" ht="14.4" customHeight="1" x14ac:dyDescent="0.3">
      <c r="A172" s="241"/>
      <c r="B172" s="229">
        <f ca="1">E172+NPV(HLOOKUP($C$3,$C$7:$E$9,2,FALSE),F172:AH172)</f>
        <v>0</v>
      </c>
      <c r="C172" s="229">
        <f ca="1">SUM(E172:AH172)</f>
        <v>0</v>
      </c>
      <c r="D172" t="s">
        <v>402</v>
      </c>
      <c r="E172" s="45">
        <f t="shared" ref="E172:AH172" ca="1" si="79">E171-SUM(E169:E170)</f>
        <v>0</v>
      </c>
      <c r="F172" s="45">
        <f t="shared" ca="1" si="79"/>
        <v>0</v>
      </c>
      <c r="G172" s="54">
        <f t="shared" ca="1" si="79"/>
        <v>0</v>
      </c>
      <c r="H172" s="55">
        <f t="shared" ca="1" si="79"/>
        <v>0</v>
      </c>
      <c r="I172" s="55">
        <f t="shared" ca="1" si="79"/>
        <v>0</v>
      </c>
      <c r="J172" s="55">
        <f t="shared" ca="1" si="79"/>
        <v>0</v>
      </c>
      <c r="K172" s="56">
        <f t="shared" ca="1" si="79"/>
        <v>0</v>
      </c>
      <c r="L172" s="45">
        <f t="shared" ca="1" si="79"/>
        <v>0</v>
      </c>
      <c r="M172" s="60">
        <f t="shared" ca="1" si="79"/>
        <v>0</v>
      </c>
      <c r="N172" s="60">
        <f t="shared" ca="1" si="79"/>
        <v>0</v>
      </c>
      <c r="O172" s="60">
        <f t="shared" ca="1" si="79"/>
        <v>0</v>
      </c>
      <c r="P172" s="60">
        <f t="shared" ca="1" si="79"/>
        <v>0</v>
      </c>
      <c r="Q172" s="60">
        <f t="shared" ca="1" si="79"/>
        <v>0</v>
      </c>
      <c r="R172" s="60">
        <f t="shared" ca="1" si="79"/>
        <v>0</v>
      </c>
      <c r="S172" s="60">
        <f t="shared" ca="1" si="79"/>
        <v>0</v>
      </c>
      <c r="T172" s="60">
        <f t="shared" ca="1" si="79"/>
        <v>0</v>
      </c>
      <c r="U172" s="60">
        <f t="shared" ca="1" si="79"/>
        <v>0</v>
      </c>
      <c r="V172" s="60">
        <f t="shared" ca="1" si="79"/>
        <v>0</v>
      </c>
      <c r="W172" s="60">
        <f t="shared" ca="1" si="79"/>
        <v>0</v>
      </c>
      <c r="X172" s="60">
        <f t="shared" ca="1" si="79"/>
        <v>0</v>
      </c>
      <c r="Y172" s="60">
        <f t="shared" ca="1" si="79"/>
        <v>0</v>
      </c>
      <c r="Z172" s="60">
        <f t="shared" ca="1" si="79"/>
        <v>0</v>
      </c>
      <c r="AA172" s="60">
        <f t="shared" ca="1" si="79"/>
        <v>0</v>
      </c>
      <c r="AB172" s="60">
        <f t="shared" ca="1" si="79"/>
        <v>0</v>
      </c>
      <c r="AC172" s="60">
        <f t="shared" ca="1" si="79"/>
        <v>0</v>
      </c>
      <c r="AD172" s="60">
        <f t="shared" ca="1" si="79"/>
        <v>0</v>
      </c>
      <c r="AE172" s="60">
        <f t="shared" ca="1" si="79"/>
        <v>0</v>
      </c>
      <c r="AF172" s="60">
        <f t="shared" ca="1" si="79"/>
        <v>0</v>
      </c>
      <c r="AG172" s="60">
        <f t="shared" ca="1" si="79"/>
        <v>0</v>
      </c>
      <c r="AH172" s="60">
        <f t="shared" ca="1" si="79"/>
        <v>0</v>
      </c>
    </row>
    <row r="173" spans="1:34" ht="14.4" customHeight="1" thickBot="1" x14ac:dyDescent="0.35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216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42" t="s">
        <v>403</v>
      </c>
      <c r="B175" s="41" t="s">
        <v>220</v>
      </c>
      <c r="C175" s="41" t="s">
        <v>203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33">
        <f ca="1">E176+NPV(HLOOKUP($C$3,$C$7:$E$9,2,FALSE),F176:AH176)</f>
        <v>0</v>
      </c>
      <c r="C176" s="233">
        <f ca="1"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 ca="1">HLOOKUP($C$4,$C$7:$E$9,3,FALSE)*'2.3.1 Cost_Sum'!M208</f>
        <v>0</v>
      </c>
      <c r="M176" s="60">
        <f ca="1">HLOOKUP($C$4,$C$7:$E$9,3,FALSE)*'2.3.1 Cost_Sum'!N208</f>
        <v>0</v>
      </c>
      <c r="N176" s="60">
        <f ca="1">HLOOKUP($C$4,$C$7:$E$9,3,FALSE)*'2.3.1 Cost_Sum'!O208</f>
        <v>0</v>
      </c>
      <c r="O176" s="60">
        <f ca="1">HLOOKUP($C$4,$C$7:$E$9,3,FALSE)*'2.3.1 Cost_Sum'!P208</f>
        <v>0</v>
      </c>
      <c r="P176" s="60">
        <f ca="1">HLOOKUP($C$4,$C$7:$E$9,3,FALSE)*'2.3.1 Cost_Sum'!Q208</f>
        <v>0</v>
      </c>
      <c r="Q176" s="60">
        <f ca="1">HLOOKUP($C$4,$C$7:$E$9,3,FALSE)*'2.3.1 Cost_Sum'!R208</f>
        <v>0</v>
      </c>
      <c r="R176" s="60">
        <f ca="1">HLOOKUP($C$4,$C$7:$E$9,3,FALSE)*'2.3.1 Cost_Sum'!S208</f>
        <v>0</v>
      </c>
      <c r="S176" s="60">
        <f ca="1">HLOOKUP($C$4,$C$7:$E$9,3,FALSE)*'2.3.1 Cost_Sum'!T208</f>
        <v>0</v>
      </c>
      <c r="T176" s="60">
        <f ca="1">HLOOKUP($C$4,$C$7:$E$9,3,FALSE)*'2.3.1 Cost_Sum'!U208</f>
        <v>0</v>
      </c>
      <c r="U176" s="60">
        <f ca="1">HLOOKUP($C$4,$C$7:$E$9,3,FALSE)*'2.3.1 Cost_Sum'!V208</f>
        <v>0</v>
      </c>
      <c r="V176" s="60">
        <f ca="1">HLOOKUP($C$4,$C$7:$E$9,3,FALSE)*'2.3.1 Cost_Sum'!W208</f>
        <v>0</v>
      </c>
      <c r="W176" s="60">
        <f ca="1">HLOOKUP($C$4,$C$7:$E$9,3,FALSE)*'2.3.1 Cost_Sum'!X208</f>
        <v>0</v>
      </c>
      <c r="X176" s="60">
        <f ca="1">HLOOKUP($C$4,$C$7:$E$9,3,FALSE)*'2.3.1 Cost_Sum'!Y208</f>
        <v>0</v>
      </c>
      <c r="Y176" s="60">
        <f ca="1">HLOOKUP($C$4,$C$7:$E$9,3,FALSE)*'2.3.1 Cost_Sum'!Z208</f>
        <v>0</v>
      </c>
      <c r="Z176" s="60">
        <f ca="1">HLOOKUP($C$4,$C$7:$E$9,3,FALSE)*'2.3.1 Cost_Sum'!AA208</f>
        <v>0</v>
      </c>
      <c r="AA176" s="60">
        <f ca="1">HLOOKUP($C$4,$C$7:$E$9,3,FALSE)*'2.3.1 Cost_Sum'!AB208</f>
        <v>0</v>
      </c>
      <c r="AB176" s="60">
        <f ca="1">HLOOKUP($C$4,$C$7:$E$9,3,FALSE)*'2.3.1 Cost_Sum'!AC208</f>
        <v>0</v>
      </c>
      <c r="AC176" s="60">
        <f ca="1">HLOOKUP($C$4,$C$7:$E$9,3,FALSE)*'2.3.1 Cost_Sum'!AD208</f>
        <v>0</v>
      </c>
      <c r="AD176" s="60">
        <f ca="1">HLOOKUP($C$4,$C$7:$E$9,3,FALSE)*'2.3.1 Cost_Sum'!AE208</f>
        <v>0</v>
      </c>
      <c r="AE176" s="60">
        <f ca="1">HLOOKUP($C$4,$C$7:$E$9,3,FALSE)*'2.3.1 Cost_Sum'!AF208</f>
        <v>0</v>
      </c>
      <c r="AF176" s="60">
        <f ca="1">HLOOKUP($C$4,$C$7:$E$9,3,FALSE)*'2.3.1 Cost_Sum'!AG208</f>
        <v>0</v>
      </c>
      <c r="AG176" s="60">
        <f ca="1">HLOOKUP($C$4,$C$7:$E$9,3,FALSE)*'2.3.1 Cost_Sum'!AH208</f>
        <v>0</v>
      </c>
      <c r="AH176" s="60">
        <f ca="1">HLOOKUP($C$4,$C$7:$E$9,3,FALSE)*'2.3.1 Cost_Sum'!AI208</f>
        <v>0</v>
      </c>
    </row>
    <row r="177" spans="1:34" s="40" customFormat="1" x14ac:dyDescent="0.3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 x14ac:dyDescent="0.3">
      <c r="B178" s="229">
        <f>E178+NPV(HLOOKUP($C$3,$C$7:$E$9,2,FALSE),F178:AH178)</f>
        <v>0</v>
      </c>
      <c r="C178" s="229">
        <f>SUM(E178:AH178)</f>
        <v>0</v>
      </c>
      <c r="D178" t="s">
        <v>401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 x14ac:dyDescent="0.3">
      <c r="B179" s="229">
        <f ca="1">E179+NPV(HLOOKUP($C$3,$C$7:$E$9,2,FALSE),F179:AH179)</f>
        <v>0</v>
      </c>
      <c r="C179" s="229">
        <f ca="1">SUM(E179:AH179)</f>
        <v>0</v>
      </c>
      <c r="D179" t="s">
        <v>402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ca="1" si="82"/>
        <v>0</v>
      </c>
      <c r="M179" s="60">
        <f t="shared" ca="1" si="82"/>
        <v>0</v>
      </c>
      <c r="N179" s="60">
        <f t="shared" ca="1" si="82"/>
        <v>0</v>
      </c>
      <c r="O179" s="60">
        <f t="shared" ca="1" si="82"/>
        <v>0</v>
      </c>
      <c r="P179" s="60">
        <f t="shared" ca="1" si="82"/>
        <v>0</v>
      </c>
      <c r="Q179" s="60">
        <f t="shared" ca="1" si="82"/>
        <v>0</v>
      </c>
      <c r="R179" s="60">
        <f t="shared" ca="1" si="82"/>
        <v>0</v>
      </c>
      <c r="S179" s="60">
        <f t="shared" ca="1" si="82"/>
        <v>0</v>
      </c>
      <c r="T179" s="60">
        <f t="shared" ca="1" si="82"/>
        <v>0</v>
      </c>
      <c r="U179" s="60">
        <f t="shared" ca="1" si="82"/>
        <v>0</v>
      </c>
      <c r="V179" s="60">
        <f t="shared" ca="1" si="82"/>
        <v>0</v>
      </c>
      <c r="W179" s="60">
        <f t="shared" ca="1" si="82"/>
        <v>0</v>
      </c>
      <c r="X179" s="60">
        <f t="shared" ca="1" si="82"/>
        <v>0</v>
      </c>
      <c r="Y179" s="60">
        <f t="shared" ca="1" si="82"/>
        <v>0</v>
      </c>
      <c r="Z179" s="60">
        <f t="shared" ca="1" si="82"/>
        <v>0</v>
      </c>
      <c r="AA179" s="60">
        <f t="shared" ca="1" si="82"/>
        <v>0</v>
      </c>
      <c r="AB179" s="60">
        <f t="shared" ca="1" si="82"/>
        <v>0</v>
      </c>
      <c r="AC179" s="60">
        <f t="shared" ca="1" si="82"/>
        <v>0</v>
      </c>
      <c r="AD179" s="60">
        <f t="shared" ca="1" si="82"/>
        <v>0</v>
      </c>
      <c r="AE179" s="60">
        <f t="shared" ca="1" si="82"/>
        <v>0</v>
      </c>
      <c r="AF179" s="60">
        <f t="shared" ca="1" si="82"/>
        <v>0</v>
      </c>
      <c r="AG179" s="60">
        <f t="shared" ca="1" si="82"/>
        <v>0</v>
      </c>
      <c r="AH179" s="60">
        <f t="shared" ca="1" si="82"/>
        <v>0</v>
      </c>
    </row>
    <row r="180" spans="1:34" x14ac:dyDescent="0.3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29"/>
      <c r="C182" s="229"/>
      <c r="D182" t="s">
        <v>204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 x14ac:dyDescent="0.3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29"/>
      <c r="C184" s="229"/>
      <c r="D184" t="s">
        <v>404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8">
        <f>IF(SUM($E176:G176)&lt;=0,0,-PMT($C$8,VLOOKUP($B174,$B$11:$C$20,2,FALSE),$B176))</f>
        <v>0</v>
      </c>
      <c r="H184" s="239">
        <f>IF(SUM($E176:H176)&lt;=0,0,-PMT($C$8,VLOOKUP($B174,$B$11:$C$20,2,FALSE),$B176))</f>
        <v>0</v>
      </c>
      <c r="I184" s="239">
        <f>IF(SUM($E176:I176)&lt;=0,0,-PMT($C$8,VLOOKUP($B174,$B$11:$C$20,2,FALSE),$B176))</f>
        <v>0</v>
      </c>
      <c r="J184" s="239">
        <f>IF(SUM($E176:J176)&lt;=0,0,-PMT($C$8,VLOOKUP($B174,$B$11:$C$20,2,FALSE),$B176))</f>
        <v>0</v>
      </c>
      <c r="K184" s="240">
        <f>IF(SUM($E176:K176)&lt;=0,0,-PMT($C$8,VLOOKUP($B174,$B$11:$C$20,2,FALSE),$B176))</f>
        <v>0</v>
      </c>
      <c r="L184" s="53">
        <f ca="1">IF(SUM($E176:L176)&lt;=0,0,-PMT($C$8,VLOOKUP($B174,$B$11:$C$20,2,FALSE),$B176))</f>
        <v>0</v>
      </c>
      <c r="M184" s="53">
        <f ca="1">IF(SUM($E176:M176)&lt;=0,0,-PMT($C$8,VLOOKUP($B174,$B$11:$C$20,2,FALSE),$B176))</f>
        <v>0</v>
      </c>
      <c r="N184" s="53">
        <f ca="1">IF(SUM($E176:N176)&lt;=0,0,-PMT($C$8,VLOOKUP($B174,$B$11:$C$20,2,FALSE),$B176))</f>
        <v>0</v>
      </c>
      <c r="O184" s="53">
        <f ca="1">IF(SUM($E176:O176)&lt;=0,0,-PMT($C$8,VLOOKUP($B174,$B$11:$C$20,2,FALSE),$B176))</f>
        <v>0</v>
      </c>
      <c r="P184" s="53">
        <f ca="1">IF(SUM($E176:P176)&lt;=0,0,-PMT($C$8,VLOOKUP($B174,$B$11:$C$20,2,FALSE),$B176))</f>
        <v>0</v>
      </c>
      <c r="Q184" s="53">
        <f ca="1">IF(SUM($E176:Q176)&lt;=0,0,-PMT($C$8,VLOOKUP($B174,$B$11:$C$20,2,FALSE),$B176))</f>
        <v>0</v>
      </c>
      <c r="R184" s="53">
        <f ca="1">IF(SUM($E176:R176)&lt;=0,0,-PMT($C$8,VLOOKUP($B174,$B$11:$C$20,2,FALSE),$B176))</f>
        <v>0</v>
      </c>
      <c r="S184" s="53">
        <f ca="1">IF(SUM($E176:S176)&lt;=0,0,-PMT($C$8,VLOOKUP($B174,$B$11:$C$20,2,FALSE),$B176))</f>
        <v>0</v>
      </c>
      <c r="T184" s="53">
        <f ca="1">IF(SUM($E176:T176)&lt;=0,0,-PMT($C$8,VLOOKUP($B174,$B$11:$C$20,2,FALSE),$B176))</f>
        <v>0</v>
      </c>
      <c r="U184" s="53">
        <f ca="1">IF(SUM($E176:U176)&lt;=0,0,-PMT($C$8,VLOOKUP($B174,$B$11:$C$20,2,FALSE),$B176))</f>
        <v>0</v>
      </c>
      <c r="V184" s="53">
        <f ca="1">IF(SUM($E176:V176)&lt;=0,0,-PMT($C$8,VLOOKUP($B174,$B$11:$C$20,2,FALSE),$B176))</f>
        <v>0</v>
      </c>
      <c r="W184" s="53">
        <f ca="1">IF(SUM($E176:W176)&lt;=0,0,-PMT($C$8,VLOOKUP($B174,$B$11:$C$20,2,FALSE),$B176))</f>
        <v>0</v>
      </c>
      <c r="X184" s="53">
        <f ca="1">IF(SUM($E176:X176)&lt;=0,0,-PMT($C$8,VLOOKUP($B174,$B$11:$C$20,2,FALSE),$B176))</f>
        <v>0</v>
      </c>
      <c r="Y184" s="53">
        <f ca="1">IF(SUM($E176:Y176)&lt;=0,0,-PMT($C$8,VLOOKUP($B174,$B$11:$C$20,2,FALSE),$B176))</f>
        <v>0</v>
      </c>
      <c r="Z184" s="53">
        <f ca="1">IF(SUM($E176:Z176)&lt;=0,0,-PMT($C$8,VLOOKUP($B174,$B$11:$C$20,2,FALSE),$B176))</f>
        <v>0</v>
      </c>
      <c r="AA184" s="53">
        <f ca="1">IF(SUM($E176:AA176)&lt;=0,0,-PMT($C$8,VLOOKUP($B174,$B$11:$C$20,2,FALSE),$B176))</f>
        <v>0</v>
      </c>
      <c r="AB184" s="53">
        <f ca="1">IF(SUM($E176:AB176)&lt;=0,0,-PMT($C$8,VLOOKUP($B174,$B$11:$C$20,2,FALSE),$B176))</f>
        <v>0</v>
      </c>
      <c r="AC184" s="53">
        <f ca="1">IF(SUM($E176:AC176)&lt;=0,0,-PMT($C$8,VLOOKUP($B174,$B$11:$C$20,2,FALSE),$B176))</f>
        <v>0</v>
      </c>
      <c r="AD184" s="53">
        <f ca="1">IF(SUM($E176:AD176)&lt;=0,0,-PMT($C$8,VLOOKUP($B174,$B$11:$C$20,2,FALSE),$B176))</f>
        <v>0</v>
      </c>
      <c r="AE184" s="53">
        <f ca="1">IF(SUM($E176:AE176)&lt;=0,0,-PMT($C$8,VLOOKUP($B174,$B$11:$C$20,2,FALSE),$B176))</f>
        <v>0</v>
      </c>
      <c r="AF184" s="53">
        <f ca="1">IF(SUM($E176:AF176)&lt;=0,0,-PMT($C$8,VLOOKUP($B174,$B$11:$C$20,2,FALSE),$B176))</f>
        <v>0</v>
      </c>
      <c r="AG184" s="53">
        <f ca="1">IF(SUM($E176:AG176)&lt;=0,0,-PMT($C$8,VLOOKUP($B174,$B$11:$C$20,2,FALSE),$B176))</f>
        <v>0</v>
      </c>
      <c r="AH184" s="53">
        <f ca="1">IF(SUM($E176:AH176)&lt;=0,0,-PMT($C$8,VLOOKUP($B174,$B$11:$C$20,2,FALSE),$B176))</f>
        <v>0</v>
      </c>
    </row>
    <row r="185" spans="1:34" x14ac:dyDescent="0.3">
      <c r="B185" s="229"/>
      <c r="C185" s="229"/>
      <c r="D185" t="s">
        <v>405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ca="1" si="83"/>
        <v>0</v>
      </c>
      <c r="M185" s="53">
        <f t="shared" ca="1" si="83"/>
        <v>0</v>
      </c>
      <c r="N185" s="53">
        <f t="shared" ca="1" si="83"/>
        <v>0</v>
      </c>
      <c r="O185" s="53">
        <f t="shared" ca="1" si="83"/>
        <v>0</v>
      </c>
      <c r="P185" s="53">
        <f t="shared" ca="1" si="83"/>
        <v>0</v>
      </c>
      <c r="Q185" s="53">
        <f t="shared" ca="1" si="83"/>
        <v>0</v>
      </c>
      <c r="R185" s="53">
        <f t="shared" ca="1" si="83"/>
        <v>0</v>
      </c>
      <c r="S185" s="53">
        <f t="shared" ca="1" si="83"/>
        <v>0</v>
      </c>
      <c r="T185" s="53">
        <f t="shared" ca="1" si="83"/>
        <v>0</v>
      </c>
      <c r="U185" s="53">
        <f t="shared" ca="1" si="83"/>
        <v>0</v>
      </c>
      <c r="V185" s="53">
        <f t="shared" ca="1" si="83"/>
        <v>0</v>
      </c>
      <c r="W185" s="53">
        <f t="shared" ca="1" si="83"/>
        <v>0</v>
      </c>
      <c r="X185" s="53">
        <f t="shared" ca="1" si="83"/>
        <v>0</v>
      </c>
      <c r="Y185" s="53">
        <f t="shared" ca="1" si="83"/>
        <v>0</v>
      </c>
      <c r="Z185" s="53">
        <f t="shared" ca="1" si="83"/>
        <v>0</v>
      </c>
      <c r="AA185" s="53">
        <f t="shared" ca="1" si="83"/>
        <v>0</v>
      </c>
      <c r="AB185" s="53">
        <f t="shared" ca="1" si="83"/>
        <v>0</v>
      </c>
      <c r="AC185" s="53">
        <f t="shared" ca="1" si="83"/>
        <v>0</v>
      </c>
      <c r="AD185" s="53">
        <f t="shared" ca="1" si="83"/>
        <v>0</v>
      </c>
      <c r="AE185" s="53">
        <f t="shared" ca="1" si="83"/>
        <v>0</v>
      </c>
      <c r="AF185" s="53">
        <f t="shared" ca="1" si="83"/>
        <v>0</v>
      </c>
      <c r="AG185" s="53">
        <f t="shared" ca="1" si="83"/>
        <v>0</v>
      </c>
      <c r="AH185" s="53">
        <f t="shared" ca="1" si="83"/>
        <v>0</v>
      </c>
    </row>
    <row r="186" spans="1:34" x14ac:dyDescent="0.3">
      <c r="B186" s="229"/>
      <c r="C186" s="229"/>
      <c r="D186" t="s">
        <v>406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ca="1" si="84"/>
        <v>0</v>
      </c>
      <c r="M186" s="53">
        <f t="shared" ca="1" si="84"/>
        <v>0</v>
      </c>
      <c r="N186" s="53">
        <f t="shared" ca="1" si="84"/>
        <v>0</v>
      </c>
      <c r="O186" s="53">
        <f t="shared" ca="1" si="84"/>
        <v>0</v>
      </c>
      <c r="P186" s="53">
        <f t="shared" ca="1" si="84"/>
        <v>0</v>
      </c>
      <c r="Q186" s="53">
        <f t="shared" ca="1" si="84"/>
        <v>0</v>
      </c>
      <c r="R186" s="53">
        <f t="shared" ca="1" si="84"/>
        <v>0</v>
      </c>
      <c r="S186" s="53">
        <f t="shared" ca="1" si="84"/>
        <v>0</v>
      </c>
      <c r="T186" s="53">
        <f t="shared" ca="1" si="84"/>
        <v>0</v>
      </c>
      <c r="U186" s="53">
        <f t="shared" ca="1" si="84"/>
        <v>0</v>
      </c>
      <c r="V186" s="53">
        <f t="shared" ca="1" si="84"/>
        <v>0</v>
      </c>
      <c r="W186" s="53">
        <f t="shared" ca="1" si="84"/>
        <v>0</v>
      </c>
      <c r="X186" s="53">
        <f t="shared" ca="1" si="84"/>
        <v>0</v>
      </c>
      <c r="Y186" s="53">
        <f t="shared" ca="1" si="84"/>
        <v>0</v>
      </c>
      <c r="Z186" s="53">
        <f t="shared" ca="1" si="84"/>
        <v>0</v>
      </c>
      <c r="AA186" s="53">
        <f t="shared" ca="1" si="84"/>
        <v>0</v>
      </c>
      <c r="AB186" s="53">
        <f t="shared" ca="1" si="84"/>
        <v>0</v>
      </c>
      <c r="AC186" s="53">
        <f t="shared" ca="1" si="84"/>
        <v>0</v>
      </c>
      <c r="AD186" s="53">
        <f t="shared" ca="1" si="84"/>
        <v>0</v>
      </c>
      <c r="AE186" s="53">
        <f t="shared" ca="1" si="84"/>
        <v>0</v>
      </c>
      <c r="AF186" s="53">
        <f t="shared" ca="1" si="84"/>
        <v>0</v>
      </c>
      <c r="AG186" s="53">
        <f t="shared" ca="1" si="84"/>
        <v>0</v>
      </c>
      <c r="AH186" s="53">
        <f t="shared" ca="1" si="84"/>
        <v>0</v>
      </c>
    </row>
    <row r="187" spans="1:34" x14ac:dyDescent="0.3">
      <c r="B187" s="229"/>
      <c r="C187" s="229"/>
      <c r="D187" t="s">
        <v>227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 ca="1">IF(AND(L186=1,SUM($E186:L186)=1),"Yes","-")</f>
        <v>-</v>
      </c>
      <c r="M187" s="61" t="str">
        <f ca="1">IF(AND(M186=1,SUM($E186:M186)=1),"Yes","-")</f>
        <v>-</v>
      </c>
      <c r="N187" s="61" t="str">
        <f ca="1">IF(AND(N186=1,SUM($E186:N186)=1),"Yes","-")</f>
        <v>-</v>
      </c>
      <c r="O187" s="61" t="str">
        <f ca="1">IF(AND(O186=1,SUM($E186:O186)=1),"Yes","-")</f>
        <v>-</v>
      </c>
      <c r="P187" s="61" t="str">
        <f ca="1">IF(AND(P186=1,SUM($E186:P186)=1),"Yes","-")</f>
        <v>-</v>
      </c>
      <c r="Q187" s="61" t="str">
        <f ca="1">IF(AND(Q186=1,SUM($E186:Q186)=1),"Yes","-")</f>
        <v>-</v>
      </c>
      <c r="R187" s="61" t="str">
        <f ca="1">IF(AND(R186=1,SUM($E186:R186)=1),"Yes","-")</f>
        <v>-</v>
      </c>
      <c r="S187" s="61" t="str">
        <f ca="1">IF(AND(S186=1,SUM($E186:S186)=1),"Yes","-")</f>
        <v>-</v>
      </c>
      <c r="T187" s="61" t="str">
        <f ca="1">IF(AND(T186=1,SUM($E186:T186)=1),"Yes","-")</f>
        <v>-</v>
      </c>
      <c r="U187" s="61" t="str">
        <f ca="1">IF(AND(U186=1,SUM($E186:U186)=1),"Yes","-")</f>
        <v>-</v>
      </c>
      <c r="V187" s="61" t="str">
        <f ca="1">IF(AND(V186=1,SUM($E186:V186)=1),"Yes","-")</f>
        <v>-</v>
      </c>
      <c r="W187" s="61" t="str">
        <f ca="1">IF(AND(W186=1,SUM($E186:W186)=1),"Yes","-")</f>
        <v>-</v>
      </c>
      <c r="X187" s="61" t="str">
        <f ca="1">IF(AND(X186=1,SUM($E186:X186)=1),"Yes","-")</f>
        <v>-</v>
      </c>
      <c r="Y187" s="61" t="str">
        <f ca="1">IF(AND(Y186=1,SUM($E186:Y186)=1),"Yes","-")</f>
        <v>-</v>
      </c>
      <c r="Z187" s="61" t="str">
        <f ca="1">IF(AND(Z186=1,SUM($E186:Z186)=1),"Yes","-")</f>
        <v>-</v>
      </c>
      <c r="AA187" s="61" t="str">
        <f ca="1">IF(AND(AA186=1,SUM($E186:AA186)=1),"Yes","-")</f>
        <v>-</v>
      </c>
      <c r="AB187" s="61" t="str">
        <f ca="1">IF(AND(AB186=1,SUM($E186:AB186)=1),"Yes","-")</f>
        <v>-</v>
      </c>
      <c r="AC187" s="61" t="str">
        <f ca="1">IF(AND(AC186=1,SUM($E186:AC186)=1),"Yes","-")</f>
        <v>-</v>
      </c>
      <c r="AD187" s="61" t="str">
        <f ca="1">IF(AND(AD186=1,SUM($E186:AD186)=1),"Yes","-")</f>
        <v>-</v>
      </c>
      <c r="AE187" s="61" t="str">
        <f ca="1">IF(AND(AE186=1,SUM($E186:AE186)=1),"Yes","-")</f>
        <v>-</v>
      </c>
      <c r="AF187" s="61" t="str">
        <f ca="1">IF(AND(AF186=1,SUM($E186:AF186)=1),"Yes","-")</f>
        <v>-</v>
      </c>
      <c r="AG187" s="61" t="str">
        <f ca="1">IF(AND(AG186=1,SUM($E186:AG186)=1),"Yes","-")</f>
        <v>-</v>
      </c>
      <c r="AH187" s="61" t="str">
        <f ca="1">IF(AND(AH186=1,SUM($E186:AH186)=1),"Yes","-")</f>
        <v>-</v>
      </c>
    </row>
    <row r="188" spans="1:34" ht="14.4" customHeight="1" x14ac:dyDescent="0.3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41" t="s">
        <v>407</v>
      </c>
      <c r="B189" s="229">
        <f ca="1">E189+NPV(HLOOKUP($C$3,$C$7:$E$9,2,FALSE),F189:AH189)</f>
        <v>0</v>
      </c>
      <c r="C189" s="229">
        <f ca="1">SUM(E189:AH189)</f>
        <v>0</v>
      </c>
      <c r="D189" t="s">
        <v>93</v>
      </c>
      <c r="E189" s="60" cm="1">
        <f t="array" aca="1" ref="E189" ca="1">IFERROR(INDEX($E176:$AH176, MAX(1,COLUMN(E189) - MATCH("Yes",$E187:$AH187,0))), 0)</f>
        <v>0</v>
      </c>
      <c r="F189" s="60" cm="1">
        <f t="array" aca="1" ref="F189" ca="1">IFERROR(INDEX($E176:$AH176, MAX(1,COLUMN(F189) - MATCH("Yes",$E187:$AH187,0))), 0)</f>
        <v>0</v>
      </c>
      <c r="G189" s="62" cm="1">
        <f t="array" aca="1" ref="G189" ca="1">IFERROR(INDEX($E176:$AH176, MAX(1,COLUMN(G189) - MATCH("Yes",$E187:$AH187,0))), 0)</f>
        <v>0</v>
      </c>
      <c r="H189" s="231" cm="1">
        <f t="array" aca="1" ref="H189" ca="1">IFERROR(INDEX($E176:$AH176, MAX(1,COLUMN(H189) - MATCH("Yes",$E187:$AH187,0))), 0)</f>
        <v>0</v>
      </c>
      <c r="I189" s="231" cm="1">
        <f t="array" aca="1" ref="I189" ca="1">IFERROR(INDEX($E176:$AH176, MAX(1,COLUMN(I189) - MATCH("Yes",$E187:$AH187,0))), 0)</f>
        <v>0</v>
      </c>
      <c r="J189" s="231" cm="1">
        <f t="array" aca="1" ref="J189" ca="1">IFERROR(INDEX($E176:$AH176, MAX(1,COLUMN(J189) - MATCH("Yes",$E187:$AH187,0))), 0)</f>
        <v>0</v>
      </c>
      <c r="K189" s="64" cm="1">
        <f t="array" aca="1" ref="K189" ca="1">IFERROR(INDEX($E176:$AH176, MAX(1,COLUMN(K189) - MATCH("Yes",$E187:$AH187,0))), 0)</f>
        <v>0</v>
      </c>
      <c r="L189" s="60" cm="1">
        <f t="array" aca="1" ref="L189" ca="1">IFERROR(INDEX($E176:$AH176, MAX(1,COLUMN(L189) - MATCH("Yes",$E187:$AH187,0))), 0)</f>
        <v>0</v>
      </c>
      <c r="M189" s="60" cm="1">
        <f t="array" aca="1" ref="M189" ca="1">IFERROR(INDEX($E176:$AH176, MAX(1,COLUMN(M189) - MATCH("Yes",$E187:$AH187,0))), 0)</f>
        <v>0</v>
      </c>
      <c r="N189" s="60" cm="1">
        <f t="array" aca="1" ref="N189" ca="1">IFERROR(INDEX($E176:$AH176, MAX(1,COLUMN(N189) - MATCH("Yes",$E187:$AH187,0))), 0)</f>
        <v>0</v>
      </c>
      <c r="O189" s="60" cm="1">
        <f t="array" aca="1" ref="O189" ca="1">IFERROR(INDEX($E176:$AH176, MAX(1,COLUMN(O189) - MATCH("Yes",$E187:$AH187,0))), 0)</f>
        <v>0</v>
      </c>
      <c r="P189" s="60" cm="1">
        <f t="array" aca="1" ref="P189" ca="1">IFERROR(INDEX($E176:$AH176, MAX(1,COLUMN(P189) - MATCH("Yes",$E187:$AH187,0))), 0)</f>
        <v>0</v>
      </c>
      <c r="Q189" s="60" cm="1">
        <f t="array" aca="1" ref="Q189" ca="1">IFERROR(INDEX($E176:$AH176, MAX(1,COLUMN(Q189) - MATCH("Yes",$E187:$AH187,0))), 0)</f>
        <v>0</v>
      </c>
      <c r="R189" s="60" cm="1">
        <f t="array" aca="1" ref="R189" ca="1">IFERROR(INDEX($E176:$AH176, MAX(1,COLUMN(R189) - MATCH("Yes",$E187:$AH187,0))), 0)</f>
        <v>0</v>
      </c>
      <c r="S189" s="60" cm="1">
        <f t="array" aca="1" ref="S189" ca="1">IFERROR(INDEX($E176:$AH176, MAX(1,COLUMN(S189) - MATCH("Yes",$E187:$AH187,0))), 0)</f>
        <v>0</v>
      </c>
      <c r="T189" s="60" cm="1">
        <f t="array" aca="1" ref="T189" ca="1">IFERROR(INDEX($E176:$AH176, MAX(1,COLUMN(T189) - MATCH("Yes",$E187:$AH187,0))), 0)</f>
        <v>0</v>
      </c>
      <c r="U189" s="60" cm="1">
        <f t="array" aca="1" ref="U189" ca="1">IFERROR(INDEX($E176:$AH176, MAX(1,COLUMN(U189) - MATCH("Yes",$E187:$AH187,0))), 0)</f>
        <v>0</v>
      </c>
      <c r="V189" s="60" cm="1">
        <f t="array" aca="1" ref="V189" ca="1">IFERROR(INDEX($E176:$AH176, MAX(1,COLUMN(V189) - MATCH("Yes",$E187:$AH187,0))), 0)</f>
        <v>0</v>
      </c>
      <c r="W189" s="60" cm="1">
        <f t="array" aca="1" ref="W189" ca="1">IFERROR(INDEX($E176:$AH176, MAX(1,COLUMN(W189) - MATCH("Yes",$E187:$AH187,0))), 0)</f>
        <v>0</v>
      </c>
      <c r="X189" s="60" cm="1">
        <f t="array" aca="1" ref="X189" ca="1">IFERROR(INDEX($E176:$AH176, MAX(1,COLUMN(X189) - MATCH("Yes",$E187:$AH187,0))), 0)</f>
        <v>0</v>
      </c>
      <c r="Y189" s="60" cm="1">
        <f t="array" aca="1" ref="Y189" ca="1">IFERROR(INDEX($E176:$AH176, MAX(1,COLUMN(Y189) - MATCH("Yes",$E187:$AH187,0))), 0)</f>
        <v>0</v>
      </c>
      <c r="Z189" s="60" cm="1">
        <f t="array" aca="1" ref="Z189" ca="1">IFERROR(INDEX($E176:$AH176, MAX(1,COLUMN(Z189) - MATCH("Yes",$E187:$AH187,0))), 0)</f>
        <v>0</v>
      </c>
      <c r="AA189" s="60" cm="1">
        <f t="array" aca="1" ref="AA189" ca="1">IFERROR(INDEX($E176:$AH176, MAX(1,COLUMN(AA189) - MATCH("Yes",$E187:$AH187,0))), 0)</f>
        <v>0</v>
      </c>
      <c r="AB189" s="60" cm="1">
        <f t="array" aca="1" ref="AB189" ca="1">IFERROR(INDEX($E176:$AH176, MAX(1,COLUMN(AB189) - MATCH("Yes",$E187:$AH187,0))), 0)</f>
        <v>0</v>
      </c>
      <c r="AC189" s="60" cm="1">
        <f t="array" aca="1" ref="AC189" ca="1">IFERROR(INDEX($E176:$AH176, MAX(1,COLUMN(AC189) - MATCH("Yes",$E187:$AH187,0))), 0)</f>
        <v>0</v>
      </c>
      <c r="AD189" s="60" cm="1">
        <f t="array" aca="1" ref="AD189" ca="1">IFERROR(INDEX($E176:$AH176, MAX(1,COLUMN(AD189) - MATCH("Yes",$E187:$AH187,0))), 0)</f>
        <v>0</v>
      </c>
      <c r="AE189" s="60" cm="1">
        <f t="array" aca="1" ref="AE189" ca="1">IFERROR(INDEX($E176:$AH176, MAX(1,COLUMN(AE189) - MATCH("Yes",$E187:$AH187,0))), 0)</f>
        <v>0</v>
      </c>
      <c r="AF189" s="60" cm="1">
        <f t="array" aca="1" ref="AF189" ca="1">IFERROR(INDEX($E176:$AH176, MAX(1,COLUMN(AF189) - MATCH("Yes",$E187:$AH187,0))), 0)</f>
        <v>0</v>
      </c>
      <c r="AG189" s="60" cm="1">
        <f t="array" aca="1" ref="AG189" ca="1">IFERROR(INDEX($E176:$AH176, MAX(1,COLUMN(AG189) - MATCH("Yes",$E187:$AH187,0))), 0)</f>
        <v>0</v>
      </c>
      <c r="AH189" s="60" cm="1">
        <f t="array" aca="1" ref="AH189" ca="1">IFERROR(INDEX($E176:$AH176, MAX(1,COLUMN(AH189) - MATCH("Yes",$E187:$AH187,0))), 0)</f>
        <v>0</v>
      </c>
    </row>
    <row r="190" spans="1:34" ht="14.4" customHeight="1" x14ac:dyDescent="0.3">
      <c r="A190" s="241"/>
      <c r="B190" s="229">
        <f t="shared" ref="B190:B191" ca="1" si="85">E190+NPV(HLOOKUP($C$3,$C$7:$E$9,2,FALSE),F190:AH190)</f>
        <v>0</v>
      </c>
      <c r="C190" s="229">
        <f t="shared" ref="C190:C191" ca="1" si="86">SUM(E190:AH190)</f>
        <v>0</v>
      </c>
      <c r="D190" t="s">
        <v>97</v>
      </c>
      <c r="E190" s="60">
        <f t="shared" ref="E190:AH190" ca="1" si="87">IF(SUM(E186:AH186)=0, E177, PRODUCT(E177*E186))</f>
        <v>0</v>
      </c>
      <c r="F190" s="60">
        <f t="shared" ca="1" si="87"/>
        <v>0</v>
      </c>
      <c r="G190" s="62">
        <f t="shared" ca="1" si="87"/>
        <v>0</v>
      </c>
      <c r="H190" s="231">
        <f t="shared" ca="1" si="87"/>
        <v>0</v>
      </c>
      <c r="I190" s="231">
        <f t="shared" ca="1" si="87"/>
        <v>0</v>
      </c>
      <c r="J190" s="231">
        <f t="shared" ca="1" si="87"/>
        <v>0</v>
      </c>
      <c r="K190" s="64">
        <f t="shared" ca="1" si="87"/>
        <v>0</v>
      </c>
      <c r="L190" s="60">
        <f t="shared" ca="1" si="87"/>
        <v>0</v>
      </c>
      <c r="M190" s="60">
        <f t="shared" ca="1" si="87"/>
        <v>0</v>
      </c>
      <c r="N190" s="60">
        <f t="shared" ca="1" si="87"/>
        <v>0</v>
      </c>
      <c r="O190" s="60">
        <f t="shared" ca="1" si="87"/>
        <v>0</v>
      </c>
      <c r="P190" s="60">
        <f t="shared" ca="1" si="87"/>
        <v>0</v>
      </c>
      <c r="Q190" s="60">
        <f t="shared" ca="1" si="87"/>
        <v>0</v>
      </c>
      <c r="R190" s="60">
        <f t="shared" ca="1" si="87"/>
        <v>0</v>
      </c>
      <c r="S190" s="60">
        <f t="shared" ca="1" si="87"/>
        <v>0</v>
      </c>
      <c r="T190" s="60">
        <f t="shared" ca="1" si="87"/>
        <v>0</v>
      </c>
      <c r="U190" s="60">
        <f t="shared" ca="1" si="87"/>
        <v>0</v>
      </c>
      <c r="V190" s="60">
        <f t="shared" ca="1" si="87"/>
        <v>0</v>
      </c>
      <c r="W190" s="60">
        <f t="shared" ca="1" si="87"/>
        <v>0</v>
      </c>
      <c r="X190" s="60">
        <f t="shared" ca="1" si="87"/>
        <v>0</v>
      </c>
      <c r="Y190" s="60">
        <f t="shared" ca="1" si="87"/>
        <v>0</v>
      </c>
      <c r="Z190" s="60">
        <f t="shared" ca="1" si="87"/>
        <v>0</v>
      </c>
      <c r="AA190" s="60">
        <f t="shared" ca="1" si="87"/>
        <v>0</v>
      </c>
      <c r="AB190" s="60">
        <f t="shared" ca="1" si="87"/>
        <v>0</v>
      </c>
      <c r="AC190" s="60">
        <f t="shared" ca="1" si="87"/>
        <v>0</v>
      </c>
      <c r="AD190" s="60">
        <f t="shared" ca="1" si="87"/>
        <v>0</v>
      </c>
      <c r="AE190" s="60">
        <f t="shared" ca="1" si="87"/>
        <v>0</v>
      </c>
      <c r="AF190" s="60">
        <f t="shared" ca="1" si="87"/>
        <v>0</v>
      </c>
      <c r="AG190" s="60">
        <f t="shared" ca="1" si="87"/>
        <v>0</v>
      </c>
      <c r="AH190" s="60">
        <f t="shared" ca="1" si="87"/>
        <v>0</v>
      </c>
    </row>
    <row r="191" spans="1:34" ht="14.4" customHeight="1" x14ac:dyDescent="0.3">
      <c r="A191" s="241"/>
      <c r="B191" s="229">
        <f t="shared" ca="1" si="85"/>
        <v>0</v>
      </c>
      <c r="C191" s="229">
        <f t="shared" ca="1" si="86"/>
        <v>0</v>
      </c>
      <c r="D191" t="s">
        <v>401</v>
      </c>
      <c r="E191" s="60">
        <f t="shared" ref="E191:AH191" ca="1" si="88">IF(SUM(E186:AH186)=0, E177, PRODUCT(E178*E186))</f>
        <v>0</v>
      </c>
      <c r="F191" s="60">
        <f t="shared" ca="1" si="88"/>
        <v>0</v>
      </c>
      <c r="G191" s="62">
        <f t="shared" ca="1" si="88"/>
        <v>0</v>
      </c>
      <c r="H191" s="231">
        <f t="shared" ca="1" si="88"/>
        <v>0</v>
      </c>
      <c r="I191" s="231">
        <f t="shared" ca="1" si="88"/>
        <v>0</v>
      </c>
      <c r="J191" s="231">
        <f t="shared" ca="1" si="88"/>
        <v>0</v>
      </c>
      <c r="K191" s="64">
        <f t="shared" ca="1" si="88"/>
        <v>0</v>
      </c>
      <c r="L191" s="60">
        <f t="shared" ca="1" si="88"/>
        <v>0</v>
      </c>
      <c r="M191" s="60">
        <f t="shared" ca="1" si="88"/>
        <v>0</v>
      </c>
      <c r="N191" s="60">
        <f t="shared" ca="1" si="88"/>
        <v>0</v>
      </c>
      <c r="O191" s="60">
        <f t="shared" ca="1" si="88"/>
        <v>0</v>
      </c>
      <c r="P191" s="60">
        <f t="shared" ca="1" si="88"/>
        <v>0</v>
      </c>
      <c r="Q191" s="60">
        <f t="shared" ca="1" si="88"/>
        <v>0</v>
      </c>
      <c r="R191" s="60">
        <f t="shared" ca="1" si="88"/>
        <v>0</v>
      </c>
      <c r="S191" s="60">
        <f t="shared" ca="1" si="88"/>
        <v>0</v>
      </c>
      <c r="T191" s="60">
        <f t="shared" ca="1" si="88"/>
        <v>0</v>
      </c>
      <c r="U191" s="60">
        <f t="shared" ca="1" si="88"/>
        <v>0</v>
      </c>
      <c r="V191" s="60">
        <f t="shared" ca="1" si="88"/>
        <v>0</v>
      </c>
      <c r="W191" s="60">
        <f t="shared" ca="1" si="88"/>
        <v>0</v>
      </c>
      <c r="X191" s="60">
        <f t="shared" ca="1" si="88"/>
        <v>0</v>
      </c>
      <c r="Y191" s="60">
        <f t="shared" ca="1" si="88"/>
        <v>0</v>
      </c>
      <c r="Z191" s="60">
        <f t="shared" ca="1" si="88"/>
        <v>0</v>
      </c>
      <c r="AA191" s="60">
        <f t="shared" ca="1" si="88"/>
        <v>0</v>
      </c>
      <c r="AB191" s="60">
        <f t="shared" ca="1" si="88"/>
        <v>0</v>
      </c>
      <c r="AC191" s="60">
        <f t="shared" ca="1" si="88"/>
        <v>0</v>
      </c>
      <c r="AD191" s="60">
        <f t="shared" ca="1" si="88"/>
        <v>0</v>
      </c>
      <c r="AE191" s="60">
        <f t="shared" ca="1" si="88"/>
        <v>0</v>
      </c>
      <c r="AF191" s="60">
        <f t="shared" ca="1" si="88"/>
        <v>0</v>
      </c>
      <c r="AG191" s="60">
        <f t="shared" ca="1" si="88"/>
        <v>0</v>
      </c>
      <c r="AH191" s="60">
        <f t="shared" ca="1" si="88"/>
        <v>0</v>
      </c>
    </row>
    <row r="192" spans="1:34" ht="14.4" customHeight="1" x14ac:dyDescent="0.3">
      <c r="A192" s="241"/>
      <c r="B192" s="229">
        <f ca="1">E192+NPV(HLOOKUP($C$3,$C$7:$E$9,2,FALSE),F192:AH192)</f>
        <v>0</v>
      </c>
      <c r="C192" s="229">
        <f ca="1">SUM(E192:AH192)</f>
        <v>0</v>
      </c>
      <c r="D192" t="s">
        <v>402</v>
      </c>
      <c r="E192" s="45">
        <f t="shared" ref="E192:AH192" ca="1" si="89">E191-SUM(E189:E190)</f>
        <v>0</v>
      </c>
      <c r="F192" s="45">
        <f t="shared" ca="1" si="89"/>
        <v>0</v>
      </c>
      <c r="G192" s="54">
        <f t="shared" ca="1" si="89"/>
        <v>0</v>
      </c>
      <c r="H192" s="55">
        <f t="shared" ca="1" si="89"/>
        <v>0</v>
      </c>
      <c r="I192" s="55">
        <f t="shared" ca="1" si="89"/>
        <v>0</v>
      </c>
      <c r="J192" s="55">
        <f t="shared" ca="1" si="89"/>
        <v>0</v>
      </c>
      <c r="K192" s="56">
        <f t="shared" ca="1" si="89"/>
        <v>0</v>
      </c>
      <c r="L192" s="45">
        <f t="shared" ca="1" si="89"/>
        <v>0</v>
      </c>
      <c r="M192" s="60">
        <f t="shared" ca="1" si="89"/>
        <v>0</v>
      </c>
      <c r="N192" s="60">
        <f t="shared" ca="1" si="89"/>
        <v>0</v>
      </c>
      <c r="O192" s="60">
        <f t="shared" ca="1" si="89"/>
        <v>0</v>
      </c>
      <c r="P192" s="60">
        <f t="shared" ca="1" si="89"/>
        <v>0</v>
      </c>
      <c r="Q192" s="60">
        <f t="shared" ca="1" si="89"/>
        <v>0</v>
      </c>
      <c r="R192" s="60">
        <f t="shared" ca="1" si="89"/>
        <v>0</v>
      </c>
      <c r="S192" s="60">
        <f t="shared" ca="1" si="89"/>
        <v>0</v>
      </c>
      <c r="T192" s="60">
        <f t="shared" ca="1" si="89"/>
        <v>0</v>
      </c>
      <c r="U192" s="60">
        <f t="shared" ca="1" si="89"/>
        <v>0</v>
      </c>
      <c r="V192" s="60">
        <f t="shared" ca="1" si="89"/>
        <v>0</v>
      </c>
      <c r="W192" s="60">
        <f t="shared" ca="1" si="89"/>
        <v>0</v>
      </c>
      <c r="X192" s="60">
        <f t="shared" ca="1" si="89"/>
        <v>0</v>
      </c>
      <c r="Y192" s="60">
        <f t="shared" ca="1" si="89"/>
        <v>0</v>
      </c>
      <c r="Z192" s="60">
        <f t="shared" ca="1" si="89"/>
        <v>0</v>
      </c>
      <c r="AA192" s="60">
        <f t="shared" ca="1" si="89"/>
        <v>0</v>
      </c>
      <c r="AB192" s="60">
        <f t="shared" ca="1" si="89"/>
        <v>0</v>
      </c>
      <c r="AC192" s="60">
        <f t="shared" ca="1" si="89"/>
        <v>0</v>
      </c>
      <c r="AD192" s="60">
        <f t="shared" ca="1" si="89"/>
        <v>0</v>
      </c>
      <c r="AE192" s="60">
        <f t="shared" ca="1" si="89"/>
        <v>0</v>
      </c>
      <c r="AF192" s="60">
        <f t="shared" ca="1" si="89"/>
        <v>0</v>
      </c>
      <c r="AG192" s="60">
        <f t="shared" ca="1" si="89"/>
        <v>0</v>
      </c>
      <c r="AH192" s="60">
        <f t="shared" ca="1" si="89"/>
        <v>0</v>
      </c>
    </row>
    <row r="193" spans="1:34" ht="14.4" customHeight="1" thickBot="1" x14ac:dyDescent="0.35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217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42" t="s">
        <v>403</v>
      </c>
      <c r="B195" s="41" t="s">
        <v>220</v>
      </c>
      <c r="C195" s="41" t="s">
        <v>203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33">
        <f ca="1">E196+NPV(HLOOKUP($C$3,$C$7:$E$9,2,FALSE),F196:AH196)</f>
        <v>0</v>
      </c>
      <c r="C196" s="233">
        <f ca="1"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 ca="1">HLOOKUP($C$4,$C$7:$E$9,3,FALSE)*'2.3.1 Cost_Sum'!M233</f>
        <v>0</v>
      </c>
      <c r="M196" s="60">
        <f ca="1">HLOOKUP($C$4,$C$7:$E$9,3,FALSE)*'2.3.1 Cost_Sum'!N233</f>
        <v>0</v>
      </c>
      <c r="N196" s="60">
        <f ca="1">HLOOKUP($C$4,$C$7:$E$9,3,FALSE)*'2.3.1 Cost_Sum'!O233</f>
        <v>0</v>
      </c>
      <c r="O196" s="60">
        <f ca="1">HLOOKUP($C$4,$C$7:$E$9,3,FALSE)*'2.3.1 Cost_Sum'!P233</f>
        <v>0</v>
      </c>
      <c r="P196" s="60">
        <f ca="1">HLOOKUP($C$4,$C$7:$E$9,3,FALSE)*'2.3.1 Cost_Sum'!Q233</f>
        <v>0</v>
      </c>
      <c r="Q196" s="60">
        <f ca="1">HLOOKUP($C$4,$C$7:$E$9,3,FALSE)*'2.3.1 Cost_Sum'!R233</f>
        <v>0</v>
      </c>
      <c r="R196" s="60">
        <f ca="1">HLOOKUP($C$4,$C$7:$E$9,3,FALSE)*'2.3.1 Cost_Sum'!S233</f>
        <v>0</v>
      </c>
      <c r="S196" s="60">
        <f ca="1">HLOOKUP($C$4,$C$7:$E$9,3,FALSE)*'2.3.1 Cost_Sum'!T233</f>
        <v>0</v>
      </c>
      <c r="T196" s="60">
        <f ca="1">HLOOKUP($C$4,$C$7:$E$9,3,FALSE)*'2.3.1 Cost_Sum'!U233</f>
        <v>0</v>
      </c>
      <c r="U196" s="60">
        <f ca="1">HLOOKUP($C$4,$C$7:$E$9,3,FALSE)*'2.3.1 Cost_Sum'!V233</f>
        <v>0</v>
      </c>
      <c r="V196" s="60">
        <f ca="1">HLOOKUP($C$4,$C$7:$E$9,3,FALSE)*'2.3.1 Cost_Sum'!W233</f>
        <v>0</v>
      </c>
      <c r="W196" s="60">
        <f ca="1">HLOOKUP($C$4,$C$7:$E$9,3,FALSE)*'2.3.1 Cost_Sum'!X233</f>
        <v>0</v>
      </c>
      <c r="X196" s="60">
        <f ca="1">HLOOKUP($C$4,$C$7:$E$9,3,FALSE)*'2.3.1 Cost_Sum'!Y233</f>
        <v>0</v>
      </c>
      <c r="Y196" s="60">
        <f ca="1">HLOOKUP($C$4,$C$7:$E$9,3,FALSE)*'2.3.1 Cost_Sum'!Z233</f>
        <v>0</v>
      </c>
      <c r="Z196" s="60">
        <f ca="1">HLOOKUP($C$4,$C$7:$E$9,3,FALSE)*'2.3.1 Cost_Sum'!AA233</f>
        <v>0</v>
      </c>
      <c r="AA196" s="60">
        <f ca="1">HLOOKUP($C$4,$C$7:$E$9,3,FALSE)*'2.3.1 Cost_Sum'!AB233</f>
        <v>0</v>
      </c>
      <c r="AB196" s="60">
        <f ca="1">HLOOKUP($C$4,$C$7:$E$9,3,FALSE)*'2.3.1 Cost_Sum'!AC233</f>
        <v>0</v>
      </c>
      <c r="AC196" s="60">
        <f ca="1">HLOOKUP($C$4,$C$7:$E$9,3,FALSE)*'2.3.1 Cost_Sum'!AD233</f>
        <v>0</v>
      </c>
      <c r="AD196" s="60">
        <f ca="1">HLOOKUP($C$4,$C$7:$E$9,3,FALSE)*'2.3.1 Cost_Sum'!AE233</f>
        <v>0</v>
      </c>
      <c r="AE196" s="60">
        <f ca="1">HLOOKUP($C$4,$C$7:$E$9,3,FALSE)*'2.3.1 Cost_Sum'!AF233</f>
        <v>0</v>
      </c>
      <c r="AF196" s="60">
        <f ca="1">HLOOKUP($C$4,$C$7:$E$9,3,FALSE)*'2.3.1 Cost_Sum'!AG233</f>
        <v>0</v>
      </c>
      <c r="AG196" s="60">
        <f ca="1">HLOOKUP($C$4,$C$7:$E$9,3,FALSE)*'2.3.1 Cost_Sum'!AH233</f>
        <v>0</v>
      </c>
      <c r="AH196" s="60">
        <f ca="1">HLOOKUP($C$4,$C$7:$E$9,3,FALSE)*'2.3.1 Cost_Sum'!AI233</f>
        <v>0</v>
      </c>
    </row>
    <row r="197" spans="1:34" s="40" customFormat="1" x14ac:dyDescent="0.3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Cost_Sum'!F234</f>
        <v>0</v>
      </c>
      <c r="F197" s="60">
        <f>HLOOKUP($C$4,$C$7:$E$9,3,FALSE)*'2.3.1 Cost_Sum'!G234</f>
        <v>0</v>
      </c>
      <c r="G197" s="54">
        <f>HLOOKUP($C$4,$C$7:$E$9,3,FALSE)*'2.3.1 Cost_Sum'!H234</f>
        <v>0</v>
      </c>
      <c r="H197" s="55">
        <f>HLOOKUP($C$4,$C$7:$E$9,3,FALSE)*'2.3.1 Cost_Sum'!I234</f>
        <v>0</v>
      </c>
      <c r="I197" s="55">
        <f>HLOOKUP($C$4,$C$7:$E$9,3,FALSE)*'2.3.1 Cost_Sum'!J234</f>
        <v>0</v>
      </c>
      <c r="J197" s="55">
        <f>HLOOKUP($C$4,$C$7:$E$9,3,FALSE)*'2.3.1 Cost_Sum'!K234</f>
        <v>0</v>
      </c>
      <c r="K197" s="56">
        <f>HLOOKUP($C$4,$C$7:$E$9,3,FALSE)*'2.3.1 Cost_Sum'!L234</f>
        <v>0</v>
      </c>
      <c r="L197" s="60">
        <f>HLOOKUP($C$4,$C$7:$E$9,3,FALSE)*'2.3.1 Cost_Sum'!M234</f>
        <v>0</v>
      </c>
      <c r="M197" s="60">
        <f>HLOOKUP($C$4,$C$7:$E$9,3,FALSE)*'2.3.1 Cost_Sum'!N234</f>
        <v>0</v>
      </c>
      <c r="N197" s="60">
        <f>HLOOKUP($C$4,$C$7:$E$9,3,FALSE)*'2.3.1 Cost_Sum'!O234</f>
        <v>0</v>
      </c>
      <c r="O197" s="60">
        <f>HLOOKUP($C$4,$C$7:$E$9,3,FALSE)*'2.3.1 Cost_Sum'!P234</f>
        <v>0</v>
      </c>
      <c r="P197" s="60">
        <f>HLOOKUP($C$4,$C$7:$E$9,3,FALSE)*'2.3.1 Cost_Sum'!Q234</f>
        <v>0</v>
      </c>
      <c r="Q197" s="60">
        <f>HLOOKUP($C$4,$C$7:$E$9,3,FALSE)*'2.3.1 Cost_Sum'!R234</f>
        <v>0</v>
      </c>
      <c r="R197" s="60">
        <f>HLOOKUP($C$4,$C$7:$E$9,3,FALSE)*'2.3.1 Cost_Sum'!S234</f>
        <v>0</v>
      </c>
      <c r="S197" s="60">
        <f>HLOOKUP($C$4,$C$7:$E$9,3,FALSE)*'2.3.1 Cost_Sum'!T234</f>
        <v>0</v>
      </c>
      <c r="T197" s="60">
        <f>HLOOKUP($C$4,$C$7:$E$9,3,FALSE)*'2.3.1 Cost_Sum'!U234</f>
        <v>0</v>
      </c>
      <c r="U197" s="60">
        <f>HLOOKUP($C$4,$C$7:$E$9,3,FALSE)*'2.3.1 Cost_Sum'!V234</f>
        <v>0</v>
      </c>
      <c r="V197" s="60">
        <f>HLOOKUP($C$4,$C$7:$E$9,3,FALSE)*'2.3.1 Cost_Sum'!W234</f>
        <v>0</v>
      </c>
      <c r="W197" s="60">
        <f>HLOOKUP($C$4,$C$7:$E$9,3,FALSE)*'2.3.1 Cost_Sum'!X234</f>
        <v>0</v>
      </c>
      <c r="X197" s="60">
        <f>HLOOKUP($C$4,$C$7:$E$9,3,FALSE)*'2.3.1 Cost_Sum'!Y234</f>
        <v>0</v>
      </c>
      <c r="Y197" s="60">
        <f>HLOOKUP($C$4,$C$7:$E$9,3,FALSE)*'2.3.1 Cost_Sum'!Z234</f>
        <v>0</v>
      </c>
      <c r="Z197" s="60">
        <f>HLOOKUP($C$4,$C$7:$E$9,3,FALSE)*'2.3.1 Cost_Sum'!AA234</f>
        <v>0</v>
      </c>
      <c r="AA197" s="60">
        <f>HLOOKUP($C$4,$C$7:$E$9,3,FALSE)*'2.3.1 Cost_Sum'!AB234</f>
        <v>0</v>
      </c>
      <c r="AB197" s="60">
        <f>HLOOKUP($C$4,$C$7:$E$9,3,FALSE)*'2.3.1 Cost_Sum'!AC234</f>
        <v>0</v>
      </c>
      <c r="AC197" s="60">
        <f>HLOOKUP($C$4,$C$7:$E$9,3,FALSE)*'2.3.1 Cost_Sum'!AD234</f>
        <v>0</v>
      </c>
      <c r="AD197" s="60">
        <f>HLOOKUP($C$4,$C$7:$E$9,3,FALSE)*'2.3.1 Cost_Sum'!AE234</f>
        <v>0</v>
      </c>
      <c r="AE197" s="60">
        <f>HLOOKUP($C$4,$C$7:$E$9,3,FALSE)*'2.3.1 Cost_Sum'!AF234</f>
        <v>0</v>
      </c>
      <c r="AF197" s="60">
        <f>HLOOKUP($C$4,$C$7:$E$9,3,FALSE)*'2.3.1 Cost_Sum'!AG234</f>
        <v>0</v>
      </c>
      <c r="AG197" s="60">
        <f>HLOOKUP($C$4,$C$7:$E$9,3,FALSE)*'2.3.1 Cost_Sum'!AH234</f>
        <v>0</v>
      </c>
      <c r="AH197" s="60">
        <f>HLOOKUP($C$4,$C$7:$E$9,3,FALSE)*'2.3.1 Cost_Sum'!AI234</f>
        <v>0</v>
      </c>
    </row>
    <row r="198" spans="1:34" x14ac:dyDescent="0.3">
      <c r="B198" s="229">
        <f>E198+NPV(HLOOKUP($C$3,$C$7:$E$9,2,FALSE),F198:AH198)</f>
        <v>0</v>
      </c>
      <c r="C198" s="229">
        <f>SUM(E198:AH198)</f>
        <v>0</v>
      </c>
      <c r="D198" t="s">
        <v>401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 x14ac:dyDescent="0.3">
      <c r="B199" s="229">
        <f ca="1">E199+NPV(HLOOKUP($C$3,$C$7:$E$9,2,FALSE),F199:AH199)</f>
        <v>0</v>
      </c>
      <c r="C199" s="229">
        <f ca="1">SUM(E199:AH199)</f>
        <v>0</v>
      </c>
      <c r="D199" t="s">
        <v>402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ca="1" si="92"/>
        <v>0</v>
      </c>
      <c r="M199" s="60">
        <f t="shared" ca="1" si="92"/>
        <v>0</v>
      </c>
      <c r="N199" s="60">
        <f t="shared" ca="1" si="92"/>
        <v>0</v>
      </c>
      <c r="O199" s="60">
        <f t="shared" ca="1" si="92"/>
        <v>0</v>
      </c>
      <c r="P199" s="60">
        <f t="shared" ca="1" si="92"/>
        <v>0</v>
      </c>
      <c r="Q199" s="60">
        <f t="shared" ca="1" si="92"/>
        <v>0</v>
      </c>
      <c r="R199" s="60">
        <f t="shared" ca="1" si="92"/>
        <v>0</v>
      </c>
      <c r="S199" s="60">
        <f t="shared" ca="1" si="92"/>
        <v>0</v>
      </c>
      <c r="T199" s="60">
        <f t="shared" ca="1" si="92"/>
        <v>0</v>
      </c>
      <c r="U199" s="60">
        <f t="shared" ca="1" si="92"/>
        <v>0</v>
      </c>
      <c r="V199" s="60">
        <f t="shared" ca="1" si="92"/>
        <v>0</v>
      </c>
      <c r="W199" s="60">
        <f t="shared" ca="1" si="92"/>
        <v>0</v>
      </c>
      <c r="X199" s="60">
        <f t="shared" ca="1" si="92"/>
        <v>0</v>
      </c>
      <c r="Y199" s="60">
        <f t="shared" ca="1" si="92"/>
        <v>0</v>
      </c>
      <c r="Z199" s="60">
        <f t="shared" ca="1" si="92"/>
        <v>0</v>
      </c>
      <c r="AA199" s="60">
        <f t="shared" ca="1" si="92"/>
        <v>0</v>
      </c>
      <c r="AB199" s="60">
        <f t="shared" ca="1" si="92"/>
        <v>0</v>
      </c>
      <c r="AC199" s="60">
        <f t="shared" ca="1" si="92"/>
        <v>0</v>
      </c>
      <c r="AD199" s="60">
        <f t="shared" ca="1" si="92"/>
        <v>0</v>
      </c>
      <c r="AE199" s="60">
        <f t="shared" ca="1" si="92"/>
        <v>0</v>
      </c>
      <c r="AF199" s="60">
        <f t="shared" ca="1" si="92"/>
        <v>0</v>
      </c>
      <c r="AG199" s="60">
        <f t="shared" ca="1" si="92"/>
        <v>0</v>
      </c>
      <c r="AH199" s="60">
        <f t="shared" ca="1" si="92"/>
        <v>0</v>
      </c>
    </row>
    <row r="200" spans="1:34" x14ac:dyDescent="0.3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29"/>
      <c r="C202" s="229"/>
      <c r="D202" t="s">
        <v>204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29"/>
      <c r="C204" s="229"/>
      <c r="D204" t="s">
        <v>404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8">
        <f>IF(SUM($E196:G196)&lt;=0,0,-PMT($C$8,VLOOKUP($B194,$B$11:$C$20,2,FALSE),$B196))</f>
        <v>0</v>
      </c>
      <c r="H204" s="239">
        <f>IF(SUM($E196:H196)&lt;=0,0,-PMT($C$8,VLOOKUP($B194,$B$11:$C$20,2,FALSE),$B196))</f>
        <v>0</v>
      </c>
      <c r="I204" s="239">
        <f>IF(SUM($E196:I196)&lt;=0,0,-PMT($C$8,VLOOKUP($B194,$B$11:$C$20,2,FALSE),$B196))</f>
        <v>0</v>
      </c>
      <c r="J204" s="239">
        <f>IF(SUM($E196:J196)&lt;=0,0,-PMT($C$8,VLOOKUP($B194,$B$11:$C$20,2,FALSE),$B196))</f>
        <v>0</v>
      </c>
      <c r="K204" s="240">
        <f>IF(SUM($E196:K196)&lt;=0,0,-PMT($C$8,VLOOKUP($B194,$B$11:$C$20,2,FALSE),$B196))</f>
        <v>0</v>
      </c>
      <c r="L204" s="53">
        <f ca="1">IF(SUM($E196:L196)&lt;=0,0,-PMT($C$8,VLOOKUP($B194,$B$11:$C$20,2,FALSE),$B196))</f>
        <v>0</v>
      </c>
      <c r="M204" s="53">
        <f ca="1">IF(SUM($E196:M196)&lt;=0,0,-PMT($C$8,VLOOKUP($B194,$B$11:$C$20,2,FALSE),$B196))</f>
        <v>0</v>
      </c>
      <c r="N204" s="53">
        <f ca="1">IF(SUM($E196:N196)&lt;=0,0,-PMT($C$8,VLOOKUP($B194,$B$11:$C$20,2,FALSE),$B196))</f>
        <v>0</v>
      </c>
      <c r="O204" s="53">
        <f ca="1">IF(SUM($E196:O196)&lt;=0,0,-PMT($C$8,VLOOKUP($B194,$B$11:$C$20,2,FALSE),$B196))</f>
        <v>0</v>
      </c>
      <c r="P204" s="53">
        <f ca="1">IF(SUM($E196:P196)&lt;=0,0,-PMT($C$8,VLOOKUP($B194,$B$11:$C$20,2,FALSE),$B196))</f>
        <v>0</v>
      </c>
      <c r="Q204" s="53">
        <f ca="1">IF(SUM($E196:Q196)&lt;=0,0,-PMT($C$8,VLOOKUP($B194,$B$11:$C$20,2,FALSE),$B196))</f>
        <v>0</v>
      </c>
      <c r="R204" s="53">
        <f ca="1">IF(SUM($E196:R196)&lt;=0,0,-PMT($C$8,VLOOKUP($B194,$B$11:$C$20,2,FALSE),$B196))</f>
        <v>0</v>
      </c>
      <c r="S204" s="53">
        <f ca="1">IF(SUM($E196:S196)&lt;=0,0,-PMT($C$8,VLOOKUP($B194,$B$11:$C$20,2,FALSE),$B196))</f>
        <v>0</v>
      </c>
      <c r="T204" s="53">
        <f ca="1">IF(SUM($E196:T196)&lt;=0,0,-PMT($C$8,VLOOKUP($B194,$B$11:$C$20,2,FALSE),$B196))</f>
        <v>0</v>
      </c>
      <c r="U204" s="53">
        <f ca="1">IF(SUM($E196:U196)&lt;=0,0,-PMT($C$8,VLOOKUP($B194,$B$11:$C$20,2,FALSE),$B196))</f>
        <v>0</v>
      </c>
      <c r="V204" s="53">
        <f ca="1">IF(SUM($E196:V196)&lt;=0,0,-PMT($C$8,VLOOKUP($B194,$B$11:$C$20,2,FALSE),$B196))</f>
        <v>0</v>
      </c>
      <c r="W204" s="53">
        <f ca="1">IF(SUM($E196:W196)&lt;=0,0,-PMT($C$8,VLOOKUP($B194,$B$11:$C$20,2,FALSE),$B196))</f>
        <v>0</v>
      </c>
      <c r="X204" s="53">
        <f ca="1">IF(SUM($E196:X196)&lt;=0,0,-PMT($C$8,VLOOKUP($B194,$B$11:$C$20,2,FALSE),$B196))</f>
        <v>0</v>
      </c>
      <c r="Y204" s="53">
        <f ca="1">IF(SUM($E196:Y196)&lt;=0,0,-PMT($C$8,VLOOKUP($B194,$B$11:$C$20,2,FALSE),$B196))</f>
        <v>0</v>
      </c>
      <c r="Z204" s="53">
        <f ca="1">IF(SUM($E196:Z196)&lt;=0,0,-PMT($C$8,VLOOKUP($B194,$B$11:$C$20,2,FALSE),$B196))</f>
        <v>0</v>
      </c>
      <c r="AA204" s="53">
        <f ca="1">IF(SUM($E196:AA196)&lt;=0,0,-PMT($C$8,VLOOKUP($B194,$B$11:$C$20,2,FALSE),$B196))</f>
        <v>0</v>
      </c>
      <c r="AB204" s="53">
        <f ca="1">IF(SUM($E196:AB196)&lt;=0,0,-PMT($C$8,VLOOKUP($B194,$B$11:$C$20,2,FALSE),$B196))</f>
        <v>0</v>
      </c>
      <c r="AC204" s="53">
        <f ca="1">IF(SUM($E196:AC196)&lt;=0,0,-PMT($C$8,VLOOKUP($B194,$B$11:$C$20,2,FALSE),$B196))</f>
        <v>0</v>
      </c>
      <c r="AD204" s="53">
        <f ca="1">IF(SUM($E196:AD196)&lt;=0,0,-PMT($C$8,VLOOKUP($B194,$B$11:$C$20,2,FALSE),$B196))</f>
        <v>0</v>
      </c>
      <c r="AE204" s="53">
        <f ca="1">IF(SUM($E196:AE196)&lt;=0,0,-PMT($C$8,VLOOKUP($B194,$B$11:$C$20,2,FALSE),$B196))</f>
        <v>0</v>
      </c>
      <c r="AF204" s="53">
        <f ca="1">IF(SUM($E196:AF196)&lt;=0,0,-PMT($C$8,VLOOKUP($B194,$B$11:$C$20,2,FALSE),$B196))</f>
        <v>0</v>
      </c>
      <c r="AG204" s="53">
        <f ca="1">IF(SUM($E196:AG196)&lt;=0,0,-PMT($C$8,VLOOKUP($B194,$B$11:$C$20,2,FALSE),$B196))</f>
        <v>0</v>
      </c>
      <c r="AH204" s="53">
        <f ca="1">IF(SUM($E196:AH196)&lt;=0,0,-PMT($C$8,VLOOKUP($B194,$B$11:$C$20,2,FALSE),$B196))</f>
        <v>0</v>
      </c>
    </row>
    <row r="205" spans="1:34" x14ac:dyDescent="0.3">
      <c r="B205" s="229"/>
      <c r="C205" s="229"/>
      <c r="D205" t="s">
        <v>405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ca="1" si="93"/>
        <v>0</v>
      </c>
      <c r="M205" s="53">
        <f t="shared" ca="1" si="93"/>
        <v>0</v>
      </c>
      <c r="N205" s="53">
        <f t="shared" ca="1" si="93"/>
        <v>0</v>
      </c>
      <c r="O205" s="53">
        <f t="shared" ca="1" si="93"/>
        <v>0</v>
      </c>
      <c r="P205" s="53">
        <f t="shared" ca="1" si="93"/>
        <v>0</v>
      </c>
      <c r="Q205" s="53">
        <f t="shared" ca="1" si="93"/>
        <v>0</v>
      </c>
      <c r="R205" s="53">
        <f t="shared" ca="1" si="93"/>
        <v>0</v>
      </c>
      <c r="S205" s="53">
        <f t="shared" ca="1" si="93"/>
        <v>0</v>
      </c>
      <c r="T205" s="53">
        <f t="shared" ca="1" si="93"/>
        <v>0</v>
      </c>
      <c r="U205" s="53">
        <f t="shared" ca="1" si="93"/>
        <v>0</v>
      </c>
      <c r="V205" s="53">
        <f t="shared" ca="1" si="93"/>
        <v>0</v>
      </c>
      <c r="W205" s="53">
        <f t="shared" ca="1" si="93"/>
        <v>0</v>
      </c>
      <c r="X205" s="53">
        <f t="shared" ca="1" si="93"/>
        <v>0</v>
      </c>
      <c r="Y205" s="53">
        <f t="shared" ca="1" si="93"/>
        <v>0</v>
      </c>
      <c r="Z205" s="53">
        <f t="shared" ca="1" si="93"/>
        <v>0</v>
      </c>
      <c r="AA205" s="53">
        <f t="shared" ca="1" si="93"/>
        <v>0</v>
      </c>
      <c r="AB205" s="53">
        <f t="shared" ca="1" si="93"/>
        <v>0</v>
      </c>
      <c r="AC205" s="53">
        <f t="shared" ca="1" si="93"/>
        <v>0</v>
      </c>
      <c r="AD205" s="53">
        <f t="shared" ca="1" si="93"/>
        <v>0</v>
      </c>
      <c r="AE205" s="53">
        <f t="shared" ca="1" si="93"/>
        <v>0</v>
      </c>
      <c r="AF205" s="53">
        <f t="shared" ca="1" si="93"/>
        <v>0</v>
      </c>
      <c r="AG205" s="53">
        <f t="shared" ca="1" si="93"/>
        <v>0</v>
      </c>
      <c r="AH205" s="53">
        <f t="shared" ca="1" si="93"/>
        <v>0</v>
      </c>
    </row>
    <row r="206" spans="1:34" x14ac:dyDescent="0.3">
      <c r="B206" s="229"/>
      <c r="C206" s="229"/>
      <c r="D206" t="s">
        <v>406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ca="1" si="94"/>
        <v>0</v>
      </c>
      <c r="M206" s="53">
        <f t="shared" ca="1" si="94"/>
        <v>0</v>
      </c>
      <c r="N206" s="53">
        <f t="shared" ca="1" si="94"/>
        <v>0</v>
      </c>
      <c r="O206" s="53">
        <f t="shared" ca="1" si="94"/>
        <v>0</v>
      </c>
      <c r="P206" s="53">
        <f t="shared" ca="1" si="94"/>
        <v>0</v>
      </c>
      <c r="Q206" s="53">
        <f t="shared" ca="1" si="94"/>
        <v>0</v>
      </c>
      <c r="R206" s="53">
        <f t="shared" ca="1" si="94"/>
        <v>0</v>
      </c>
      <c r="S206" s="53">
        <f t="shared" ca="1" si="94"/>
        <v>0</v>
      </c>
      <c r="T206" s="53">
        <f t="shared" ca="1" si="94"/>
        <v>0</v>
      </c>
      <c r="U206" s="53">
        <f t="shared" ca="1" si="94"/>
        <v>0</v>
      </c>
      <c r="V206" s="53">
        <f t="shared" ca="1" si="94"/>
        <v>0</v>
      </c>
      <c r="W206" s="53">
        <f t="shared" ca="1" si="94"/>
        <v>0</v>
      </c>
      <c r="X206" s="53">
        <f t="shared" ca="1" si="94"/>
        <v>0</v>
      </c>
      <c r="Y206" s="53">
        <f t="shared" ca="1" si="94"/>
        <v>0</v>
      </c>
      <c r="Z206" s="53">
        <f t="shared" ca="1" si="94"/>
        <v>0</v>
      </c>
      <c r="AA206" s="53">
        <f t="shared" ca="1" si="94"/>
        <v>0</v>
      </c>
      <c r="AB206" s="53">
        <f t="shared" ca="1" si="94"/>
        <v>0</v>
      </c>
      <c r="AC206" s="53">
        <f t="shared" ca="1" si="94"/>
        <v>0</v>
      </c>
      <c r="AD206" s="53">
        <f t="shared" ca="1" si="94"/>
        <v>0</v>
      </c>
      <c r="AE206" s="53">
        <f t="shared" ca="1" si="94"/>
        <v>0</v>
      </c>
      <c r="AF206" s="53">
        <f t="shared" ca="1" si="94"/>
        <v>0</v>
      </c>
      <c r="AG206" s="53">
        <f t="shared" ca="1" si="94"/>
        <v>0</v>
      </c>
      <c r="AH206" s="53">
        <f t="shared" ca="1" si="94"/>
        <v>0</v>
      </c>
    </row>
    <row r="207" spans="1:34" x14ac:dyDescent="0.3">
      <c r="B207" s="229"/>
      <c r="C207" s="229"/>
      <c r="D207" t="s">
        <v>227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 ca="1">IF(AND(L206=1,SUM($E206:L206)=1),"Yes","-")</f>
        <v>-</v>
      </c>
      <c r="M207" s="61" t="str">
        <f ca="1">IF(AND(M206=1,SUM($E206:M206)=1),"Yes","-")</f>
        <v>-</v>
      </c>
      <c r="N207" s="61" t="str">
        <f ca="1">IF(AND(N206=1,SUM($E206:N206)=1),"Yes","-")</f>
        <v>-</v>
      </c>
      <c r="O207" s="61" t="str">
        <f ca="1">IF(AND(O206=1,SUM($E206:O206)=1),"Yes","-")</f>
        <v>-</v>
      </c>
      <c r="P207" s="61" t="str">
        <f ca="1">IF(AND(P206=1,SUM($E206:P206)=1),"Yes","-")</f>
        <v>-</v>
      </c>
      <c r="Q207" s="61" t="str">
        <f ca="1">IF(AND(Q206=1,SUM($E206:Q206)=1),"Yes","-")</f>
        <v>-</v>
      </c>
      <c r="R207" s="61" t="str">
        <f ca="1">IF(AND(R206=1,SUM($E206:R206)=1),"Yes","-")</f>
        <v>-</v>
      </c>
      <c r="S207" s="61" t="str">
        <f ca="1">IF(AND(S206=1,SUM($E206:S206)=1),"Yes","-")</f>
        <v>-</v>
      </c>
      <c r="T207" s="61" t="str">
        <f ca="1">IF(AND(T206=1,SUM($E206:T206)=1),"Yes","-")</f>
        <v>-</v>
      </c>
      <c r="U207" s="61" t="str">
        <f ca="1">IF(AND(U206=1,SUM($E206:U206)=1),"Yes","-")</f>
        <v>-</v>
      </c>
      <c r="V207" s="61" t="str">
        <f ca="1">IF(AND(V206=1,SUM($E206:V206)=1),"Yes","-")</f>
        <v>-</v>
      </c>
      <c r="W207" s="61" t="str">
        <f ca="1">IF(AND(W206=1,SUM($E206:W206)=1),"Yes","-")</f>
        <v>-</v>
      </c>
      <c r="X207" s="61" t="str">
        <f ca="1">IF(AND(X206=1,SUM($E206:X206)=1),"Yes","-")</f>
        <v>-</v>
      </c>
      <c r="Y207" s="61" t="str">
        <f ca="1">IF(AND(Y206=1,SUM($E206:Y206)=1),"Yes","-")</f>
        <v>-</v>
      </c>
      <c r="Z207" s="61" t="str">
        <f ca="1">IF(AND(Z206=1,SUM($E206:Z206)=1),"Yes","-")</f>
        <v>-</v>
      </c>
      <c r="AA207" s="61" t="str">
        <f ca="1">IF(AND(AA206=1,SUM($E206:AA206)=1),"Yes","-")</f>
        <v>-</v>
      </c>
      <c r="AB207" s="61" t="str">
        <f ca="1">IF(AND(AB206=1,SUM($E206:AB206)=1),"Yes","-")</f>
        <v>-</v>
      </c>
      <c r="AC207" s="61" t="str">
        <f ca="1">IF(AND(AC206=1,SUM($E206:AC206)=1),"Yes","-")</f>
        <v>-</v>
      </c>
      <c r="AD207" s="61" t="str">
        <f ca="1">IF(AND(AD206=1,SUM($E206:AD206)=1),"Yes","-")</f>
        <v>-</v>
      </c>
      <c r="AE207" s="61" t="str">
        <f ca="1">IF(AND(AE206=1,SUM($E206:AE206)=1),"Yes","-")</f>
        <v>-</v>
      </c>
      <c r="AF207" s="61" t="str">
        <f ca="1">IF(AND(AF206=1,SUM($E206:AF206)=1),"Yes","-")</f>
        <v>-</v>
      </c>
      <c r="AG207" s="61" t="str">
        <f ca="1">IF(AND(AG206=1,SUM($E206:AG206)=1),"Yes","-")</f>
        <v>-</v>
      </c>
      <c r="AH207" s="61" t="str">
        <f ca="1">IF(AND(AH206=1,SUM($E206:AH206)=1),"Yes","-")</f>
        <v>-</v>
      </c>
    </row>
    <row r="208" spans="1:34" ht="14.4" customHeight="1" x14ac:dyDescent="0.3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41" t="s">
        <v>407</v>
      </c>
      <c r="B209" s="229">
        <f ca="1">E209+NPV(HLOOKUP($C$3,$C$7:$E$9,2,FALSE),F209:AH209)</f>
        <v>0</v>
      </c>
      <c r="C209" s="229">
        <f ca="1">SUM(E209:AH209)</f>
        <v>0</v>
      </c>
      <c r="D209" t="s">
        <v>93</v>
      </c>
      <c r="E209" s="60" cm="1">
        <f t="array" aca="1" ref="E209" ca="1">IFERROR(INDEX($E196:$AH196, MAX(1,COLUMN(E209) - MATCH("Yes",$E207:$AH207,0))), 0)</f>
        <v>0</v>
      </c>
      <c r="F209" s="60" cm="1">
        <f t="array" aca="1" ref="F209" ca="1">IFERROR(INDEX($E196:$AH196, MAX(1,COLUMN(F209) - MATCH("Yes",$E207:$AH207,0))), 0)</f>
        <v>0</v>
      </c>
      <c r="G209" s="54" cm="1">
        <f t="array" aca="1" ref="G209" ca="1">IFERROR(INDEX($E196:$AH196, MAX(1,COLUMN(G209) - MATCH("Yes",$E207:$AH207,0))), 0)</f>
        <v>0</v>
      </c>
      <c r="H209" s="230" cm="1">
        <f t="array" aca="1" ref="H209" ca="1">IFERROR(INDEX($E196:$AH196, MAX(1,COLUMN(H209) - MATCH("Yes",$E207:$AH207,0))), 0)</f>
        <v>0</v>
      </c>
      <c r="I209" s="230" cm="1">
        <f t="array" aca="1" ref="I209" ca="1">IFERROR(INDEX($E196:$AH196, MAX(1,COLUMN(I209) - MATCH("Yes",$E207:$AH207,0))), 0)</f>
        <v>0</v>
      </c>
      <c r="J209" s="230" cm="1">
        <f t="array" aca="1" ref="J209" ca="1">IFERROR(INDEX($E196:$AH196, MAX(1,COLUMN(J209) - MATCH("Yes",$E207:$AH207,0))), 0)</f>
        <v>0</v>
      </c>
      <c r="K209" s="56" cm="1">
        <f t="array" aca="1" ref="K209" ca="1">IFERROR(INDEX($E196:$AH196, MAX(1,COLUMN(K209) - MATCH("Yes",$E207:$AH207,0))), 0)</f>
        <v>0</v>
      </c>
      <c r="L209" s="60" cm="1">
        <f t="array" aca="1" ref="L209" ca="1">IFERROR(INDEX($E196:$AH196, MAX(1,COLUMN(L209) - MATCH("Yes",$E207:$AH207,0))), 0)</f>
        <v>0</v>
      </c>
      <c r="M209" s="60" cm="1">
        <f t="array" aca="1" ref="M209" ca="1">IFERROR(INDEX($E196:$AH196, MAX(1,COLUMN(M209) - MATCH("Yes",$E207:$AH207,0))), 0)</f>
        <v>0</v>
      </c>
      <c r="N209" s="60" cm="1">
        <f t="array" aca="1" ref="N209" ca="1">IFERROR(INDEX($E196:$AH196, MAX(1,COLUMN(N209) - MATCH("Yes",$E207:$AH207,0))), 0)</f>
        <v>0</v>
      </c>
      <c r="O209" s="60" cm="1">
        <f t="array" aca="1" ref="O209" ca="1">IFERROR(INDEX($E196:$AH196, MAX(1,COLUMN(O209) - MATCH("Yes",$E207:$AH207,0))), 0)</f>
        <v>0</v>
      </c>
      <c r="P209" s="60" cm="1">
        <f t="array" aca="1" ref="P209" ca="1">IFERROR(INDEX($E196:$AH196, MAX(1,COLUMN(P209) - MATCH("Yes",$E207:$AH207,0))), 0)</f>
        <v>0</v>
      </c>
      <c r="Q209" s="60" cm="1">
        <f t="array" aca="1" ref="Q209" ca="1">IFERROR(INDEX($E196:$AH196, MAX(1,COLUMN(Q209) - MATCH("Yes",$E207:$AH207,0))), 0)</f>
        <v>0</v>
      </c>
      <c r="R209" s="60" cm="1">
        <f t="array" aca="1" ref="R209" ca="1">IFERROR(INDEX($E196:$AH196, MAX(1,COLUMN(R209) - MATCH("Yes",$E207:$AH207,0))), 0)</f>
        <v>0</v>
      </c>
      <c r="S209" s="60" cm="1">
        <f t="array" aca="1" ref="S209" ca="1">IFERROR(INDEX($E196:$AH196, MAX(1,COLUMN(S209) - MATCH("Yes",$E207:$AH207,0))), 0)</f>
        <v>0</v>
      </c>
      <c r="T209" s="60" cm="1">
        <f t="array" aca="1" ref="T209" ca="1">IFERROR(INDEX($E196:$AH196, MAX(1,COLUMN(T209) - MATCH("Yes",$E207:$AH207,0))), 0)</f>
        <v>0</v>
      </c>
      <c r="U209" s="60" cm="1">
        <f t="array" aca="1" ref="U209" ca="1">IFERROR(INDEX($E196:$AH196, MAX(1,COLUMN(U209) - MATCH("Yes",$E207:$AH207,0))), 0)</f>
        <v>0</v>
      </c>
      <c r="V209" s="60" cm="1">
        <f t="array" aca="1" ref="V209" ca="1">IFERROR(INDEX($E196:$AH196, MAX(1,COLUMN(V209) - MATCH("Yes",$E207:$AH207,0))), 0)</f>
        <v>0</v>
      </c>
      <c r="W209" s="60" cm="1">
        <f t="array" aca="1" ref="W209" ca="1">IFERROR(INDEX($E196:$AH196, MAX(1,COLUMN(W209) - MATCH("Yes",$E207:$AH207,0))), 0)</f>
        <v>0</v>
      </c>
      <c r="X209" s="60" cm="1">
        <f t="array" aca="1" ref="X209" ca="1">IFERROR(INDEX($E196:$AH196, MAX(1,COLUMN(X209) - MATCH("Yes",$E207:$AH207,0))), 0)</f>
        <v>0</v>
      </c>
      <c r="Y209" s="60" cm="1">
        <f t="array" aca="1" ref="Y209" ca="1">IFERROR(INDEX($E196:$AH196, MAX(1,COLUMN(Y209) - MATCH("Yes",$E207:$AH207,0))), 0)</f>
        <v>0</v>
      </c>
      <c r="Z209" s="60" cm="1">
        <f t="array" aca="1" ref="Z209" ca="1">IFERROR(INDEX($E196:$AH196, MAX(1,COLUMN(Z209) - MATCH("Yes",$E207:$AH207,0))), 0)</f>
        <v>0</v>
      </c>
      <c r="AA209" s="60" cm="1">
        <f t="array" aca="1" ref="AA209" ca="1">IFERROR(INDEX($E196:$AH196, MAX(1,COLUMN(AA209) - MATCH("Yes",$E207:$AH207,0))), 0)</f>
        <v>0</v>
      </c>
      <c r="AB209" s="60" cm="1">
        <f t="array" aca="1" ref="AB209" ca="1">IFERROR(INDEX($E196:$AH196, MAX(1,COLUMN(AB209) - MATCH("Yes",$E207:$AH207,0))), 0)</f>
        <v>0</v>
      </c>
      <c r="AC209" s="60" cm="1">
        <f t="array" aca="1" ref="AC209" ca="1">IFERROR(INDEX($E196:$AH196, MAX(1,COLUMN(AC209) - MATCH("Yes",$E207:$AH207,0))), 0)</f>
        <v>0</v>
      </c>
      <c r="AD209" s="60" cm="1">
        <f t="array" aca="1" ref="AD209" ca="1">IFERROR(INDEX($E196:$AH196, MAX(1,COLUMN(AD209) - MATCH("Yes",$E207:$AH207,0))), 0)</f>
        <v>0</v>
      </c>
      <c r="AE209" s="60" cm="1">
        <f t="array" aca="1" ref="AE209" ca="1">IFERROR(INDEX($E196:$AH196, MAX(1,COLUMN(AE209) - MATCH("Yes",$E207:$AH207,0))), 0)</f>
        <v>0</v>
      </c>
      <c r="AF209" s="60" cm="1">
        <f t="array" aca="1" ref="AF209" ca="1">IFERROR(INDEX($E196:$AH196, MAX(1,COLUMN(AF209) - MATCH("Yes",$E207:$AH207,0))), 0)</f>
        <v>0</v>
      </c>
      <c r="AG209" s="60" cm="1">
        <f t="array" aca="1" ref="AG209" ca="1">IFERROR(INDEX($E196:$AH196, MAX(1,COLUMN(AG209) - MATCH("Yes",$E207:$AH207,0))), 0)</f>
        <v>0</v>
      </c>
      <c r="AH209" s="60" cm="1">
        <f t="array" aca="1" ref="AH209" ca="1">IFERROR(INDEX($E196:$AH196, MAX(1,COLUMN(AH209) - MATCH("Yes",$E207:$AH207,0))), 0)</f>
        <v>0</v>
      </c>
    </row>
    <row r="210" spans="1:34" ht="14.4" customHeight="1" x14ac:dyDescent="0.3">
      <c r="A210" s="241"/>
      <c r="B210" s="229">
        <f t="shared" ref="B210:B211" ca="1" si="95">E210+NPV(HLOOKUP($C$3,$C$7:$E$9,2,FALSE),F210:AH210)</f>
        <v>0</v>
      </c>
      <c r="C210" s="229">
        <f t="shared" ref="C210:C211" ca="1" si="96">SUM(E210:AH210)</f>
        <v>0</v>
      </c>
      <c r="D210" t="s">
        <v>97</v>
      </c>
      <c r="E210" s="60">
        <f t="shared" ref="E210:AH210" ca="1" si="97">IF(SUM(E206:AH206)=0, E197, PRODUCT(E197*E206))</f>
        <v>0</v>
      </c>
      <c r="F210" s="60">
        <f t="shared" ca="1" si="97"/>
        <v>0</v>
      </c>
      <c r="G210" s="54">
        <f t="shared" ca="1" si="97"/>
        <v>0</v>
      </c>
      <c r="H210" s="230">
        <f t="shared" ca="1" si="97"/>
        <v>0</v>
      </c>
      <c r="I210" s="230">
        <f t="shared" ca="1" si="97"/>
        <v>0</v>
      </c>
      <c r="J210" s="230">
        <f t="shared" ca="1" si="97"/>
        <v>0</v>
      </c>
      <c r="K210" s="56">
        <f t="shared" ca="1" si="97"/>
        <v>0</v>
      </c>
      <c r="L210" s="60">
        <f t="shared" ca="1" si="97"/>
        <v>0</v>
      </c>
      <c r="M210" s="60">
        <f t="shared" ca="1" si="97"/>
        <v>0</v>
      </c>
      <c r="N210" s="60">
        <f t="shared" ca="1" si="97"/>
        <v>0</v>
      </c>
      <c r="O210" s="60">
        <f t="shared" ca="1" si="97"/>
        <v>0</v>
      </c>
      <c r="P210" s="60">
        <f t="shared" ca="1" si="97"/>
        <v>0</v>
      </c>
      <c r="Q210" s="60">
        <f t="shared" ca="1" si="97"/>
        <v>0</v>
      </c>
      <c r="R210" s="60">
        <f t="shared" ca="1" si="97"/>
        <v>0</v>
      </c>
      <c r="S210" s="60">
        <f t="shared" ca="1" si="97"/>
        <v>0</v>
      </c>
      <c r="T210" s="60">
        <f t="shared" ca="1" si="97"/>
        <v>0</v>
      </c>
      <c r="U210" s="60">
        <f t="shared" ca="1" si="97"/>
        <v>0</v>
      </c>
      <c r="V210" s="60">
        <f t="shared" ca="1" si="97"/>
        <v>0</v>
      </c>
      <c r="W210" s="60">
        <f t="shared" ca="1" si="97"/>
        <v>0</v>
      </c>
      <c r="X210" s="60">
        <f t="shared" ca="1" si="97"/>
        <v>0</v>
      </c>
      <c r="Y210" s="60">
        <f t="shared" ca="1" si="97"/>
        <v>0</v>
      </c>
      <c r="Z210" s="60">
        <f t="shared" ca="1" si="97"/>
        <v>0</v>
      </c>
      <c r="AA210" s="60">
        <f t="shared" ca="1" si="97"/>
        <v>0</v>
      </c>
      <c r="AB210" s="60">
        <f t="shared" ca="1" si="97"/>
        <v>0</v>
      </c>
      <c r="AC210" s="60">
        <f t="shared" ca="1" si="97"/>
        <v>0</v>
      </c>
      <c r="AD210" s="60">
        <f t="shared" ca="1" si="97"/>
        <v>0</v>
      </c>
      <c r="AE210" s="60">
        <f t="shared" ca="1" si="97"/>
        <v>0</v>
      </c>
      <c r="AF210" s="60">
        <f t="shared" ca="1" si="97"/>
        <v>0</v>
      </c>
      <c r="AG210" s="60">
        <f t="shared" ca="1" si="97"/>
        <v>0</v>
      </c>
      <c r="AH210" s="60">
        <f t="shared" ca="1" si="97"/>
        <v>0</v>
      </c>
    </row>
    <row r="211" spans="1:34" ht="14.4" customHeight="1" x14ac:dyDescent="0.3">
      <c r="A211" s="241"/>
      <c r="B211" s="229">
        <f t="shared" ca="1" si="95"/>
        <v>0</v>
      </c>
      <c r="C211" s="229">
        <f t="shared" ca="1" si="96"/>
        <v>0</v>
      </c>
      <c r="D211" t="s">
        <v>401</v>
      </c>
      <c r="E211" s="60">
        <f t="shared" ref="E211:AH211" ca="1" si="98">IF(SUM(E206:AH206)=0, E197, PRODUCT(E198*E206))</f>
        <v>0</v>
      </c>
      <c r="F211" s="60">
        <f t="shared" ca="1" si="98"/>
        <v>0</v>
      </c>
      <c r="G211" s="54">
        <f t="shared" ca="1" si="98"/>
        <v>0</v>
      </c>
      <c r="H211" s="230">
        <f t="shared" ca="1" si="98"/>
        <v>0</v>
      </c>
      <c r="I211" s="230">
        <f t="shared" ca="1" si="98"/>
        <v>0</v>
      </c>
      <c r="J211" s="230">
        <f t="shared" ca="1" si="98"/>
        <v>0</v>
      </c>
      <c r="K211" s="56">
        <f t="shared" ca="1" si="98"/>
        <v>0</v>
      </c>
      <c r="L211" s="60">
        <f t="shared" ca="1" si="98"/>
        <v>0</v>
      </c>
      <c r="M211" s="60">
        <f t="shared" ca="1" si="98"/>
        <v>0</v>
      </c>
      <c r="N211" s="60">
        <f t="shared" ca="1" si="98"/>
        <v>0</v>
      </c>
      <c r="O211" s="60">
        <f t="shared" ca="1" si="98"/>
        <v>0</v>
      </c>
      <c r="P211" s="60">
        <f t="shared" ca="1" si="98"/>
        <v>0</v>
      </c>
      <c r="Q211" s="60">
        <f t="shared" ca="1" si="98"/>
        <v>0</v>
      </c>
      <c r="R211" s="60">
        <f t="shared" ca="1" si="98"/>
        <v>0</v>
      </c>
      <c r="S211" s="60">
        <f t="shared" ca="1" si="98"/>
        <v>0</v>
      </c>
      <c r="T211" s="60">
        <f t="shared" ca="1" si="98"/>
        <v>0</v>
      </c>
      <c r="U211" s="60">
        <f t="shared" ca="1" si="98"/>
        <v>0</v>
      </c>
      <c r="V211" s="60">
        <f t="shared" ca="1" si="98"/>
        <v>0</v>
      </c>
      <c r="W211" s="60">
        <f t="shared" ca="1" si="98"/>
        <v>0</v>
      </c>
      <c r="X211" s="60">
        <f t="shared" ca="1" si="98"/>
        <v>0</v>
      </c>
      <c r="Y211" s="60">
        <f t="shared" ca="1" si="98"/>
        <v>0</v>
      </c>
      <c r="Z211" s="60">
        <f t="shared" ca="1" si="98"/>
        <v>0</v>
      </c>
      <c r="AA211" s="60">
        <f t="shared" ca="1" si="98"/>
        <v>0</v>
      </c>
      <c r="AB211" s="60">
        <f t="shared" ca="1" si="98"/>
        <v>0</v>
      </c>
      <c r="AC211" s="60">
        <f t="shared" ca="1" si="98"/>
        <v>0</v>
      </c>
      <c r="AD211" s="60">
        <f t="shared" ca="1" si="98"/>
        <v>0</v>
      </c>
      <c r="AE211" s="60">
        <f t="shared" ca="1" si="98"/>
        <v>0</v>
      </c>
      <c r="AF211" s="60">
        <f t="shared" ca="1" si="98"/>
        <v>0</v>
      </c>
      <c r="AG211" s="60">
        <f t="shared" ca="1" si="98"/>
        <v>0</v>
      </c>
      <c r="AH211" s="60">
        <f t="shared" ca="1" si="98"/>
        <v>0</v>
      </c>
    </row>
    <row r="212" spans="1:34" ht="14.4" customHeight="1" x14ac:dyDescent="0.3">
      <c r="A212" s="241"/>
      <c r="B212" s="229">
        <f ca="1">E212+NPV(HLOOKUP($C$3,$C$7:$E$9,2,FALSE),F212:AH212)</f>
        <v>0</v>
      </c>
      <c r="C212" s="229">
        <f ca="1">SUM(E212:AH212)</f>
        <v>0</v>
      </c>
      <c r="D212" t="s">
        <v>402</v>
      </c>
      <c r="E212" s="45">
        <f t="shared" ref="E212:AH212" ca="1" si="99">E211-SUM(E209:E210)</f>
        <v>0</v>
      </c>
      <c r="F212" s="45">
        <f t="shared" ca="1" si="99"/>
        <v>0</v>
      </c>
      <c r="G212" s="54">
        <f t="shared" ca="1" si="99"/>
        <v>0</v>
      </c>
      <c r="H212" s="55">
        <f t="shared" ca="1" si="99"/>
        <v>0</v>
      </c>
      <c r="I212" s="55">
        <f t="shared" ca="1" si="99"/>
        <v>0</v>
      </c>
      <c r="J212" s="55">
        <f t="shared" ca="1" si="99"/>
        <v>0</v>
      </c>
      <c r="K212" s="56">
        <f t="shared" ca="1" si="99"/>
        <v>0</v>
      </c>
      <c r="L212" s="45">
        <f t="shared" ca="1" si="99"/>
        <v>0</v>
      </c>
      <c r="M212" s="60">
        <f t="shared" ca="1" si="99"/>
        <v>0</v>
      </c>
      <c r="N212" s="60">
        <f t="shared" ca="1" si="99"/>
        <v>0</v>
      </c>
      <c r="O212" s="60">
        <f t="shared" ca="1" si="99"/>
        <v>0</v>
      </c>
      <c r="P212" s="60">
        <f t="shared" ca="1" si="99"/>
        <v>0</v>
      </c>
      <c r="Q212" s="60">
        <f t="shared" ca="1" si="99"/>
        <v>0</v>
      </c>
      <c r="R212" s="60">
        <f t="shared" ca="1" si="99"/>
        <v>0</v>
      </c>
      <c r="S212" s="60">
        <f t="shared" ca="1" si="99"/>
        <v>0</v>
      </c>
      <c r="T212" s="60">
        <f t="shared" ca="1" si="99"/>
        <v>0</v>
      </c>
      <c r="U212" s="60">
        <f t="shared" ca="1" si="99"/>
        <v>0</v>
      </c>
      <c r="V212" s="60">
        <f t="shared" ca="1" si="99"/>
        <v>0</v>
      </c>
      <c r="W212" s="60">
        <f t="shared" ca="1" si="99"/>
        <v>0</v>
      </c>
      <c r="X212" s="60">
        <f t="shared" ca="1" si="99"/>
        <v>0</v>
      </c>
      <c r="Y212" s="60">
        <f t="shared" ca="1" si="99"/>
        <v>0</v>
      </c>
      <c r="Z212" s="60">
        <f t="shared" ca="1" si="99"/>
        <v>0</v>
      </c>
      <c r="AA212" s="60">
        <f t="shared" ca="1" si="99"/>
        <v>0</v>
      </c>
      <c r="AB212" s="60">
        <f t="shared" ca="1" si="99"/>
        <v>0</v>
      </c>
      <c r="AC212" s="60">
        <f t="shared" ca="1" si="99"/>
        <v>0</v>
      </c>
      <c r="AD212" s="60">
        <f t="shared" ca="1" si="99"/>
        <v>0</v>
      </c>
      <c r="AE212" s="60">
        <f t="shared" ca="1" si="99"/>
        <v>0</v>
      </c>
      <c r="AF212" s="60">
        <f t="shared" ca="1" si="99"/>
        <v>0</v>
      </c>
      <c r="AG212" s="60">
        <f t="shared" ca="1" si="99"/>
        <v>0</v>
      </c>
      <c r="AH212" s="60">
        <f t="shared" ca="1" si="99"/>
        <v>0</v>
      </c>
    </row>
    <row r="213" spans="1:34" ht="14.4" customHeight="1" thickBot="1" x14ac:dyDescent="0.35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208728-750F-42B0-8D19-B352443BA0B0}">
  <sheetPr>
    <tabColor theme="4"/>
  </sheetPr>
  <dimension ref="A1:AH213"/>
  <sheetViews>
    <sheetView topLeftCell="A180" zoomScale="50" workbookViewId="0">
      <selection activeCell="E144" sqref="E14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394</v>
      </c>
    </row>
    <row r="3" spans="1:8" ht="14.4" customHeight="1" x14ac:dyDescent="0.3">
      <c r="A3" s="412" t="s">
        <v>395</v>
      </c>
      <c r="B3" s="25" t="s">
        <v>396</v>
      </c>
      <c r="C3" s="25" t="s">
        <v>228</v>
      </c>
    </row>
    <row r="4" spans="1:8" ht="14.4" customHeight="1" x14ac:dyDescent="0.3">
      <c r="A4" s="413"/>
      <c r="B4" s="25" t="s">
        <v>397</v>
      </c>
      <c r="C4" s="25" t="s">
        <v>228</v>
      </c>
    </row>
    <row r="5" spans="1:8" ht="14.4" customHeight="1" x14ac:dyDescent="0.3">
      <c r="A5" s="413"/>
      <c r="B5" s="25" t="s">
        <v>79</v>
      </c>
      <c r="C5" s="25" t="s">
        <v>399</v>
      </c>
    </row>
    <row r="7" spans="1:8" ht="14.4" customHeight="1" x14ac:dyDescent="0.3">
      <c r="C7" s="26" t="s">
        <v>228</v>
      </c>
      <c r="D7" s="26" t="s">
        <v>398</v>
      </c>
      <c r="E7" s="26" t="s">
        <v>399</v>
      </c>
      <c r="H7" s="7"/>
    </row>
    <row r="8" spans="1:8" ht="14.4" customHeight="1" x14ac:dyDescent="0.3">
      <c r="B8" s="27" t="s">
        <v>396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397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81" t="s">
        <v>400</v>
      </c>
      <c r="B11" s="27" t="s">
        <v>202</v>
      </c>
      <c r="C11" s="30">
        <f>Asset_Life_Option_1</f>
        <v>45</v>
      </c>
      <c r="D11" s="28"/>
      <c r="E11" s="29"/>
    </row>
    <row r="12" spans="1:8" ht="14.4" customHeight="1" x14ac:dyDescent="0.3">
      <c r="A12" s="379"/>
      <c r="B12" s="27" t="s">
        <v>205</v>
      </c>
      <c r="C12" s="30">
        <f>Asset_Life_Option_2</f>
        <v>45</v>
      </c>
      <c r="D12" s="28"/>
      <c r="E12" s="29"/>
    </row>
    <row r="13" spans="1:8" ht="14.4" customHeight="1" x14ac:dyDescent="0.3">
      <c r="A13" s="379"/>
      <c r="B13" s="27" t="s">
        <v>209</v>
      </c>
      <c r="C13" s="30">
        <f>Asset_Life_Option_3</f>
        <v>0</v>
      </c>
      <c r="D13" s="28"/>
      <c r="E13" s="29"/>
    </row>
    <row r="14" spans="1:8" ht="14.4" customHeight="1" x14ac:dyDescent="0.3">
      <c r="A14" s="379"/>
      <c r="B14" s="27" t="s">
        <v>210</v>
      </c>
      <c r="C14" s="30">
        <f>Asset_Life_Option_4</f>
        <v>0</v>
      </c>
      <c r="D14" s="28"/>
      <c r="E14" s="29"/>
    </row>
    <row r="15" spans="1:8" ht="14.4" customHeight="1" x14ac:dyDescent="0.3">
      <c r="A15" s="379"/>
      <c r="B15" s="27" t="s">
        <v>211</v>
      </c>
      <c r="C15" s="30">
        <f>Asset_Life_Option_5</f>
        <v>0</v>
      </c>
      <c r="D15" s="28"/>
      <c r="E15" s="29"/>
    </row>
    <row r="16" spans="1:8" ht="14.4" customHeight="1" x14ac:dyDescent="0.3">
      <c r="A16" s="379"/>
      <c r="B16" s="27" t="s">
        <v>213</v>
      </c>
      <c r="C16" s="30">
        <f>Asset_Life_Option_6</f>
        <v>0</v>
      </c>
      <c r="D16" s="28"/>
      <c r="E16" s="29"/>
    </row>
    <row r="17" spans="1:34" ht="14.4" customHeight="1" x14ac:dyDescent="0.3">
      <c r="A17" s="379"/>
      <c r="B17" s="27" t="s">
        <v>214</v>
      </c>
      <c r="C17" s="30">
        <f>Asset_Life_Option_7</f>
        <v>0</v>
      </c>
      <c r="D17" s="28"/>
      <c r="E17" s="29"/>
    </row>
    <row r="18" spans="1:34" ht="14.4" customHeight="1" x14ac:dyDescent="0.3">
      <c r="A18" s="379"/>
      <c r="B18" s="27" t="s">
        <v>215</v>
      </c>
      <c r="C18" s="30">
        <f>Asset_Life_Option_7</f>
        <v>0</v>
      </c>
      <c r="D18" s="28"/>
      <c r="E18" s="29"/>
    </row>
    <row r="19" spans="1:34" ht="14.4" customHeight="1" x14ac:dyDescent="0.3">
      <c r="A19" s="379"/>
      <c r="B19" s="27" t="s">
        <v>216</v>
      </c>
      <c r="C19" s="30">
        <f>Asset_Life_Option_9</f>
        <v>0</v>
      </c>
      <c r="D19" s="28"/>
      <c r="E19" s="29"/>
    </row>
    <row r="20" spans="1:34" ht="15" thickBot="1" x14ac:dyDescent="0.35">
      <c r="A20" s="379"/>
      <c r="B20" s="27" t="s">
        <v>217</v>
      </c>
      <c r="C20" s="30">
        <f>Asset_Life_Option_10</f>
        <v>0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131</v>
      </c>
      <c r="G23" s="14"/>
      <c r="K23" s="15"/>
    </row>
    <row r="24" spans="1:34" s="37" customFormat="1" ht="14.4" customHeight="1" x14ac:dyDescent="0.3">
      <c r="B24" s="37" t="s">
        <v>202</v>
      </c>
      <c r="G24" s="38"/>
      <c r="K24" s="39"/>
    </row>
    <row r="25" spans="1:34" s="40" customFormat="1" ht="14.4" customHeight="1" x14ac:dyDescent="0.3">
      <c r="B25" s="41" t="s">
        <v>220</v>
      </c>
      <c r="C25" s="41" t="s">
        <v>203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401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402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204</v>
      </c>
      <c r="E32" s="53" cm="1">
        <f t="array" ref="E32:AH32">TRANSPOSE(Option_1_SR_Base)*HLOOKUP($C$5,$C$7:$E$10,4,FALSE)</f>
        <v>1.1906986684749623</v>
      </c>
      <c r="F32" s="53">
        <v>1.1906986684749623</v>
      </c>
      <c r="G32" s="54">
        <v>1.1906986684749623</v>
      </c>
      <c r="H32" s="55">
        <v>1.1906986684749623</v>
      </c>
      <c r="I32" s="55">
        <v>1.1906986684749623</v>
      </c>
      <c r="J32" s="55">
        <v>1.1906986684749623</v>
      </c>
      <c r="K32" s="56">
        <v>1.1906986684749623</v>
      </c>
      <c r="L32" s="53">
        <v>1.1906986684749623</v>
      </c>
      <c r="M32" s="53">
        <v>1.1906986684749623</v>
      </c>
      <c r="N32" s="53">
        <v>1.1906986684749623</v>
      </c>
      <c r="O32" s="53">
        <v>1.1906986684749623</v>
      </c>
      <c r="P32" s="53">
        <v>1.1906986684749623</v>
      </c>
      <c r="Q32" s="53">
        <v>1.1906986684749623</v>
      </c>
      <c r="R32" s="53">
        <v>1.1906986684749623</v>
      </c>
      <c r="S32" s="53">
        <v>1.1906986684749623</v>
      </c>
      <c r="T32" s="53">
        <v>1.1906986684749623</v>
      </c>
      <c r="U32" s="53">
        <v>1.1906986684749623</v>
      </c>
      <c r="V32" s="53">
        <v>1.1906986684749623</v>
      </c>
      <c r="W32" s="53">
        <v>1.1906986684749623</v>
      </c>
      <c r="X32" s="53">
        <v>1.1906986684749623</v>
      </c>
      <c r="Y32" s="53">
        <v>1.1906986684749623</v>
      </c>
      <c r="Z32" s="53">
        <v>1.1906986684749623</v>
      </c>
      <c r="AA32" s="53">
        <v>1.1906986684749623</v>
      </c>
      <c r="AB32" s="53">
        <v>1.1906986684749623</v>
      </c>
      <c r="AC32" s="53">
        <v>1.1906986684749623</v>
      </c>
      <c r="AD32" s="53">
        <v>1.1906986684749623</v>
      </c>
      <c r="AE32" s="53">
        <v>1.1906986684749623</v>
      </c>
      <c r="AF32" s="53">
        <v>1.1906986684749623</v>
      </c>
      <c r="AG32" s="53">
        <v>1.1906986684749623</v>
      </c>
      <c r="AH32" s="53">
        <v>1.1906986684749623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205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42" t="s">
        <v>403</v>
      </c>
      <c r="B35" s="41" t="s">
        <v>220</v>
      </c>
      <c r="C35" s="41" t="s">
        <v>203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4.6539273944196973</v>
      </c>
      <c r="C36" s="45">
        <f>SUM(E36:AH36)</f>
        <v>5.7616437235898541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1.1523287447179709</v>
      </c>
      <c r="H36" s="55">
        <f>HLOOKUP($C$4,$C$7:$E$9,3,FALSE)*'2.3.1 Cost_Sum'!I33</f>
        <v>1.1523287447179709</v>
      </c>
      <c r="I36" s="55">
        <f>HLOOKUP($C$4,$C$7:$E$9,3,FALSE)*'2.3.1 Cost_Sum'!J33</f>
        <v>1.1523287447179709</v>
      </c>
      <c r="J36" s="55">
        <f>HLOOKUP($C$4,$C$7:$E$9,3,FALSE)*'2.3.1 Cost_Sum'!K33</f>
        <v>1.1523287447179709</v>
      </c>
      <c r="K36" s="56">
        <f>HLOOKUP($C$4,$C$7:$E$9,3,FALSE)*'2.3.1 Cost_Sum'!L33</f>
        <v>1.1523287447179709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4.898332424853398E-2</v>
      </c>
      <c r="C37" s="45">
        <f t="shared" ref="C37:C38" si="4">SUM(E37:AH37)</f>
        <v>5.7616437235898543E-2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5.7616437235898543E-2</v>
      </c>
      <c r="I37" s="55">
        <f>HLOOKUP($C$4,$C$7:$E$9,3,FALSE)*'2.3.1 Cost_Sum'!J34</f>
        <v>0</v>
      </c>
      <c r="J37" s="55">
        <f>HLOOKUP($C$4,$C$7:$E$9,3,FALSE)*'2.3.1 Cost_Sum'!K34</f>
        <v>0</v>
      </c>
      <c r="K37" s="56">
        <f>HLOOKUP($C$4,$C$7:$E$9,3,FALSE)*'2.3.1 Cost_Sum'!L34</f>
        <v>0</v>
      </c>
      <c r="L37" s="60">
        <f>HLOOKUP($C$4,$C$7:$E$9,3,FALSE)*'2.3.1 Cost_Sum'!M34</f>
        <v>0</v>
      </c>
      <c r="M37" s="60">
        <f>HLOOKUP($C$4,$C$7:$E$9,3,FALSE)*'2.3.1 Cost_Sum'!N34</f>
        <v>0</v>
      </c>
      <c r="N37" s="60">
        <f>HLOOKUP($C$4,$C$7:$E$9,3,FALSE)*'2.3.1 Cost_Sum'!O34</f>
        <v>0</v>
      </c>
      <c r="O37" s="60">
        <f>HLOOKUP($C$4,$C$7:$E$9,3,FALSE)*'2.3.1 Cost_Sum'!P34</f>
        <v>0</v>
      </c>
      <c r="P37" s="60">
        <f>HLOOKUP($C$4,$C$7:$E$9,3,FALSE)*'2.3.1 Cost_Sum'!Q34</f>
        <v>0</v>
      </c>
      <c r="Q37" s="60">
        <f>HLOOKUP($C$4,$C$7:$E$9,3,FALSE)*'2.3.1 Cost_Sum'!R34</f>
        <v>0</v>
      </c>
      <c r="R37" s="60">
        <f>HLOOKUP($C$4,$C$7:$E$9,3,FALSE)*'2.3.1 Cost_Sum'!S34</f>
        <v>0</v>
      </c>
      <c r="S37" s="60">
        <f>HLOOKUP($C$4,$C$7:$E$9,3,FALSE)*'2.3.1 Cost_Sum'!T34</f>
        <v>0</v>
      </c>
      <c r="T37" s="60">
        <f>HLOOKUP($C$4,$C$7:$E$9,3,FALSE)*'2.3.1 Cost_Sum'!U34</f>
        <v>0</v>
      </c>
      <c r="U37" s="60">
        <f>HLOOKUP($C$4,$C$7:$E$9,3,FALSE)*'2.3.1 Cost_Sum'!V34</f>
        <v>0</v>
      </c>
      <c r="V37" s="60">
        <f>HLOOKUP($C$4,$C$7:$E$9,3,FALSE)*'2.3.1 Cost_Sum'!W34</f>
        <v>0</v>
      </c>
      <c r="W37" s="60">
        <f>HLOOKUP($C$4,$C$7:$E$9,3,FALSE)*'2.3.1 Cost_Sum'!X34</f>
        <v>0</v>
      </c>
      <c r="X37" s="60">
        <f>HLOOKUP($C$4,$C$7:$E$9,3,FALSE)*'2.3.1 Cost_Sum'!Y34</f>
        <v>0</v>
      </c>
      <c r="Y37" s="60">
        <f>HLOOKUP($C$4,$C$7:$E$9,3,FALSE)*'2.3.1 Cost_Sum'!Z34</f>
        <v>0</v>
      </c>
      <c r="Z37" s="60">
        <f>HLOOKUP($C$4,$C$7:$E$9,3,FALSE)*'2.3.1 Cost_Sum'!AA34</f>
        <v>0</v>
      </c>
      <c r="AA37" s="60">
        <f>HLOOKUP($C$4,$C$7:$E$9,3,FALSE)*'2.3.1 Cost_Sum'!AB34</f>
        <v>0</v>
      </c>
      <c r="AB37" s="60">
        <f>HLOOKUP($C$4,$C$7:$E$9,3,FALSE)*'2.3.1 Cost_Sum'!AC34</f>
        <v>0</v>
      </c>
      <c r="AC37" s="60">
        <f>HLOOKUP($C$4,$C$7:$E$9,3,FALSE)*'2.3.1 Cost_Sum'!AD34</f>
        <v>0</v>
      </c>
      <c r="AD37" s="60">
        <f>HLOOKUP($C$4,$C$7:$E$9,3,FALSE)*'2.3.1 Cost_Sum'!AE34</f>
        <v>0</v>
      </c>
      <c r="AE37" s="60">
        <f>HLOOKUP($C$4,$C$7:$E$9,3,FALSE)*'2.3.1 Cost_Sum'!AF34</f>
        <v>0</v>
      </c>
      <c r="AF37" s="60">
        <f>HLOOKUP($C$4,$C$7:$E$9,3,FALSE)*'2.3.1 Cost_Sum'!AG34</f>
        <v>0</v>
      </c>
      <c r="AG37" s="60">
        <f>HLOOKUP($C$4,$C$7:$E$9,3,FALSE)*'2.3.1 Cost_Sum'!AH34</f>
        <v>0</v>
      </c>
      <c r="AH37" s="60">
        <f>HLOOKUP($C$4,$C$7:$E$9,3,FALSE)*'2.3.1 Cost_Sum'!AI34</f>
        <v>0</v>
      </c>
    </row>
    <row r="38" spans="1:34" ht="14.4" customHeight="1" x14ac:dyDescent="0.3">
      <c r="B38" s="45">
        <f t="shared" si="3"/>
        <v>1.012287148568553</v>
      </c>
      <c r="C38" s="45">
        <f t="shared" si="4"/>
        <v>1.1906986684749623</v>
      </c>
      <c r="D38" t="s">
        <v>401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1.1906986684749623</v>
      </c>
      <c r="I38" s="55">
        <f t="shared" si="6"/>
        <v>0</v>
      </c>
      <c r="J38" s="55">
        <f t="shared" si="6"/>
        <v>0</v>
      </c>
      <c r="K38" s="56">
        <f t="shared" si="6"/>
        <v>0</v>
      </c>
      <c r="L38" s="60">
        <f t="shared" si="6"/>
        <v>0</v>
      </c>
      <c r="M38" s="60">
        <f t="shared" si="6"/>
        <v>0</v>
      </c>
      <c r="N38" s="60">
        <f t="shared" si="6"/>
        <v>0</v>
      </c>
      <c r="O38" s="60">
        <f t="shared" si="6"/>
        <v>0</v>
      </c>
      <c r="P38" s="60">
        <f t="shared" si="6"/>
        <v>0</v>
      </c>
      <c r="Q38" s="60">
        <f t="shared" si="6"/>
        <v>0</v>
      </c>
      <c r="R38" s="60">
        <f t="shared" si="6"/>
        <v>0</v>
      </c>
      <c r="S38" s="60">
        <f t="shared" si="6"/>
        <v>0</v>
      </c>
      <c r="T38" s="60">
        <f t="shared" si="6"/>
        <v>0</v>
      </c>
      <c r="U38" s="60">
        <f t="shared" si="6"/>
        <v>0</v>
      </c>
      <c r="V38" s="60">
        <f t="shared" si="6"/>
        <v>0</v>
      </c>
      <c r="W38" s="60">
        <f t="shared" si="6"/>
        <v>0</v>
      </c>
      <c r="X38" s="60">
        <f t="shared" si="6"/>
        <v>0</v>
      </c>
      <c r="Y38" s="60">
        <f t="shared" si="6"/>
        <v>0</v>
      </c>
      <c r="Z38" s="60">
        <f t="shared" si="6"/>
        <v>0</v>
      </c>
      <c r="AA38" s="60">
        <f t="shared" si="6"/>
        <v>0</v>
      </c>
      <c r="AB38" s="60">
        <f t="shared" si="6"/>
        <v>0</v>
      </c>
      <c r="AC38" s="60">
        <f t="shared" si="6"/>
        <v>0</v>
      </c>
      <c r="AD38" s="60">
        <f t="shared" si="6"/>
        <v>0</v>
      </c>
      <c r="AE38" s="60">
        <f t="shared" si="6"/>
        <v>0</v>
      </c>
      <c r="AF38" s="60">
        <f t="shared" si="6"/>
        <v>0</v>
      </c>
      <c r="AG38" s="60">
        <f t="shared" si="6"/>
        <v>0</v>
      </c>
      <c r="AH38" s="60">
        <f t="shared" si="6"/>
        <v>0</v>
      </c>
    </row>
    <row r="39" spans="1:34" ht="14.4" customHeight="1" x14ac:dyDescent="0.3">
      <c r="B39" s="45">
        <f>E39+NPV(HLOOKUP($C$3,$C$7:$E$9,2,FALSE),F39:AH39)</f>
        <v>-3.6906235700996777</v>
      </c>
      <c r="C39" s="45">
        <f>SUM(E39:AH39)</f>
        <v>-4.6285614923507898</v>
      </c>
      <c r="D39" t="s">
        <v>402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-1.1523287447179709</v>
      </c>
      <c r="H39" s="55">
        <f t="shared" si="7"/>
        <v>-1.9246513478907046E-2</v>
      </c>
      <c r="I39" s="55">
        <f t="shared" si="7"/>
        <v>-1.1523287447179709</v>
      </c>
      <c r="J39" s="55">
        <f>J38-SUM(J36:J37)</f>
        <v>-1.1523287447179709</v>
      </c>
      <c r="K39" s="56">
        <f t="shared" si="7"/>
        <v>-1.1523287447179709</v>
      </c>
      <c r="L39" s="45">
        <f t="shared" si="7"/>
        <v>0</v>
      </c>
      <c r="M39" s="60">
        <f t="shared" si="7"/>
        <v>0</v>
      </c>
      <c r="N39" s="60">
        <f t="shared" si="7"/>
        <v>0</v>
      </c>
      <c r="O39" s="60">
        <f t="shared" si="7"/>
        <v>0</v>
      </c>
      <c r="P39" s="60">
        <f t="shared" si="7"/>
        <v>0</v>
      </c>
      <c r="Q39" s="60">
        <f t="shared" si="7"/>
        <v>0</v>
      </c>
      <c r="R39" s="60">
        <f t="shared" si="7"/>
        <v>0</v>
      </c>
      <c r="S39" s="60">
        <f t="shared" si="7"/>
        <v>0</v>
      </c>
      <c r="T39" s="60">
        <f t="shared" si="7"/>
        <v>0</v>
      </c>
      <c r="U39" s="60">
        <f t="shared" si="7"/>
        <v>0</v>
      </c>
      <c r="V39" s="60">
        <f t="shared" si="7"/>
        <v>0</v>
      </c>
      <c r="W39" s="60">
        <f t="shared" si="7"/>
        <v>0</v>
      </c>
      <c r="X39" s="60">
        <f t="shared" si="7"/>
        <v>0</v>
      </c>
      <c r="Y39" s="60">
        <f t="shared" si="7"/>
        <v>0</v>
      </c>
      <c r="Z39" s="60">
        <f t="shared" si="7"/>
        <v>0</v>
      </c>
      <c r="AA39" s="60">
        <f t="shared" si="7"/>
        <v>0</v>
      </c>
      <c r="AB39" s="60">
        <f t="shared" si="7"/>
        <v>0</v>
      </c>
      <c r="AC39" s="60">
        <f t="shared" si="7"/>
        <v>0</v>
      </c>
      <c r="AD39" s="60">
        <f t="shared" si="7"/>
        <v>0</v>
      </c>
      <c r="AE39" s="60">
        <f t="shared" si="7"/>
        <v>0</v>
      </c>
      <c r="AF39" s="60">
        <f t="shared" si="7"/>
        <v>0</v>
      </c>
      <c r="AG39" s="60">
        <f t="shared" si="7"/>
        <v>0</v>
      </c>
      <c r="AH39" s="60">
        <f t="shared" si="7"/>
        <v>0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204</v>
      </c>
      <c r="E42" s="53" cm="1">
        <f t="array" ref="E42:AH42">TRANSPOSE(Option_2_SR_Base)*HLOOKUP($C$5,$C$7:$E$10,4,FALSE)</f>
        <v>0</v>
      </c>
      <c r="F42" s="53">
        <v>0</v>
      </c>
      <c r="G42" s="54">
        <v>0</v>
      </c>
      <c r="H42" s="55">
        <v>0</v>
      </c>
      <c r="I42" s="55">
        <v>0</v>
      </c>
      <c r="J42" s="55">
        <v>0</v>
      </c>
      <c r="K42" s="56">
        <v>0</v>
      </c>
      <c r="L42" s="53">
        <v>0</v>
      </c>
      <c r="M42" s="53">
        <v>0</v>
      </c>
      <c r="N42" s="53">
        <v>0</v>
      </c>
      <c r="O42" s="53">
        <v>0</v>
      </c>
      <c r="P42" s="53">
        <v>0</v>
      </c>
      <c r="Q42" s="53">
        <v>0</v>
      </c>
      <c r="R42" s="53">
        <v>0</v>
      </c>
      <c r="S42" s="53">
        <v>0</v>
      </c>
      <c r="T42" s="53">
        <v>0</v>
      </c>
      <c r="U42" s="53">
        <v>0</v>
      </c>
      <c r="V42" s="53">
        <v>0</v>
      </c>
      <c r="W42" s="53">
        <v>0</v>
      </c>
      <c r="X42" s="53">
        <v>0</v>
      </c>
      <c r="Y42" s="53">
        <v>0</v>
      </c>
      <c r="Z42" s="53">
        <v>0</v>
      </c>
      <c r="AA42" s="53">
        <v>0</v>
      </c>
      <c r="AB42" s="53">
        <v>0</v>
      </c>
      <c r="AC42" s="53">
        <v>0</v>
      </c>
      <c r="AD42" s="53">
        <v>0</v>
      </c>
      <c r="AE42" s="53">
        <v>0</v>
      </c>
      <c r="AF42" s="53">
        <v>0</v>
      </c>
      <c r="AG42" s="53">
        <v>0</v>
      </c>
      <c r="AH42" s="53">
        <v>0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404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0.28360337604042291</v>
      </c>
      <c r="H44" s="55">
        <f>IF(SUM($E36:H36)&lt;=0,0,-PMT($C$8,VLOOKUP($B34,$B$11:$C$16,2,FALSE),$B36))</f>
        <v>0.28360337604042291</v>
      </c>
      <c r="I44" s="55">
        <f>IF(SUM($E36:I36)&lt;=0,0,-PMT($C$8,VLOOKUP($B34,$B$11:$C$16,2,FALSE),$B36))</f>
        <v>0.28360337604042291</v>
      </c>
      <c r="J44" s="55">
        <f>IF(SUM($E36:J36)&lt;=0,0,-PMT($C$8,VLOOKUP($B34,$B$11:$C$16,2,FALSE),$B36))</f>
        <v>0.28360337604042291</v>
      </c>
      <c r="K44" s="56">
        <f>IF(SUM($E36:K36)&lt;=0,0,-PMT($C$8,VLOOKUP($B34,$B$11:$C$16,2,FALSE),$B36))</f>
        <v>0.28360337604042291</v>
      </c>
      <c r="L44" s="53">
        <f>IF(SUM($E36:L36)&lt;=0,0,-PMT($C$8,VLOOKUP($B34,$B$11:$C$16,2,FALSE),$B36))</f>
        <v>0.28360337604042291</v>
      </c>
      <c r="M44" s="53">
        <f>IF(SUM($E36:M36)&lt;=0,0,-PMT($C$8,VLOOKUP($B34,$B$11:$C$16,2,FALSE),$B36))</f>
        <v>0.28360337604042291</v>
      </c>
      <c r="N44" s="53">
        <f>IF(SUM($E36:N36)&lt;=0,0,-PMT($C$8,VLOOKUP($B34,$B$11:$C$16,2,FALSE),$B36))</f>
        <v>0.28360337604042291</v>
      </c>
      <c r="O44" s="53">
        <f>IF(SUM($E36:O36)&lt;=0,0,-PMT($C$8,VLOOKUP($B34,$B$11:$C$16,2,FALSE),$B36))</f>
        <v>0.28360337604042291</v>
      </c>
      <c r="P44" s="53">
        <f>IF(SUM($E36:P36)&lt;=0,0,-PMT($C$8,VLOOKUP($B34,$B$11:$C$16,2,FALSE),$B36))</f>
        <v>0.28360337604042291</v>
      </c>
      <c r="Q44" s="53">
        <f>IF(SUM($E36:Q36)&lt;=0,0,-PMT($C$8,VLOOKUP($B34,$B$11:$C$16,2,FALSE),$B36))</f>
        <v>0.28360337604042291</v>
      </c>
      <c r="R44" s="53">
        <f>IF(SUM($E36:R36)&lt;=0,0,-PMT($C$8,VLOOKUP($B34,$B$11:$C$16,2,FALSE),$B36))</f>
        <v>0.28360337604042291</v>
      </c>
      <c r="S44" s="53">
        <f>IF(SUM($E36:S36)&lt;=0,0,-PMT($C$8,VLOOKUP($B34,$B$11:$C$16,2,FALSE),$B36))</f>
        <v>0.28360337604042291</v>
      </c>
      <c r="T44" s="53">
        <f>IF(SUM($E36:T36)&lt;=0,0,-PMT($C$8,VLOOKUP($B34,$B$11:$C$16,2,FALSE),$B36))</f>
        <v>0.28360337604042291</v>
      </c>
      <c r="U44" s="53">
        <f>IF(SUM($E36:U36)&lt;=0,0,-PMT($C$8,VLOOKUP($B34,$B$11:$C$16,2,FALSE),$B36))</f>
        <v>0.28360337604042291</v>
      </c>
      <c r="V44" s="53">
        <f>IF(SUM($E36:V36)&lt;=0,0,-PMT($C$8,VLOOKUP($B34,$B$11:$C$16,2,FALSE),$B36))</f>
        <v>0.28360337604042291</v>
      </c>
      <c r="W44" s="53">
        <f>IF(SUM($E36:W36)&lt;=0,0,-PMT($C$8,VLOOKUP($B34,$B$11:$C$16,2,FALSE),$B36))</f>
        <v>0.28360337604042291</v>
      </c>
      <c r="X44" s="53">
        <f>IF(SUM($E36:X36)&lt;=0,0,-PMT($C$8,VLOOKUP($B34,$B$11:$C$16,2,FALSE),$B36))</f>
        <v>0.28360337604042291</v>
      </c>
      <c r="Y44" s="53">
        <f>IF(SUM($E36:Y36)&lt;=0,0,-PMT($C$8,VLOOKUP($B34,$B$11:$C$16,2,FALSE),$B36))</f>
        <v>0.28360337604042291</v>
      </c>
      <c r="Z44" s="53">
        <f>IF(SUM($E36:Z36)&lt;=0,0,-PMT($C$8,VLOOKUP($B34,$B$11:$C$16,2,FALSE),$B36))</f>
        <v>0.28360337604042291</v>
      </c>
      <c r="AA44" s="53">
        <f>IF(SUM($E36:AA36)&lt;=0,0,-PMT($C$8,VLOOKUP($B34,$B$11:$C$16,2,FALSE),$B36))</f>
        <v>0.28360337604042291</v>
      </c>
      <c r="AB44" s="53">
        <f>IF(SUM($E36:AB36)&lt;=0,0,-PMT($C$8,VLOOKUP($B34,$B$11:$C$16,2,FALSE),$B36))</f>
        <v>0.28360337604042291</v>
      </c>
      <c r="AC44" s="53">
        <f>IF(SUM($E36:AC36)&lt;=0,0,-PMT($C$8,VLOOKUP($B34,$B$11:$C$16,2,FALSE),$B36))</f>
        <v>0.28360337604042291</v>
      </c>
      <c r="AD44" s="53">
        <f>IF(SUM($E36:AD36)&lt;=0,0,-PMT($C$8,VLOOKUP($B34,$B$11:$C$16,2,FALSE),$B36))</f>
        <v>0.28360337604042291</v>
      </c>
      <c r="AE44" s="53">
        <f>IF(SUM($E36:AE36)&lt;=0,0,-PMT($C$8,VLOOKUP($B34,$B$11:$C$16,2,FALSE),$B36))</f>
        <v>0.28360337604042291</v>
      </c>
      <c r="AF44" s="53">
        <f>IF(SUM($E36:AF36)&lt;=0,0,-PMT($C$8,VLOOKUP($B34,$B$11:$C$16,2,FALSE),$B36))</f>
        <v>0.28360337604042291</v>
      </c>
      <c r="AG44" s="53">
        <f>IF(SUM($E36:AG36)&lt;=0,0,-PMT($C$8,VLOOKUP($B34,$B$11:$C$16,2,FALSE),$B36))</f>
        <v>0.28360337604042291</v>
      </c>
      <c r="AH44" s="53">
        <f>IF(SUM($E36:AH36)&lt;=0,0,-PMT($C$8,VLOOKUP($B34,$B$11:$C$16,2,FALSE),$B36))</f>
        <v>0.28360337604042291</v>
      </c>
    </row>
    <row r="45" spans="1:34" ht="14.4" customHeight="1" x14ac:dyDescent="0.3">
      <c r="B45" s="45"/>
      <c r="C45" s="45"/>
      <c r="D45" t="s">
        <v>405</v>
      </c>
      <c r="E45" s="53">
        <f t="shared" ref="E45:AH45" si="8">E44+E37</f>
        <v>0</v>
      </c>
      <c r="F45" s="53">
        <f t="shared" si="8"/>
        <v>0</v>
      </c>
      <c r="G45" s="54">
        <f t="shared" si="8"/>
        <v>0.28360337604042291</v>
      </c>
      <c r="H45" s="55">
        <f t="shared" si="8"/>
        <v>0.34121981327632145</v>
      </c>
      <c r="I45" s="55">
        <f t="shared" si="8"/>
        <v>0.28360337604042291</v>
      </c>
      <c r="J45" s="55">
        <f t="shared" si="8"/>
        <v>0.28360337604042291</v>
      </c>
      <c r="K45" s="56">
        <f t="shared" si="8"/>
        <v>0.28360337604042291</v>
      </c>
      <c r="L45" s="53">
        <f t="shared" si="8"/>
        <v>0.28360337604042291</v>
      </c>
      <c r="M45" s="53">
        <f t="shared" si="8"/>
        <v>0.28360337604042291</v>
      </c>
      <c r="N45" s="53">
        <f t="shared" si="8"/>
        <v>0.28360337604042291</v>
      </c>
      <c r="O45" s="53">
        <f t="shared" si="8"/>
        <v>0.28360337604042291</v>
      </c>
      <c r="P45" s="53">
        <f t="shared" si="8"/>
        <v>0.28360337604042291</v>
      </c>
      <c r="Q45" s="53">
        <f t="shared" si="8"/>
        <v>0.28360337604042291</v>
      </c>
      <c r="R45" s="53">
        <f t="shared" si="8"/>
        <v>0.28360337604042291</v>
      </c>
      <c r="S45" s="53">
        <f t="shared" si="8"/>
        <v>0.28360337604042291</v>
      </c>
      <c r="T45" s="53">
        <f t="shared" si="8"/>
        <v>0.28360337604042291</v>
      </c>
      <c r="U45" s="53">
        <f t="shared" si="8"/>
        <v>0.28360337604042291</v>
      </c>
      <c r="V45" s="53">
        <f t="shared" si="8"/>
        <v>0.28360337604042291</v>
      </c>
      <c r="W45" s="53">
        <f t="shared" si="8"/>
        <v>0.28360337604042291</v>
      </c>
      <c r="X45" s="53">
        <f t="shared" si="8"/>
        <v>0.28360337604042291</v>
      </c>
      <c r="Y45" s="53">
        <f t="shared" si="8"/>
        <v>0.28360337604042291</v>
      </c>
      <c r="Z45" s="53">
        <f t="shared" si="8"/>
        <v>0.28360337604042291</v>
      </c>
      <c r="AA45" s="53">
        <f t="shared" si="8"/>
        <v>0.28360337604042291</v>
      </c>
      <c r="AB45" s="53">
        <f t="shared" si="8"/>
        <v>0.28360337604042291</v>
      </c>
      <c r="AC45" s="53">
        <f t="shared" si="8"/>
        <v>0.28360337604042291</v>
      </c>
      <c r="AD45" s="53">
        <f t="shared" si="8"/>
        <v>0.28360337604042291</v>
      </c>
      <c r="AE45" s="53">
        <f t="shared" si="8"/>
        <v>0.28360337604042291</v>
      </c>
      <c r="AF45" s="53">
        <f t="shared" si="8"/>
        <v>0.28360337604042291</v>
      </c>
      <c r="AG45" s="53">
        <f t="shared" si="8"/>
        <v>0.28360337604042291</v>
      </c>
      <c r="AH45" s="53">
        <f t="shared" si="8"/>
        <v>0.28360337604042291</v>
      </c>
    </row>
    <row r="46" spans="1:34" ht="14.4" customHeight="1" x14ac:dyDescent="0.3">
      <c r="B46" s="45"/>
      <c r="C46" s="45"/>
      <c r="D46" t="s">
        <v>406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0</v>
      </c>
      <c r="J46" s="55">
        <f t="shared" si="9"/>
        <v>0</v>
      </c>
      <c r="K46" s="56">
        <f t="shared" si="9"/>
        <v>0</v>
      </c>
      <c r="L46" s="53">
        <f t="shared" si="9"/>
        <v>0</v>
      </c>
      <c r="M46" s="53">
        <f t="shared" si="9"/>
        <v>0</v>
      </c>
      <c r="N46" s="53">
        <f t="shared" si="9"/>
        <v>0</v>
      </c>
      <c r="O46" s="53">
        <f t="shared" si="9"/>
        <v>0</v>
      </c>
      <c r="P46" s="53">
        <f t="shared" si="9"/>
        <v>0</v>
      </c>
      <c r="Q46" s="53">
        <f t="shared" si="9"/>
        <v>0</v>
      </c>
      <c r="R46" s="53">
        <f t="shared" si="9"/>
        <v>0</v>
      </c>
      <c r="S46" s="53">
        <f t="shared" si="9"/>
        <v>0</v>
      </c>
      <c r="T46" s="53">
        <f t="shared" si="9"/>
        <v>0</v>
      </c>
      <c r="U46" s="53">
        <f t="shared" si="9"/>
        <v>0</v>
      </c>
      <c r="V46" s="53">
        <f t="shared" si="9"/>
        <v>0</v>
      </c>
      <c r="W46" s="53">
        <f t="shared" si="9"/>
        <v>0</v>
      </c>
      <c r="X46" s="53">
        <f t="shared" si="9"/>
        <v>0</v>
      </c>
      <c r="Y46" s="53">
        <f t="shared" si="9"/>
        <v>0</v>
      </c>
      <c r="Z46" s="53">
        <f t="shared" si="9"/>
        <v>0</v>
      </c>
      <c r="AA46" s="53">
        <f t="shared" si="9"/>
        <v>0</v>
      </c>
      <c r="AB46" s="53">
        <f t="shared" si="9"/>
        <v>0</v>
      </c>
      <c r="AC46" s="53">
        <f t="shared" si="9"/>
        <v>0</v>
      </c>
      <c r="AD46" s="53">
        <f t="shared" si="9"/>
        <v>0</v>
      </c>
      <c r="AE46" s="53">
        <f t="shared" si="9"/>
        <v>0</v>
      </c>
      <c r="AF46" s="53">
        <f t="shared" si="9"/>
        <v>0</v>
      </c>
      <c r="AG46" s="53">
        <f t="shared" si="9"/>
        <v>0</v>
      </c>
      <c r="AH46" s="53">
        <f t="shared" si="9"/>
        <v>0</v>
      </c>
    </row>
    <row r="47" spans="1:34" ht="14.4" customHeight="1" x14ac:dyDescent="0.3">
      <c r="B47" s="45"/>
      <c r="C47" s="45"/>
      <c r="D47" t="s">
        <v>227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41" t="s">
        <v>407</v>
      </c>
      <c r="B49" s="45">
        <f>E49+NPV(HLOOKUP($C$3,$C$7:$E$9,2,FALSE),F49:AH49)</f>
        <v>4.6539273944196973</v>
      </c>
      <c r="C49" s="45">
        <f>SUM(E49:AH49)</f>
        <v>5.7616437235898541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1.1523287447179709</v>
      </c>
      <c r="H49" s="230" cm="1">
        <f t="array" ref="H49">IFERROR(INDEX($E36:$AH36, MAX(1,COLUMN(H49) - MATCH("Yes",$E47:$AH47,0))), 0)</f>
        <v>1.1523287447179709</v>
      </c>
      <c r="I49" s="230" cm="1">
        <f t="array" ref="I49">IFERROR(INDEX($E36:$AH36, MAX(1,COLUMN(I49) - MATCH("Yes",$E47:$AH47,0))), 0)</f>
        <v>1.1523287447179709</v>
      </c>
      <c r="J49" s="230" cm="1">
        <f t="array" ref="J49">IFERROR(INDEX($E36:$AH36, MAX(1,COLUMN(J49) - MATCH("Yes",$E47:$AH47,0))), 0)</f>
        <v>1.1523287447179709</v>
      </c>
      <c r="K49" s="56" cm="1">
        <f t="array" ref="K49">IFERROR(INDEX($E36:$AH36, MAX(1,COLUMN(K49) - MATCH("Yes",$E47:$AH47,0))), 0)</f>
        <v>1.1523287447179709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41"/>
      <c r="B50" s="45">
        <f>E50+NPV(HLOOKUP($C$3,$C$7:$E$9,2,FALSE),F50:AH50)</f>
        <v>4.898332424853398E-2</v>
      </c>
      <c r="C50" s="45">
        <f t="shared" ref="C50:C51" si="10">SUM(E50:AH50)</f>
        <v>5.7616437235898543E-2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5.7616437235898543E-2</v>
      </c>
      <c r="I50" s="55">
        <f t="shared" si="11"/>
        <v>0</v>
      </c>
      <c r="J50" s="55">
        <f t="shared" si="11"/>
        <v>0</v>
      </c>
      <c r="K50" s="56">
        <f t="shared" si="11"/>
        <v>0</v>
      </c>
      <c r="L50" s="60">
        <f t="shared" si="11"/>
        <v>0</v>
      </c>
      <c r="M50" s="60">
        <f t="shared" si="11"/>
        <v>0</v>
      </c>
      <c r="N50" s="60">
        <f t="shared" si="11"/>
        <v>0</v>
      </c>
      <c r="O50" s="60">
        <f t="shared" si="11"/>
        <v>0</v>
      </c>
      <c r="P50" s="60">
        <f t="shared" si="11"/>
        <v>0</v>
      </c>
      <c r="Q50" s="60">
        <f t="shared" si="11"/>
        <v>0</v>
      </c>
      <c r="R50" s="60">
        <f t="shared" si="11"/>
        <v>0</v>
      </c>
      <c r="S50" s="60">
        <f t="shared" si="11"/>
        <v>0</v>
      </c>
      <c r="T50" s="60">
        <f t="shared" si="11"/>
        <v>0</v>
      </c>
      <c r="U50" s="60">
        <f t="shared" si="11"/>
        <v>0</v>
      </c>
      <c r="V50" s="60">
        <f t="shared" si="11"/>
        <v>0</v>
      </c>
      <c r="W50" s="60">
        <f t="shared" si="11"/>
        <v>0</v>
      </c>
      <c r="X50" s="60">
        <f t="shared" si="11"/>
        <v>0</v>
      </c>
      <c r="Y50" s="60">
        <f t="shared" si="11"/>
        <v>0</v>
      </c>
      <c r="Z50" s="60">
        <f t="shared" si="11"/>
        <v>0</v>
      </c>
      <c r="AA50" s="60">
        <f t="shared" si="11"/>
        <v>0</v>
      </c>
      <c r="AB50" s="60">
        <f t="shared" si="11"/>
        <v>0</v>
      </c>
      <c r="AC50" s="60">
        <f t="shared" si="11"/>
        <v>0</v>
      </c>
      <c r="AD50" s="60">
        <f t="shared" si="11"/>
        <v>0</v>
      </c>
      <c r="AE50" s="60">
        <f t="shared" si="11"/>
        <v>0</v>
      </c>
      <c r="AF50" s="60">
        <f t="shared" si="11"/>
        <v>0</v>
      </c>
      <c r="AG50" s="60">
        <f t="shared" si="11"/>
        <v>0</v>
      </c>
      <c r="AH50" s="60">
        <f t="shared" si="11"/>
        <v>0</v>
      </c>
    </row>
    <row r="51" spans="1:34" ht="14.4" customHeight="1" x14ac:dyDescent="0.3">
      <c r="A51" s="241"/>
      <c r="B51" s="45">
        <f t="shared" ref="B51" si="12">E51+NPV(HLOOKUP($C$3,$C$7:$E$9,2,FALSE),F51:AH51)</f>
        <v>1.012287148568553</v>
      </c>
      <c r="C51" s="45">
        <f t="shared" si="10"/>
        <v>1.1906986684749623</v>
      </c>
      <c r="D51" t="s">
        <v>401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1.1906986684749623</v>
      </c>
      <c r="I51" s="55">
        <f t="shared" si="13"/>
        <v>0</v>
      </c>
      <c r="J51" s="55">
        <f t="shared" si="13"/>
        <v>0</v>
      </c>
      <c r="K51" s="56">
        <f t="shared" si="13"/>
        <v>0</v>
      </c>
      <c r="L51" s="60">
        <f t="shared" si="13"/>
        <v>0</v>
      </c>
      <c r="M51" s="60">
        <f t="shared" si="13"/>
        <v>0</v>
      </c>
      <c r="N51" s="60">
        <f t="shared" si="13"/>
        <v>0</v>
      </c>
      <c r="O51" s="60">
        <f t="shared" si="13"/>
        <v>0</v>
      </c>
      <c r="P51" s="60">
        <f t="shared" si="13"/>
        <v>0</v>
      </c>
      <c r="Q51" s="60">
        <f t="shared" si="13"/>
        <v>0</v>
      </c>
      <c r="R51" s="60">
        <f t="shared" si="13"/>
        <v>0</v>
      </c>
      <c r="S51" s="60">
        <f t="shared" si="13"/>
        <v>0</v>
      </c>
      <c r="T51" s="60">
        <f t="shared" si="13"/>
        <v>0</v>
      </c>
      <c r="U51" s="60">
        <f t="shared" si="13"/>
        <v>0</v>
      </c>
      <c r="V51" s="60">
        <f t="shared" si="13"/>
        <v>0</v>
      </c>
      <c r="W51" s="60">
        <f t="shared" si="13"/>
        <v>0</v>
      </c>
      <c r="X51" s="60">
        <f t="shared" si="13"/>
        <v>0</v>
      </c>
      <c r="Y51" s="60">
        <f t="shared" si="13"/>
        <v>0</v>
      </c>
      <c r="Z51" s="60">
        <f t="shared" si="13"/>
        <v>0</v>
      </c>
      <c r="AA51" s="60">
        <f t="shared" si="13"/>
        <v>0</v>
      </c>
      <c r="AB51" s="60">
        <f t="shared" si="13"/>
        <v>0</v>
      </c>
      <c r="AC51" s="60">
        <f t="shared" si="13"/>
        <v>0</v>
      </c>
      <c r="AD51" s="60">
        <f t="shared" si="13"/>
        <v>0</v>
      </c>
      <c r="AE51" s="60">
        <f t="shared" si="13"/>
        <v>0</v>
      </c>
      <c r="AF51" s="60">
        <f t="shared" si="13"/>
        <v>0</v>
      </c>
      <c r="AG51" s="60">
        <f t="shared" si="13"/>
        <v>0</v>
      </c>
      <c r="AH51" s="60">
        <f t="shared" si="13"/>
        <v>0</v>
      </c>
    </row>
    <row r="52" spans="1:34" ht="14.4" customHeight="1" x14ac:dyDescent="0.3">
      <c r="A52" s="241"/>
      <c r="B52" s="45">
        <f>E52+NPV(HLOOKUP($C$3,$C$7:$E$9,2,FALSE),F52:AH52)</f>
        <v>-3.6906235700996777</v>
      </c>
      <c r="C52" s="45">
        <f>SUM(E52:AH52)</f>
        <v>-4.6285614923507898</v>
      </c>
      <c r="D52" t="s">
        <v>402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-1.1523287447179709</v>
      </c>
      <c r="H52" s="55">
        <f t="shared" si="14"/>
        <v>-1.9246513478907046E-2</v>
      </c>
      <c r="I52" s="55">
        <f t="shared" si="14"/>
        <v>-1.1523287447179709</v>
      </c>
      <c r="J52" s="55">
        <f t="shared" si="14"/>
        <v>-1.1523287447179709</v>
      </c>
      <c r="K52" s="56">
        <f t="shared" si="14"/>
        <v>-1.1523287447179709</v>
      </c>
      <c r="L52" s="45">
        <f t="shared" si="14"/>
        <v>0</v>
      </c>
      <c r="M52" s="60">
        <f t="shared" si="14"/>
        <v>0</v>
      </c>
      <c r="N52" s="60">
        <f t="shared" si="14"/>
        <v>0</v>
      </c>
      <c r="O52" s="60">
        <f t="shared" si="14"/>
        <v>0</v>
      </c>
      <c r="P52" s="60">
        <f t="shared" si="14"/>
        <v>0</v>
      </c>
      <c r="Q52" s="60">
        <f t="shared" si="14"/>
        <v>0</v>
      </c>
      <c r="R52" s="60">
        <f t="shared" si="14"/>
        <v>0</v>
      </c>
      <c r="S52" s="60">
        <f t="shared" si="14"/>
        <v>0</v>
      </c>
      <c r="T52" s="60">
        <f t="shared" si="14"/>
        <v>0</v>
      </c>
      <c r="U52" s="60">
        <f t="shared" si="14"/>
        <v>0</v>
      </c>
      <c r="V52" s="60">
        <f t="shared" si="14"/>
        <v>0</v>
      </c>
      <c r="W52" s="60">
        <f t="shared" si="14"/>
        <v>0</v>
      </c>
      <c r="X52" s="60">
        <f t="shared" si="14"/>
        <v>0</v>
      </c>
      <c r="Y52" s="60">
        <f t="shared" si="14"/>
        <v>0</v>
      </c>
      <c r="Z52" s="60">
        <f t="shared" si="14"/>
        <v>0</v>
      </c>
      <c r="AA52" s="60">
        <f t="shared" si="14"/>
        <v>0</v>
      </c>
      <c r="AB52" s="60">
        <f t="shared" si="14"/>
        <v>0</v>
      </c>
      <c r="AC52" s="60">
        <f t="shared" si="14"/>
        <v>0</v>
      </c>
      <c r="AD52" s="60">
        <f t="shared" si="14"/>
        <v>0</v>
      </c>
      <c r="AE52" s="60">
        <f t="shared" si="14"/>
        <v>0</v>
      </c>
      <c r="AF52" s="60">
        <f t="shared" si="14"/>
        <v>0</v>
      </c>
      <c r="AG52" s="60">
        <f t="shared" si="14"/>
        <v>0</v>
      </c>
      <c r="AH52" s="60">
        <f t="shared" si="14"/>
        <v>0</v>
      </c>
    </row>
    <row r="53" spans="1:34" ht="14.4" customHeight="1" thickBot="1" x14ac:dyDescent="0.35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209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42" t="s">
        <v>403</v>
      </c>
      <c r="B55" s="41" t="s">
        <v>220</v>
      </c>
      <c r="C55" s="41" t="s">
        <v>203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 ca="1">E56+NPV(HLOOKUP($C$3,$C$7:$E$9,2,FALSE),F56:AH56)</f>
        <v>0</v>
      </c>
      <c r="C56" s="45">
        <f ca="1">SUM(E56:AH56)</f>
        <v>0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0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 ca="1">HLOOKUP($C$4,$C$7:$E$9,3,FALSE)*'2.3.1 Cost_Sum'!N58</f>
        <v>0</v>
      </c>
      <c r="N56" s="60">
        <f ca="1">HLOOKUP($C$4,$C$7:$E$9,3,FALSE)*'2.3.1 Cost_Sum'!O58</f>
        <v>0</v>
      </c>
      <c r="O56" s="60">
        <f ca="1">HLOOKUP($C$4,$C$7:$E$9,3,FALSE)*'2.3.1 Cost_Sum'!P58</f>
        <v>0</v>
      </c>
      <c r="P56" s="60">
        <f ca="1">HLOOKUP($C$4,$C$7:$E$9,3,FALSE)*'2.3.1 Cost_Sum'!Q58</f>
        <v>0</v>
      </c>
      <c r="Q56" s="60">
        <f ca="1">HLOOKUP($C$4,$C$7:$E$9,3,FALSE)*'2.3.1 Cost_Sum'!R58</f>
        <v>0</v>
      </c>
      <c r="R56" s="60">
        <f ca="1">HLOOKUP($C$4,$C$7:$E$9,3,FALSE)*'2.3.1 Cost_Sum'!S58</f>
        <v>0</v>
      </c>
      <c r="S56" s="60">
        <f ca="1">HLOOKUP($C$4,$C$7:$E$9,3,FALSE)*'2.3.1 Cost_Sum'!T58</f>
        <v>0</v>
      </c>
      <c r="T56" s="60">
        <f ca="1">HLOOKUP($C$4,$C$7:$E$9,3,FALSE)*'2.3.1 Cost_Sum'!U58</f>
        <v>0</v>
      </c>
      <c r="U56" s="60">
        <f ca="1">HLOOKUP($C$4,$C$7:$E$9,3,FALSE)*'2.3.1 Cost_Sum'!V58</f>
        <v>0</v>
      </c>
      <c r="V56" s="60">
        <f ca="1">HLOOKUP($C$4,$C$7:$E$9,3,FALSE)*'2.3.1 Cost_Sum'!W58</f>
        <v>0</v>
      </c>
      <c r="W56" s="60">
        <f ca="1">HLOOKUP($C$4,$C$7:$E$9,3,FALSE)*'2.3.1 Cost_Sum'!X58</f>
        <v>0</v>
      </c>
      <c r="X56" s="60">
        <f ca="1">HLOOKUP($C$4,$C$7:$E$9,3,FALSE)*'2.3.1 Cost_Sum'!Y58</f>
        <v>0</v>
      </c>
      <c r="Y56" s="60">
        <f ca="1">HLOOKUP($C$4,$C$7:$E$9,3,FALSE)*'2.3.1 Cost_Sum'!Z58</f>
        <v>0</v>
      </c>
      <c r="Z56" s="60">
        <f ca="1">HLOOKUP($C$4,$C$7:$E$9,3,FALSE)*'2.3.1 Cost_Sum'!AA58</f>
        <v>0</v>
      </c>
      <c r="AA56" s="60">
        <f ca="1">HLOOKUP($C$4,$C$7:$E$9,3,FALSE)*'2.3.1 Cost_Sum'!AB58</f>
        <v>0</v>
      </c>
      <c r="AB56" s="60">
        <f ca="1">HLOOKUP($C$4,$C$7:$E$9,3,FALSE)*'2.3.1 Cost_Sum'!AC58</f>
        <v>0</v>
      </c>
      <c r="AC56" s="60">
        <f ca="1">HLOOKUP($C$4,$C$7:$E$9,3,FALSE)*'2.3.1 Cost_Sum'!AD58</f>
        <v>0</v>
      </c>
      <c r="AD56" s="60">
        <f ca="1">HLOOKUP($C$4,$C$7:$E$9,3,FALSE)*'2.3.1 Cost_Sum'!AE58</f>
        <v>0</v>
      </c>
      <c r="AE56" s="60">
        <f ca="1">HLOOKUP($C$4,$C$7:$E$9,3,FALSE)*'2.3.1 Cost_Sum'!AF58</f>
        <v>0</v>
      </c>
      <c r="AF56" s="60">
        <f ca="1">HLOOKUP($C$4,$C$7:$E$9,3,FALSE)*'2.3.1 Cost_Sum'!AG58</f>
        <v>0</v>
      </c>
      <c r="AG56" s="60">
        <f ca="1">HLOOKUP($C$4,$C$7:$E$9,3,FALSE)*'2.3.1 Cost_Sum'!AH58</f>
        <v>0</v>
      </c>
      <c r="AH56" s="60">
        <f ca="1"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0</v>
      </c>
      <c r="C57" s="45">
        <f t="shared" ref="C57:C58" si="16">SUM(E57:AH57)</f>
        <v>0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</v>
      </c>
      <c r="I57" s="55">
        <f>HLOOKUP($C$4,$C$7:$E$9,3,FALSE)*'2.3.1 Cost_Sum'!J59</f>
        <v>0</v>
      </c>
      <c r="J57" s="55">
        <f>HLOOKUP($C$4,$C$7:$E$9,3,FALSE)*'2.3.1 Cost_Sum'!K59</f>
        <v>0</v>
      </c>
      <c r="K57" s="56">
        <f>HLOOKUP($C$4,$C$7:$E$9,3,FALSE)*'2.3.1 Cost_Sum'!L59</f>
        <v>0</v>
      </c>
      <c r="L57" s="49">
        <f>HLOOKUP($C$4,$C$7:$E$9,3,FALSE)*'2.3.1 Cost_Sum'!M59</f>
        <v>0</v>
      </c>
      <c r="M57" s="60">
        <f>HLOOKUP($C$4,$C$7:$E$9,3,FALSE)*'2.3.1 Cost_Sum'!N59</f>
        <v>0</v>
      </c>
      <c r="N57" s="60">
        <f>HLOOKUP($C$4,$C$7:$E$9,3,FALSE)*'2.3.1 Cost_Sum'!O59</f>
        <v>0</v>
      </c>
      <c r="O57" s="60">
        <f>HLOOKUP($C$4,$C$7:$E$9,3,FALSE)*'2.3.1 Cost_Sum'!P59</f>
        <v>0</v>
      </c>
      <c r="P57" s="60">
        <f>HLOOKUP($C$4,$C$7:$E$9,3,FALSE)*'2.3.1 Cost_Sum'!Q59</f>
        <v>0</v>
      </c>
      <c r="Q57" s="60">
        <f>HLOOKUP($C$4,$C$7:$E$9,3,FALSE)*'2.3.1 Cost_Sum'!R59</f>
        <v>0</v>
      </c>
      <c r="R57" s="60">
        <f>HLOOKUP($C$4,$C$7:$E$9,3,FALSE)*'2.3.1 Cost_Sum'!S59</f>
        <v>0</v>
      </c>
      <c r="S57" s="60">
        <f>HLOOKUP($C$4,$C$7:$E$9,3,FALSE)*'2.3.1 Cost_Sum'!T59</f>
        <v>0</v>
      </c>
      <c r="T57" s="60">
        <f>HLOOKUP($C$4,$C$7:$E$9,3,FALSE)*'2.3.1 Cost_Sum'!U59</f>
        <v>0</v>
      </c>
      <c r="U57" s="60">
        <f>HLOOKUP($C$4,$C$7:$E$9,3,FALSE)*'2.3.1 Cost_Sum'!V59</f>
        <v>0</v>
      </c>
      <c r="V57" s="60">
        <f>HLOOKUP($C$4,$C$7:$E$9,3,FALSE)*'2.3.1 Cost_Sum'!W59</f>
        <v>0</v>
      </c>
      <c r="W57" s="60">
        <f>HLOOKUP($C$4,$C$7:$E$9,3,FALSE)*'2.3.1 Cost_Sum'!X59</f>
        <v>0</v>
      </c>
      <c r="X57" s="60">
        <f>HLOOKUP($C$4,$C$7:$E$9,3,FALSE)*'2.3.1 Cost_Sum'!Y59</f>
        <v>0</v>
      </c>
      <c r="Y57" s="60">
        <f>HLOOKUP($C$4,$C$7:$E$9,3,FALSE)*'2.3.1 Cost_Sum'!Z59</f>
        <v>0</v>
      </c>
      <c r="Z57" s="60">
        <f>HLOOKUP($C$4,$C$7:$E$9,3,FALSE)*'2.3.1 Cost_Sum'!AA59</f>
        <v>0</v>
      </c>
      <c r="AA57" s="60">
        <f>HLOOKUP($C$4,$C$7:$E$9,3,FALSE)*'2.3.1 Cost_Sum'!AB59</f>
        <v>0</v>
      </c>
      <c r="AB57" s="60">
        <f>HLOOKUP($C$4,$C$7:$E$9,3,FALSE)*'2.3.1 Cost_Sum'!AC59</f>
        <v>0</v>
      </c>
      <c r="AC57" s="60">
        <f>HLOOKUP($C$4,$C$7:$E$9,3,FALSE)*'2.3.1 Cost_Sum'!AD59</f>
        <v>0</v>
      </c>
      <c r="AD57" s="60">
        <f>HLOOKUP($C$4,$C$7:$E$9,3,FALSE)*'2.3.1 Cost_Sum'!AE59</f>
        <v>0</v>
      </c>
      <c r="AE57" s="60">
        <f>HLOOKUP($C$4,$C$7:$E$9,3,FALSE)*'2.3.1 Cost_Sum'!AF59</f>
        <v>0</v>
      </c>
      <c r="AF57" s="60">
        <f>HLOOKUP($C$4,$C$7:$E$9,3,FALSE)*'2.3.1 Cost_Sum'!AG59</f>
        <v>0</v>
      </c>
      <c r="AG57" s="60">
        <f>HLOOKUP($C$4,$C$7:$E$9,3,FALSE)*'2.3.1 Cost_Sum'!AH59</f>
        <v>0</v>
      </c>
      <c r="AH57" s="60">
        <f>HLOOKUP($C$4,$C$7:$E$9,3,FALSE)*'2.3.1 Cost_Sum'!AI59</f>
        <v>0</v>
      </c>
    </row>
    <row r="58" spans="1:34" ht="14.4" customHeight="1" x14ac:dyDescent="0.3">
      <c r="B58" s="45">
        <f t="shared" si="15"/>
        <v>0</v>
      </c>
      <c r="C58" s="45">
        <f t="shared" si="16"/>
        <v>0</v>
      </c>
      <c r="D58" t="s">
        <v>401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0</v>
      </c>
      <c r="I58" s="55">
        <f t="shared" si="17"/>
        <v>0</v>
      </c>
      <c r="J58" s="55">
        <f t="shared" si="17"/>
        <v>0</v>
      </c>
      <c r="K58" s="56">
        <f t="shared" si="17"/>
        <v>0</v>
      </c>
      <c r="L58" s="49">
        <f t="shared" si="17"/>
        <v>0</v>
      </c>
      <c r="M58" s="60">
        <f t="shared" si="17"/>
        <v>0</v>
      </c>
      <c r="N58" s="60">
        <f t="shared" si="17"/>
        <v>0</v>
      </c>
      <c r="O58" s="60">
        <f t="shared" si="17"/>
        <v>0</v>
      </c>
      <c r="P58" s="60">
        <f t="shared" si="17"/>
        <v>0</v>
      </c>
      <c r="Q58" s="60">
        <f t="shared" si="17"/>
        <v>0</v>
      </c>
      <c r="R58" s="60">
        <f t="shared" si="17"/>
        <v>0</v>
      </c>
      <c r="S58" s="60">
        <f t="shared" si="17"/>
        <v>0</v>
      </c>
      <c r="T58" s="60">
        <f t="shared" si="17"/>
        <v>0</v>
      </c>
      <c r="U58" s="60">
        <f t="shared" si="17"/>
        <v>0</v>
      </c>
      <c r="V58" s="60">
        <f t="shared" si="17"/>
        <v>0</v>
      </c>
      <c r="W58" s="60">
        <f t="shared" si="17"/>
        <v>0</v>
      </c>
      <c r="X58" s="60">
        <f t="shared" si="17"/>
        <v>0</v>
      </c>
      <c r="Y58" s="60">
        <f t="shared" si="17"/>
        <v>0</v>
      </c>
      <c r="Z58" s="60">
        <f t="shared" si="17"/>
        <v>0</v>
      </c>
      <c r="AA58" s="60">
        <f t="shared" si="17"/>
        <v>0</v>
      </c>
      <c r="AB58" s="60">
        <f t="shared" si="17"/>
        <v>0</v>
      </c>
      <c r="AC58" s="60">
        <f t="shared" si="17"/>
        <v>0</v>
      </c>
      <c r="AD58" s="60">
        <f t="shared" si="17"/>
        <v>0</v>
      </c>
      <c r="AE58" s="60">
        <f t="shared" si="17"/>
        <v>0</v>
      </c>
      <c r="AF58" s="60">
        <f t="shared" si="17"/>
        <v>0</v>
      </c>
      <c r="AG58" s="60">
        <f t="shared" si="17"/>
        <v>0</v>
      </c>
      <c r="AH58" s="60">
        <f t="shared" si="17"/>
        <v>0</v>
      </c>
    </row>
    <row r="59" spans="1:34" ht="14.4" customHeight="1" x14ac:dyDescent="0.3">
      <c r="B59" s="45">
        <f ca="1">E59+NPV(HLOOKUP($C$3,$C$7:$E$9,2,FALSE),F59:AH59)</f>
        <v>0</v>
      </c>
      <c r="C59" s="45">
        <f ca="1">SUM(E59:AH59)</f>
        <v>0</v>
      </c>
      <c r="D59" t="s">
        <v>402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0</v>
      </c>
      <c r="H59" s="55">
        <f t="shared" si="18"/>
        <v>0</v>
      </c>
      <c r="I59" s="55">
        <f t="shared" si="18"/>
        <v>0</v>
      </c>
      <c r="J59" s="55">
        <f t="shared" si="18"/>
        <v>0</v>
      </c>
      <c r="K59" s="56">
        <f t="shared" si="18"/>
        <v>0</v>
      </c>
      <c r="L59" s="49">
        <f t="shared" si="18"/>
        <v>0</v>
      </c>
      <c r="M59" s="60">
        <f t="shared" ca="1" si="18"/>
        <v>0</v>
      </c>
      <c r="N59" s="60">
        <f t="shared" ca="1" si="18"/>
        <v>0</v>
      </c>
      <c r="O59" s="60">
        <f t="shared" ca="1" si="18"/>
        <v>0</v>
      </c>
      <c r="P59" s="60">
        <f t="shared" ca="1" si="18"/>
        <v>0</v>
      </c>
      <c r="Q59" s="60">
        <f t="shared" ca="1" si="18"/>
        <v>0</v>
      </c>
      <c r="R59" s="60">
        <f t="shared" ca="1" si="18"/>
        <v>0</v>
      </c>
      <c r="S59" s="60">
        <f t="shared" ca="1" si="18"/>
        <v>0</v>
      </c>
      <c r="T59" s="60">
        <f t="shared" ca="1" si="18"/>
        <v>0</v>
      </c>
      <c r="U59" s="60">
        <f t="shared" ca="1" si="18"/>
        <v>0</v>
      </c>
      <c r="V59" s="60">
        <f t="shared" ca="1" si="18"/>
        <v>0</v>
      </c>
      <c r="W59" s="60">
        <f t="shared" ca="1" si="18"/>
        <v>0</v>
      </c>
      <c r="X59" s="60">
        <f t="shared" ca="1" si="18"/>
        <v>0</v>
      </c>
      <c r="Y59" s="60">
        <f t="shared" ca="1" si="18"/>
        <v>0</v>
      </c>
      <c r="Z59" s="60">
        <f t="shared" ca="1" si="18"/>
        <v>0</v>
      </c>
      <c r="AA59" s="60">
        <f t="shared" ca="1" si="18"/>
        <v>0</v>
      </c>
      <c r="AB59" s="60">
        <f t="shared" ca="1" si="18"/>
        <v>0</v>
      </c>
      <c r="AC59" s="60">
        <f t="shared" ca="1" si="18"/>
        <v>0</v>
      </c>
      <c r="AD59" s="60">
        <f t="shared" ca="1" si="18"/>
        <v>0</v>
      </c>
      <c r="AE59" s="60">
        <f t="shared" ca="1" si="18"/>
        <v>0</v>
      </c>
      <c r="AF59" s="60">
        <f t="shared" ca="1" si="18"/>
        <v>0</v>
      </c>
      <c r="AG59" s="60">
        <f t="shared" ca="1" si="18"/>
        <v>0</v>
      </c>
      <c r="AH59" s="60">
        <f t="shared" ca="1" si="18"/>
        <v>0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204</v>
      </c>
      <c r="E62" s="53" cm="1">
        <f t="array" ref="E62:AH62">TRANSPOSE(Option_3_SR_Base)*HLOOKUP($C$5,$C$7:$E$10,4,FALSE)</f>
        <v>0</v>
      </c>
      <c r="F62" s="53">
        <v>0</v>
      </c>
      <c r="G62" s="54">
        <v>0</v>
      </c>
      <c r="H62" s="55">
        <v>0</v>
      </c>
      <c r="I62" s="55">
        <v>0</v>
      </c>
      <c r="J62" s="55">
        <v>0</v>
      </c>
      <c r="K62" s="56">
        <v>0</v>
      </c>
      <c r="L62" s="53">
        <v>0</v>
      </c>
      <c r="M62" s="60">
        <v>0</v>
      </c>
      <c r="N62" s="60">
        <v>0</v>
      </c>
      <c r="O62" s="60">
        <v>0</v>
      </c>
      <c r="P62" s="60">
        <v>0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0</v>
      </c>
      <c r="W62" s="60">
        <v>0</v>
      </c>
      <c r="X62" s="60">
        <v>0</v>
      </c>
      <c r="Y62" s="60">
        <v>0</v>
      </c>
      <c r="Z62" s="60"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v>0</v>
      </c>
      <c r="AF62" s="60">
        <v>0</v>
      </c>
      <c r="AG62" s="60">
        <v>0</v>
      </c>
      <c r="AH62" s="60">
        <v>0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29"/>
      <c r="C64" s="229"/>
      <c r="D64" t="s">
        <v>404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</v>
      </c>
      <c r="H64" s="55">
        <f>IF(SUM($E56:H56)&lt;=0,0,-PMT($C$8,VLOOKUP($B54,$B$11:$C$16,2,FALSE),$B56))</f>
        <v>0</v>
      </c>
      <c r="I64" s="55">
        <f>IF(SUM($E56:I56)&lt;=0,0,-PMT($C$8,VLOOKUP($B54,$B$11:$C$16,2,FALSE),$B56))</f>
        <v>0</v>
      </c>
      <c r="J64" s="55">
        <f>IF(SUM($E56:J56)&lt;=0,0,-PMT($C$8,VLOOKUP($B54,$B$11:$C$16,2,FALSE),$B56))</f>
        <v>0</v>
      </c>
      <c r="K64" s="56">
        <f>IF(SUM($E56:K56)&lt;=0,0,-PMT($C$8,VLOOKUP($B54,$B$11:$C$16,2,FALSE),$B56))</f>
        <v>0</v>
      </c>
      <c r="L64" s="53">
        <f>IF(SUM($E56:L56)&lt;=0,0,-PMT($C$8,VLOOKUP($B54,$B$11:$C$16,2,FALSE),$B56))</f>
        <v>0</v>
      </c>
      <c r="M64" s="53">
        <f ca="1">IF(SUM($E56:M56)&lt;=0,0,-PMT($C$8,VLOOKUP($B54,$B$11:$C$16,2,FALSE),$B56))</f>
        <v>0</v>
      </c>
      <c r="N64" s="53">
        <f ca="1">IF(SUM($E56:N56)&lt;=0,0,-PMT($C$8,VLOOKUP($B54,$B$11:$C$16,2,FALSE),$B56))</f>
        <v>0</v>
      </c>
      <c r="O64" s="53">
        <f ca="1">IF(SUM($E56:O56)&lt;=0,0,-PMT($C$8,VLOOKUP($B54,$B$11:$C$16,2,FALSE),$B56))</f>
        <v>0</v>
      </c>
      <c r="P64" s="53">
        <f ca="1">IF(SUM($E56:P56)&lt;=0,0,-PMT($C$8,VLOOKUP($B54,$B$11:$C$16,2,FALSE),$B56))</f>
        <v>0</v>
      </c>
      <c r="Q64" s="53">
        <f ca="1">IF(SUM($E56:Q56)&lt;=0,0,-PMT($C$8,VLOOKUP($B54,$B$11:$C$16,2,FALSE),$B56))</f>
        <v>0</v>
      </c>
      <c r="R64" s="53">
        <f ca="1">IF(SUM($E56:R56)&lt;=0,0,-PMT($C$8,VLOOKUP($B54,$B$11:$C$16,2,FALSE),$B56))</f>
        <v>0</v>
      </c>
      <c r="S64" s="53">
        <f ca="1">IF(SUM($E56:S56)&lt;=0,0,-PMT($C$8,VLOOKUP($B54,$B$11:$C$16,2,FALSE),$B56))</f>
        <v>0</v>
      </c>
      <c r="T64" s="53">
        <f ca="1">IF(SUM($E56:T56)&lt;=0,0,-PMT($C$8,VLOOKUP($B54,$B$11:$C$16,2,FALSE),$B56))</f>
        <v>0</v>
      </c>
      <c r="U64" s="53">
        <f ca="1">IF(SUM($E56:U56)&lt;=0,0,-PMT($C$8,VLOOKUP($B54,$B$11:$C$16,2,FALSE),$B56))</f>
        <v>0</v>
      </c>
      <c r="V64" s="53">
        <f ca="1">IF(SUM($E56:V56)&lt;=0,0,-PMT($C$8,VLOOKUP($B54,$B$11:$C$16,2,FALSE),$B56))</f>
        <v>0</v>
      </c>
      <c r="W64" s="53">
        <f ca="1">IF(SUM($E56:W56)&lt;=0,0,-PMT($C$8,VLOOKUP($B54,$B$11:$C$16,2,FALSE),$B56))</f>
        <v>0</v>
      </c>
      <c r="X64" s="53">
        <f ca="1">IF(SUM($E56:X56)&lt;=0,0,-PMT($C$8,VLOOKUP($B54,$B$11:$C$16,2,FALSE),$B56))</f>
        <v>0</v>
      </c>
      <c r="Y64" s="53">
        <f ca="1">IF(SUM($E56:Y56)&lt;=0,0,-PMT($C$8,VLOOKUP($B54,$B$11:$C$16,2,FALSE),$B56))</f>
        <v>0</v>
      </c>
      <c r="Z64" s="53">
        <f ca="1">IF(SUM($E56:Z56)&lt;=0,0,-PMT($C$8,VLOOKUP($B54,$B$11:$C$16,2,FALSE),$B56))</f>
        <v>0</v>
      </c>
      <c r="AA64" s="53">
        <f ca="1">IF(SUM($E56:AA56)&lt;=0,0,-PMT($C$8,VLOOKUP($B54,$B$11:$C$16,2,FALSE),$B56))</f>
        <v>0</v>
      </c>
      <c r="AB64" s="53">
        <f ca="1">IF(SUM($E56:AB56)&lt;=0,0,-PMT($C$8,VLOOKUP($B54,$B$11:$C$16,2,FALSE),$B56))</f>
        <v>0</v>
      </c>
      <c r="AC64" s="53">
        <f ca="1">IF(SUM($E56:AC56)&lt;=0,0,-PMT($C$8,VLOOKUP($B54,$B$11:$C$16,2,FALSE),$B56))</f>
        <v>0</v>
      </c>
      <c r="AD64" s="53">
        <f ca="1">IF(SUM($E56:AD56)&lt;=0,0,-PMT($C$8,VLOOKUP($B54,$B$11:$C$16,2,FALSE),$B56))</f>
        <v>0</v>
      </c>
      <c r="AE64" s="53">
        <f ca="1">IF(SUM($E56:AE56)&lt;=0,0,-PMT($C$8,VLOOKUP($B54,$B$11:$C$16,2,FALSE),$B56))</f>
        <v>0</v>
      </c>
      <c r="AF64" s="53">
        <f ca="1">IF(SUM($E56:AF56)&lt;=0,0,-PMT($C$8,VLOOKUP($B54,$B$11:$C$16,2,FALSE),$B56))</f>
        <v>0</v>
      </c>
      <c r="AG64" s="53">
        <f ca="1">IF(SUM($E56:AG56)&lt;=0,0,-PMT($C$8,VLOOKUP($B54,$B$11:$C$16,2,FALSE),$B56))</f>
        <v>0</v>
      </c>
      <c r="AH64" s="53">
        <f ca="1">IF(SUM($E56:AH56)&lt;=0,0,-PMT($C$8,VLOOKUP($B54,$B$11:$C$16,2,FALSE),$B56))</f>
        <v>0</v>
      </c>
    </row>
    <row r="65" spans="1:34" ht="14.4" customHeight="1" x14ac:dyDescent="0.3">
      <c r="B65" s="229"/>
      <c r="C65" s="229"/>
      <c r="D65" t="s">
        <v>405</v>
      </c>
      <c r="E65" s="53">
        <f>E64+E57</f>
        <v>0</v>
      </c>
      <c r="F65" s="53">
        <f>F64+F57</f>
        <v>0</v>
      </c>
      <c r="G65" s="54">
        <f t="shared" ref="G65:AH65" si="19">G64+G57</f>
        <v>0</v>
      </c>
      <c r="H65" s="55">
        <f t="shared" si="19"/>
        <v>0</v>
      </c>
      <c r="I65" s="55">
        <f t="shared" si="19"/>
        <v>0</v>
      </c>
      <c r="J65" s="55">
        <f t="shared" si="19"/>
        <v>0</v>
      </c>
      <c r="K65" s="56">
        <f t="shared" si="19"/>
        <v>0</v>
      </c>
      <c r="L65" s="53">
        <f t="shared" si="19"/>
        <v>0</v>
      </c>
      <c r="M65" s="53">
        <f t="shared" ca="1" si="19"/>
        <v>0</v>
      </c>
      <c r="N65" s="53">
        <f t="shared" ca="1" si="19"/>
        <v>0</v>
      </c>
      <c r="O65" s="53">
        <f t="shared" ca="1" si="19"/>
        <v>0</v>
      </c>
      <c r="P65" s="53">
        <f t="shared" ca="1" si="19"/>
        <v>0</v>
      </c>
      <c r="Q65" s="53">
        <f t="shared" ca="1" si="19"/>
        <v>0</v>
      </c>
      <c r="R65" s="53">
        <f t="shared" ca="1" si="19"/>
        <v>0</v>
      </c>
      <c r="S65" s="53">
        <f t="shared" ca="1" si="19"/>
        <v>0</v>
      </c>
      <c r="T65" s="53">
        <f t="shared" ca="1" si="19"/>
        <v>0</v>
      </c>
      <c r="U65" s="53">
        <f t="shared" ca="1" si="19"/>
        <v>0</v>
      </c>
      <c r="V65" s="53">
        <f t="shared" ca="1" si="19"/>
        <v>0</v>
      </c>
      <c r="W65" s="53">
        <f t="shared" ca="1" si="19"/>
        <v>0</v>
      </c>
      <c r="X65" s="53">
        <f t="shared" ca="1" si="19"/>
        <v>0</v>
      </c>
      <c r="Y65" s="53">
        <f t="shared" ca="1" si="19"/>
        <v>0</v>
      </c>
      <c r="Z65" s="53">
        <f t="shared" ca="1" si="19"/>
        <v>0</v>
      </c>
      <c r="AA65" s="53">
        <f t="shared" ca="1" si="19"/>
        <v>0</v>
      </c>
      <c r="AB65" s="53">
        <f t="shared" ca="1" si="19"/>
        <v>0</v>
      </c>
      <c r="AC65" s="53">
        <f t="shared" ca="1" si="19"/>
        <v>0</v>
      </c>
      <c r="AD65" s="53">
        <f t="shared" ca="1" si="19"/>
        <v>0</v>
      </c>
      <c r="AE65" s="53">
        <f t="shared" ca="1" si="19"/>
        <v>0</v>
      </c>
      <c r="AF65" s="53">
        <f t="shared" ca="1" si="19"/>
        <v>0</v>
      </c>
      <c r="AG65" s="53">
        <f t="shared" ca="1" si="19"/>
        <v>0</v>
      </c>
      <c r="AH65" s="53">
        <f t="shared" ca="1" si="19"/>
        <v>0</v>
      </c>
    </row>
    <row r="66" spans="1:34" ht="14.4" customHeight="1" x14ac:dyDescent="0.3">
      <c r="B66" s="229"/>
      <c r="C66" s="229"/>
      <c r="D66" t="s">
        <v>406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0</v>
      </c>
      <c r="L66" s="53">
        <f t="shared" si="20"/>
        <v>0</v>
      </c>
      <c r="M66" s="53">
        <f t="shared" ca="1" si="20"/>
        <v>0</v>
      </c>
      <c r="N66" s="53">
        <f t="shared" ca="1" si="20"/>
        <v>0</v>
      </c>
      <c r="O66" s="53">
        <f t="shared" ca="1" si="20"/>
        <v>0</v>
      </c>
      <c r="P66" s="53">
        <f t="shared" ca="1" si="20"/>
        <v>0</v>
      </c>
      <c r="Q66" s="53">
        <f t="shared" ca="1" si="20"/>
        <v>0</v>
      </c>
      <c r="R66" s="53">
        <f t="shared" ca="1" si="20"/>
        <v>0</v>
      </c>
      <c r="S66" s="53">
        <f t="shared" ca="1" si="20"/>
        <v>0</v>
      </c>
      <c r="T66" s="53">
        <f t="shared" ca="1" si="20"/>
        <v>0</v>
      </c>
      <c r="U66" s="53">
        <f t="shared" ca="1" si="20"/>
        <v>0</v>
      </c>
      <c r="V66" s="53">
        <f t="shared" ca="1" si="20"/>
        <v>0</v>
      </c>
      <c r="W66" s="53">
        <f t="shared" ca="1" si="20"/>
        <v>0</v>
      </c>
      <c r="X66" s="53">
        <f t="shared" ca="1" si="20"/>
        <v>0</v>
      </c>
      <c r="Y66" s="53">
        <f t="shared" ca="1" si="20"/>
        <v>0</v>
      </c>
      <c r="Z66" s="53">
        <f t="shared" ca="1" si="20"/>
        <v>0</v>
      </c>
      <c r="AA66" s="53">
        <f t="shared" ca="1" si="20"/>
        <v>0</v>
      </c>
      <c r="AB66" s="53">
        <f t="shared" ca="1" si="20"/>
        <v>0</v>
      </c>
      <c r="AC66" s="53">
        <f t="shared" ca="1" si="20"/>
        <v>0</v>
      </c>
      <c r="AD66" s="53">
        <f t="shared" ca="1" si="20"/>
        <v>0</v>
      </c>
      <c r="AE66" s="53">
        <f t="shared" ca="1" si="20"/>
        <v>0</v>
      </c>
      <c r="AF66" s="53">
        <f t="shared" ca="1" si="20"/>
        <v>0</v>
      </c>
      <c r="AG66" s="53">
        <f t="shared" ca="1" si="20"/>
        <v>0</v>
      </c>
      <c r="AH66" s="53">
        <f t="shared" ca="1" si="20"/>
        <v>0</v>
      </c>
    </row>
    <row r="67" spans="1:34" x14ac:dyDescent="0.3">
      <c r="B67" s="229"/>
      <c r="C67" s="229"/>
      <c r="D67" t="s">
        <v>227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 ca="1">IF(AND(M66=1,SUM($E66:M66)=1),"Yes","-")</f>
        <v>-</v>
      </c>
      <c r="N67" s="61" t="str">
        <f ca="1">IF(AND(N66=1,SUM($E66:N66)=1),"Yes","-")</f>
        <v>-</v>
      </c>
      <c r="O67" s="61" t="str">
        <f ca="1">IF(AND(O66=1,SUM($E66:O66)=1),"Yes","-")</f>
        <v>-</v>
      </c>
      <c r="P67" s="61" t="str">
        <f ca="1">IF(AND(P66=1,SUM($E66:P66)=1),"Yes","-")</f>
        <v>-</v>
      </c>
      <c r="Q67" s="61" t="str">
        <f ca="1">IF(AND(Q66=1,SUM($E66:Q66)=1),"Yes","-")</f>
        <v>-</v>
      </c>
      <c r="R67" s="61" t="str">
        <f ca="1">IF(AND(R66=1,SUM($E66:R66)=1),"Yes","-")</f>
        <v>-</v>
      </c>
      <c r="S67" s="61" t="str">
        <f ca="1">IF(AND(S66=1,SUM($E66:S66)=1),"Yes","-")</f>
        <v>-</v>
      </c>
      <c r="T67" s="61" t="str">
        <f ca="1">IF(AND(T66=1,SUM($E66:T66)=1),"Yes","-")</f>
        <v>-</v>
      </c>
      <c r="U67" s="61" t="str">
        <f ca="1">IF(AND(U66=1,SUM($E66:U66)=1),"Yes","-")</f>
        <v>-</v>
      </c>
      <c r="V67" s="61" t="str">
        <f ca="1">IF(AND(V66=1,SUM($E66:V66)=1),"Yes","-")</f>
        <v>-</v>
      </c>
      <c r="W67" s="61" t="str">
        <f ca="1">IF(AND(W66=1,SUM($E66:W66)=1),"Yes","-")</f>
        <v>-</v>
      </c>
      <c r="X67" s="61" t="str">
        <f ca="1">IF(AND(X66=1,SUM($E66:X66)=1),"Yes","-")</f>
        <v>-</v>
      </c>
      <c r="Y67" s="61" t="str">
        <f ca="1">IF(AND(Y66=1,SUM($E66:Y66)=1),"Yes","-")</f>
        <v>-</v>
      </c>
      <c r="Z67" s="61" t="str">
        <f ca="1">IF(AND(Z66=1,SUM($E66:Z66)=1),"Yes","-")</f>
        <v>-</v>
      </c>
      <c r="AA67" s="61" t="str">
        <f ca="1">IF(AND(AA66=1,SUM($E66:AA66)=1),"Yes","-")</f>
        <v>-</v>
      </c>
      <c r="AB67" s="61" t="str">
        <f ca="1">IF(AND(AB66=1,SUM($E66:AB66)=1),"Yes","-")</f>
        <v>-</v>
      </c>
      <c r="AC67" s="61" t="str">
        <f ca="1">IF(AND(AC66=1,SUM($E66:AC66)=1),"Yes","-")</f>
        <v>-</v>
      </c>
      <c r="AD67" s="61" t="str">
        <f ca="1">IF(AND(AD66=1,SUM($E66:AD66)=1),"Yes","-")</f>
        <v>-</v>
      </c>
      <c r="AE67" s="61" t="str">
        <f ca="1">IF(AND(AE66=1,SUM($E66:AE66)=1),"Yes","-")</f>
        <v>-</v>
      </c>
      <c r="AF67" s="61" t="str">
        <f ca="1">IF(AND(AF66=1,SUM($E66:AF66)=1),"Yes","-")</f>
        <v>-</v>
      </c>
      <c r="AG67" s="61" t="str">
        <f ca="1">IF(AND(AG66=1,SUM($E66:AG66)=1),"Yes","-")</f>
        <v>-</v>
      </c>
      <c r="AH67" s="61" t="str">
        <f ca="1"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41" t="s">
        <v>407</v>
      </c>
      <c r="B69" s="45">
        <f ca="1">E69+NPV(HLOOKUP($C$3,$C$7:$E$9,2,FALSE),F69:AH69)</f>
        <v>0</v>
      </c>
      <c r="C69" s="45">
        <f ca="1">SUM(E69:AH69)</f>
        <v>0</v>
      </c>
      <c r="D69" t="s">
        <v>93</v>
      </c>
      <c r="E69" s="60" cm="1">
        <f t="array" aca="1" ref="E69" ca="1">IFERROR(INDEX($E56:$AH56, MAX(1,COLUMN(E69) - MATCH("Yes",$E67:$AH67,0))), 0)</f>
        <v>0</v>
      </c>
      <c r="F69" s="60" cm="1">
        <f t="array" aca="1" ref="F69" ca="1">IFERROR(INDEX($E56:$AH56, MAX(1,COLUMN(F69) - MATCH("Yes",$E67:$AH67,0))), 0)</f>
        <v>0</v>
      </c>
      <c r="G69" s="54" cm="1">
        <f t="array" aca="1" ref="G69" ca="1">IFERROR(INDEX($E56:$AH56, MAX(1,COLUMN(G69) - MATCH("Yes",$E67:$AH67,0))), 0)</f>
        <v>0</v>
      </c>
      <c r="H69" s="55" cm="1">
        <f t="array" aca="1" ref="H69" ca="1">IFERROR(INDEX($E56:$AH56, MAX(1,COLUMN(H69) - MATCH("Yes",$E67:$AH67,0))), 0)</f>
        <v>0</v>
      </c>
      <c r="I69" s="55" cm="1">
        <f t="array" aca="1" ref="I69" ca="1">IFERROR(INDEX($E56:$AH56, MAX(1,COLUMN(I69) - MATCH("Yes",$E67:$AH67,0))), 0)</f>
        <v>0</v>
      </c>
      <c r="J69" s="55" cm="1">
        <f t="array" aca="1" ref="J69" ca="1">IFERROR(INDEX($E56:$AH56, MAX(1,COLUMN(J69) - MATCH("Yes",$E67:$AH67,0))), 0)</f>
        <v>0</v>
      </c>
      <c r="K69" s="56" cm="1">
        <f t="array" aca="1" ref="K69" ca="1">IFERROR(INDEX($E56:$AH56, MAX(1,COLUMN(K69) - MATCH("Yes",$E67:$AH67,0))), 0)</f>
        <v>0</v>
      </c>
      <c r="L69" s="60" cm="1">
        <f t="array" aca="1" ref="L69" ca="1">IFERROR(INDEX($E56:$AH56, MAX(1,COLUMN(L69) - MATCH("Yes",$E67:$AH67,0))), 0)</f>
        <v>0</v>
      </c>
      <c r="M69" s="60" cm="1">
        <f t="array" aca="1" ref="M69" ca="1">IFERROR(INDEX($E56:$AH56, MAX(1,COLUMN(M69) - MATCH("Yes",$E67:$AH67,0))), 0)</f>
        <v>0</v>
      </c>
      <c r="N69" s="60" cm="1">
        <f t="array" aca="1" ref="N69" ca="1">IFERROR(INDEX($E56:$AH56, MAX(1,COLUMN(N69) - MATCH("Yes",$E67:$AH67,0))), 0)</f>
        <v>0</v>
      </c>
      <c r="O69" s="60" cm="1">
        <f t="array" aca="1" ref="O69" ca="1">IFERROR(INDEX($E56:$AH56, MAX(1,COLUMN(O69) - MATCH("Yes",$E67:$AH67,0))), 0)</f>
        <v>0</v>
      </c>
      <c r="P69" s="60" cm="1">
        <f t="array" aca="1" ref="P69" ca="1">IFERROR(INDEX($E56:$AH56, MAX(1,COLUMN(P69) - MATCH("Yes",$E67:$AH67,0))), 0)</f>
        <v>0</v>
      </c>
      <c r="Q69" s="60" cm="1">
        <f t="array" aca="1" ref="Q69" ca="1">IFERROR(INDEX($E56:$AH56, MAX(1,COLUMN(Q69) - MATCH("Yes",$E67:$AH67,0))), 0)</f>
        <v>0</v>
      </c>
      <c r="R69" s="60" cm="1">
        <f t="array" aca="1" ref="R69" ca="1">IFERROR(INDEX($E56:$AH56, MAX(1,COLUMN(R69) - MATCH("Yes",$E67:$AH67,0))), 0)</f>
        <v>0</v>
      </c>
      <c r="S69" s="60" cm="1">
        <f t="array" aca="1" ref="S69" ca="1">IFERROR(INDEX($E56:$AH56, MAX(1,COLUMN(S69) - MATCH("Yes",$E67:$AH67,0))), 0)</f>
        <v>0</v>
      </c>
      <c r="T69" s="60" cm="1">
        <f t="array" aca="1" ref="T69" ca="1">IFERROR(INDEX($E56:$AH56, MAX(1,COLUMN(T69) - MATCH("Yes",$E67:$AH67,0))), 0)</f>
        <v>0</v>
      </c>
      <c r="U69" s="60" cm="1">
        <f t="array" aca="1" ref="U69" ca="1">IFERROR(INDEX($E56:$AH56, MAX(1,COLUMN(U69) - MATCH("Yes",$E67:$AH67,0))), 0)</f>
        <v>0</v>
      </c>
      <c r="V69" s="60" cm="1">
        <f t="array" aca="1" ref="V69" ca="1">IFERROR(INDEX($E56:$AH56, MAX(1,COLUMN(V69) - MATCH("Yes",$E67:$AH67,0))), 0)</f>
        <v>0</v>
      </c>
      <c r="W69" s="60" cm="1">
        <f t="array" aca="1" ref="W69" ca="1">IFERROR(INDEX($E56:$AH56, MAX(1,COLUMN(W69) - MATCH("Yes",$E67:$AH67,0))), 0)</f>
        <v>0</v>
      </c>
      <c r="X69" s="60" cm="1">
        <f t="array" aca="1" ref="X69" ca="1">IFERROR(INDEX($E56:$AH56, MAX(1,COLUMN(X69) - MATCH("Yes",$E67:$AH67,0))), 0)</f>
        <v>0</v>
      </c>
      <c r="Y69" s="60" cm="1">
        <f t="array" aca="1" ref="Y69" ca="1">IFERROR(INDEX($E56:$AH56, MAX(1,COLUMN(Y69) - MATCH("Yes",$E67:$AH67,0))), 0)</f>
        <v>0</v>
      </c>
      <c r="Z69" s="60" cm="1">
        <f t="array" aca="1" ref="Z69" ca="1">IFERROR(INDEX($E56:$AH56, MAX(1,COLUMN(Z69) - MATCH("Yes",$E67:$AH67,0))), 0)</f>
        <v>0</v>
      </c>
      <c r="AA69" s="60" cm="1">
        <f t="array" aca="1" ref="AA69" ca="1">IFERROR(INDEX($E56:$AH56, MAX(1,COLUMN(AA69) - MATCH("Yes",$E67:$AH67,0))), 0)</f>
        <v>0</v>
      </c>
      <c r="AB69" s="60" cm="1">
        <f t="array" aca="1" ref="AB69" ca="1">IFERROR(INDEX($E56:$AH56, MAX(1,COLUMN(AB69) - MATCH("Yes",$E67:$AH67,0))), 0)</f>
        <v>0</v>
      </c>
      <c r="AC69" s="60" cm="1">
        <f t="array" aca="1" ref="AC69" ca="1">IFERROR(INDEX($E56:$AH56, MAX(1,COLUMN(AC69) - MATCH("Yes",$E67:$AH67,0))), 0)</f>
        <v>0</v>
      </c>
      <c r="AD69" s="60" cm="1">
        <f t="array" aca="1" ref="AD69" ca="1">IFERROR(INDEX($E56:$AH56, MAX(1,COLUMN(AD69) - MATCH("Yes",$E67:$AH67,0))), 0)</f>
        <v>0</v>
      </c>
      <c r="AE69" s="60" cm="1">
        <f t="array" aca="1" ref="AE69" ca="1">IFERROR(INDEX($E56:$AH56, MAX(1,COLUMN(AE69) - MATCH("Yes",$E67:$AH67,0))), 0)</f>
        <v>0</v>
      </c>
      <c r="AF69" s="60" cm="1">
        <f t="array" aca="1" ref="AF69" ca="1">IFERROR(INDEX($E56:$AH56, MAX(1,COLUMN(AF69) - MATCH("Yes",$E67:$AH67,0))), 0)</f>
        <v>0</v>
      </c>
      <c r="AG69" s="60" cm="1">
        <f t="array" aca="1" ref="AG69" ca="1">IFERROR(INDEX($E56:$AH56, MAX(1,COLUMN(AG69) - MATCH("Yes",$E67:$AH67,0))), 0)</f>
        <v>0</v>
      </c>
      <c r="AH69" s="60" cm="1">
        <f t="array" aca="1" ref="AH69" ca="1">IFERROR(INDEX($E56:$AH56, MAX(1,COLUMN(AH69) - MATCH("Yes",$E67:$AH67,0))), 0)</f>
        <v>0</v>
      </c>
    </row>
    <row r="70" spans="1:34" ht="14.4" customHeight="1" x14ac:dyDescent="0.3">
      <c r="A70" s="241"/>
      <c r="B70" s="45">
        <f t="shared" ref="B70:B71" ca="1" si="21">E70+NPV(HLOOKUP($C$3,$C$7:$E$9,2,FALSE),F70:AH70)</f>
        <v>0</v>
      </c>
      <c r="C70" s="45">
        <f t="shared" ref="C70:C71" ca="1" si="22">SUM(E70:AH70)</f>
        <v>0</v>
      </c>
      <c r="D70" t="s">
        <v>97</v>
      </c>
      <c r="E70" s="60">
        <f t="shared" ref="E70:AH70" ca="1" si="23">IF(SUM(E66:AH66)=0, E57, PRODUCT(E57*E66))</f>
        <v>0</v>
      </c>
      <c r="F70" s="60">
        <f t="shared" ca="1" si="23"/>
        <v>0</v>
      </c>
      <c r="G70" s="54">
        <f t="shared" ca="1" si="23"/>
        <v>0</v>
      </c>
      <c r="H70" s="55">
        <f t="shared" ca="1" si="23"/>
        <v>0</v>
      </c>
      <c r="I70" s="55">
        <f t="shared" ca="1" si="23"/>
        <v>0</v>
      </c>
      <c r="J70" s="55">
        <f t="shared" ca="1" si="23"/>
        <v>0</v>
      </c>
      <c r="K70" s="56">
        <f t="shared" ca="1" si="23"/>
        <v>0</v>
      </c>
      <c r="L70" s="60">
        <f t="shared" ca="1" si="23"/>
        <v>0</v>
      </c>
      <c r="M70" s="60">
        <f t="shared" ca="1" si="23"/>
        <v>0</v>
      </c>
      <c r="N70" s="60">
        <f t="shared" ca="1" si="23"/>
        <v>0</v>
      </c>
      <c r="O70" s="60">
        <f t="shared" ca="1" si="23"/>
        <v>0</v>
      </c>
      <c r="P70" s="60">
        <f t="shared" ca="1" si="23"/>
        <v>0</v>
      </c>
      <c r="Q70" s="60">
        <f t="shared" ca="1" si="23"/>
        <v>0</v>
      </c>
      <c r="R70" s="60">
        <f t="shared" ca="1" si="23"/>
        <v>0</v>
      </c>
      <c r="S70" s="60">
        <f t="shared" ca="1" si="23"/>
        <v>0</v>
      </c>
      <c r="T70" s="60">
        <f t="shared" ca="1" si="23"/>
        <v>0</v>
      </c>
      <c r="U70" s="60">
        <f t="shared" ca="1" si="23"/>
        <v>0</v>
      </c>
      <c r="V70" s="60">
        <f t="shared" ca="1" si="23"/>
        <v>0</v>
      </c>
      <c r="W70" s="60">
        <f t="shared" ca="1" si="23"/>
        <v>0</v>
      </c>
      <c r="X70" s="60">
        <f t="shared" ca="1" si="23"/>
        <v>0</v>
      </c>
      <c r="Y70" s="60">
        <f t="shared" ca="1" si="23"/>
        <v>0</v>
      </c>
      <c r="Z70" s="60">
        <f t="shared" ca="1" si="23"/>
        <v>0</v>
      </c>
      <c r="AA70" s="60">
        <f t="shared" ca="1" si="23"/>
        <v>0</v>
      </c>
      <c r="AB70" s="60">
        <f t="shared" ca="1" si="23"/>
        <v>0</v>
      </c>
      <c r="AC70" s="60">
        <f t="shared" ca="1" si="23"/>
        <v>0</v>
      </c>
      <c r="AD70" s="60">
        <f t="shared" ca="1" si="23"/>
        <v>0</v>
      </c>
      <c r="AE70" s="60">
        <f t="shared" ca="1" si="23"/>
        <v>0</v>
      </c>
      <c r="AF70" s="60">
        <f t="shared" ca="1" si="23"/>
        <v>0</v>
      </c>
      <c r="AG70" s="60">
        <f t="shared" ca="1" si="23"/>
        <v>0</v>
      </c>
      <c r="AH70" s="60">
        <f t="shared" ca="1" si="23"/>
        <v>0</v>
      </c>
    </row>
    <row r="71" spans="1:34" ht="14.4" customHeight="1" x14ac:dyDescent="0.3">
      <c r="A71" s="241"/>
      <c r="B71" s="45">
        <f t="shared" ca="1" si="21"/>
        <v>0</v>
      </c>
      <c r="C71" s="45">
        <f t="shared" ca="1" si="22"/>
        <v>0</v>
      </c>
      <c r="D71" t="s">
        <v>401</v>
      </c>
      <c r="E71" s="60">
        <f t="shared" ref="E71:AH71" ca="1" si="24">IF(SUM(E66:AH66)=0, E57, PRODUCT(E58*E66))</f>
        <v>0</v>
      </c>
      <c r="F71" s="60">
        <f t="shared" ca="1" si="24"/>
        <v>0</v>
      </c>
      <c r="G71" s="54">
        <f t="shared" ca="1" si="24"/>
        <v>0</v>
      </c>
      <c r="H71" s="55">
        <f t="shared" ca="1" si="24"/>
        <v>0</v>
      </c>
      <c r="I71" s="55">
        <f t="shared" ca="1" si="24"/>
        <v>0</v>
      </c>
      <c r="J71" s="55">
        <f t="shared" ca="1" si="24"/>
        <v>0</v>
      </c>
      <c r="K71" s="56">
        <f t="shared" ca="1" si="24"/>
        <v>0</v>
      </c>
      <c r="L71" s="60">
        <f t="shared" ca="1" si="24"/>
        <v>0</v>
      </c>
      <c r="M71" s="60">
        <f t="shared" ca="1" si="24"/>
        <v>0</v>
      </c>
      <c r="N71" s="60">
        <f t="shared" ca="1" si="24"/>
        <v>0</v>
      </c>
      <c r="O71" s="60">
        <f t="shared" ca="1" si="24"/>
        <v>0</v>
      </c>
      <c r="P71" s="60">
        <f t="shared" ca="1" si="24"/>
        <v>0</v>
      </c>
      <c r="Q71" s="60">
        <f t="shared" ca="1" si="24"/>
        <v>0</v>
      </c>
      <c r="R71" s="60">
        <f t="shared" ca="1" si="24"/>
        <v>0</v>
      </c>
      <c r="S71" s="60">
        <f t="shared" ca="1" si="24"/>
        <v>0</v>
      </c>
      <c r="T71" s="60">
        <f t="shared" ca="1" si="24"/>
        <v>0</v>
      </c>
      <c r="U71" s="60">
        <f t="shared" ca="1" si="24"/>
        <v>0</v>
      </c>
      <c r="V71" s="60">
        <f t="shared" ca="1" si="24"/>
        <v>0</v>
      </c>
      <c r="W71" s="60">
        <f t="shared" ca="1" si="24"/>
        <v>0</v>
      </c>
      <c r="X71" s="60">
        <f t="shared" ca="1" si="24"/>
        <v>0</v>
      </c>
      <c r="Y71" s="60">
        <f t="shared" ca="1" si="24"/>
        <v>0</v>
      </c>
      <c r="Z71" s="60">
        <f t="shared" ca="1" si="24"/>
        <v>0</v>
      </c>
      <c r="AA71" s="60">
        <f t="shared" ca="1" si="24"/>
        <v>0</v>
      </c>
      <c r="AB71" s="60">
        <f t="shared" ca="1" si="24"/>
        <v>0</v>
      </c>
      <c r="AC71" s="60">
        <f t="shared" ca="1" si="24"/>
        <v>0</v>
      </c>
      <c r="AD71" s="60">
        <f t="shared" ca="1" si="24"/>
        <v>0</v>
      </c>
      <c r="AE71" s="60">
        <f t="shared" ca="1" si="24"/>
        <v>0</v>
      </c>
      <c r="AF71" s="60">
        <f t="shared" ca="1" si="24"/>
        <v>0</v>
      </c>
      <c r="AG71" s="60">
        <f t="shared" ca="1" si="24"/>
        <v>0</v>
      </c>
      <c r="AH71" s="60">
        <f t="shared" ca="1" si="24"/>
        <v>0</v>
      </c>
    </row>
    <row r="72" spans="1:34" ht="14.4" customHeight="1" x14ac:dyDescent="0.3">
      <c r="A72" s="241"/>
      <c r="B72" s="45">
        <f ca="1">E72+NPV(HLOOKUP($C$3,$C$7:$E$9,2,FALSE),F72:AH72)</f>
        <v>0</v>
      </c>
      <c r="C72" s="45">
        <f ca="1">SUM(E72:AH72)</f>
        <v>0</v>
      </c>
      <c r="D72" t="s">
        <v>402</v>
      </c>
      <c r="E72" s="45">
        <f t="shared" ref="E72:AH72" ca="1" si="25">E71-SUM(E69:E70)</f>
        <v>0</v>
      </c>
      <c r="F72" s="45">
        <f t="shared" ca="1" si="25"/>
        <v>0</v>
      </c>
      <c r="G72" s="54">
        <f t="shared" ca="1" si="25"/>
        <v>0</v>
      </c>
      <c r="H72" s="55">
        <f t="shared" ca="1" si="25"/>
        <v>0</v>
      </c>
      <c r="I72" s="55">
        <f t="shared" ca="1" si="25"/>
        <v>0</v>
      </c>
      <c r="J72" s="55">
        <f t="shared" ca="1" si="25"/>
        <v>0</v>
      </c>
      <c r="K72" s="56">
        <f t="shared" ca="1" si="25"/>
        <v>0</v>
      </c>
      <c r="L72" s="45">
        <f t="shared" ca="1" si="25"/>
        <v>0</v>
      </c>
      <c r="M72" s="60">
        <f t="shared" ca="1" si="25"/>
        <v>0</v>
      </c>
      <c r="N72" s="60">
        <f t="shared" ca="1" si="25"/>
        <v>0</v>
      </c>
      <c r="O72" s="60">
        <f t="shared" ca="1" si="25"/>
        <v>0</v>
      </c>
      <c r="P72" s="60">
        <f t="shared" ca="1" si="25"/>
        <v>0</v>
      </c>
      <c r="Q72" s="60">
        <f t="shared" ca="1" si="25"/>
        <v>0</v>
      </c>
      <c r="R72" s="60">
        <f t="shared" ca="1" si="25"/>
        <v>0</v>
      </c>
      <c r="S72" s="60">
        <f t="shared" ca="1" si="25"/>
        <v>0</v>
      </c>
      <c r="T72" s="60">
        <f t="shared" ca="1" si="25"/>
        <v>0</v>
      </c>
      <c r="U72" s="60">
        <f t="shared" ca="1" si="25"/>
        <v>0</v>
      </c>
      <c r="V72" s="60">
        <f t="shared" ca="1" si="25"/>
        <v>0</v>
      </c>
      <c r="W72" s="60">
        <f t="shared" ca="1" si="25"/>
        <v>0</v>
      </c>
      <c r="X72" s="60">
        <f t="shared" ca="1" si="25"/>
        <v>0</v>
      </c>
      <c r="Y72" s="60">
        <f t="shared" ca="1" si="25"/>
        <v>0</v>
      </c>
      <c r="Z72" s="60">
        <f t="shared" ca="1" si="25"/>
        <v>0</v>
      </c>
      <c r="AA72" s="60">
        <f t="shared" ca="1" si="25"/>
        <v>0</v>
      </c>
      <c r="AB72" s="60">
        <f t="shared" ca="1" si="25"/>
        <v>0</v>
      </c>
      <c r="AC72" s="60">
        <f t="shared" ca="1" si="25"/>
        <v>0</v>
      </c>
      <c r="AD72" s="60">
        <f t="shared" ca="1" si="25"/>
        <v>0</v>
      </c>
      <c r="AE72" s="60">
        <f t="shared" ca="1" si="25"/>
        <v>0</v>
      </c>
      <c r="AF72" s="60">
        <f t="shared" ca="1" si="25"/>
        <v>0</v>
      </c>
      <c r="AG72" s="60">
        <f t="shared" ca="1" si="25"/>
        <v>0</v>
      </c>
      <c r="AH72" s="60">
        <f t="shared" ca="1" si="25"/>
        <v>0</v>
      </c>
    </row>
    <row r="73" spans="1:34" ht="14.4" customHeight="1" thickBot="1" x14ac:dyDescent="0.35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210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42" t="s">
        <v>403</v>
      </c>
      <c r="B75" s="41" t="s">
        <v>220</v>
      </c>
      <c r="C75" s="41" t="s">
        <v>203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29">
        <f ca="1">E76+NPV(HLOOKUP($C$3,$C$7:$E$9,2,FALSE),F76:AH76)</f>
        <v>0</v>
      </c>
      <c r="C76" s="229">
        <f ca="1">SUM(E76:AH76)</f>
        <v>0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0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 ca="1">HLOOKUP($C$4,$C$7:$E$9,3,FALSE)*'2.3.1 Cost_Sum'!M83</f>
        <v>0</v>
      </c>
      <c r="M76" s="60">
        <f ca="1">HLOOKUP($C$4,$C$7:$E$9,3,FALSE)*'2.3.1 Cost_Sum'!N83</f>
        <v>0</v>
      </c>
      <c r="N76" s="60">
        <f ca="1">HLOOKUP($C$4,$C$7:$E$9,3,FALSE)*'2.3.1 Cost_Sum'!O83</f>
        <v>0</v>
      </c>
      <c r="O76" s="60">
        <f ca="1">HLOOKUP($C$4,$C$7:$E$9,3,FALSE)*'2.3.1 Cost_Sum'!P83</f>
        <v>0</v>
      </c>
      <c r="P76" s="60">
        <f ca="1">HLOOKUP($C$4,$C$7:$E$9,3,FALSE)*'2.3.1 Cost_Sum'!Q83</f>
        <v>0</v>
      </c>
      <c r="Q76" s="60">
        <f ca="1">HLOOKUP($C$4,$C$7:$E$9,3,FALSE)*'2.3.1 Cost_Sum'!R83</f>
        <v>0</v>
      </c>
      <c r="R76" s="60">
        <f ca="1">HLOOKUP($C$4,$C$7:$E$9,3,FALSE)*'2.3.1 Cost_Sum'!S83</f>
        <v>0</v>
      </c>
      <c r="S76" s="60">
        <f ca="1">HLOOKUP($C$4,$C$7:$E$9,3,FALSE)*'2.3.1 Cost_Sum'!T83</f>
        <v>0</v>
      </c>
      <c r="T76" s="60">
        <f ca="1">HLOOKUP($C$4,$C$7:$E$9,3,FALSE)*'2.3.1 Cost_Sum'!U83</f>
        <v>0</v>
      </c>
      <c r="U76" s="60">
        <f ca="1">HLOOKUP($C$4,$C$7:$E$9,3,FALSE)*'2.3.1 Cost_Sum'!V83</f>
        <v>0</v>
      </c>
      <c r="V76" s="60">
        <f ca="1">HLOOKUP($C$4,$C$7:$E$9,3,FALSE)*'2.3.1 Cost_Sum'!W83</f>
        <v>0</v>
      </c>
      <c r="W76" s="60">
        <f ca="1">HLOOKUP($C$4,$C$7:$E$9,3,FALSE)*'2.3.1 Cost_Sum'!X83</f>
        <v>0</v>
      </c>
      <c r="X76" s="60">
        <f ca="1">HLOOKUP($C$4,$C$7:$E$9,3,FALSE)*'2.3.1 Cost_Sum'!Y83</f>
        <v>0</v>
      </c>
      <c r="Y76" s="60">
        <f ca="1">HLOOKUP($C$4,$C$7:$E$9,3,FALSE)*'2.3.1 Cost_Sum'!Z83</f>
        <v>0</v>
      </c>
      <c r="Z76" s="60">
        <f ca="1">HLOOKUP($C$4,$C$7:$E$9,3,FALSE)*'2.3.1 Cost_Sum'!AA83</f>
        <v>0</v>
      </c>
      <c r="AA76" s="60">
        <f ca="1">HLOOKUP($C$4,$C$7:$E$9,3,FALSE)*'2.3.1 Cost_Sum'!AB83</f>
        <v>0</v>
      </c>
      <c r="AB76" s="60">
        <f ca="1">HLOOKUP($C$4,$C$7:$E$9,3,FALSE)*'2.3.1 Cost_Sum'!AC83</f>
        <v>0</v>
      </c>
      <c r="AC76" s="60">
        <f ca="1">HLOOKUP($C$4,$C$7:$E$9,3,FALSE)*'2.3.1 Cost_Sum'!AD83</f>
        <v>0</v>
      </c>
      <c r="AD76" s="60">
        <f ca="1">HLOOKUP($C$4,$C$7:$E$9,3,FALSE)*'2.3.1 Cost_Sum'!AE83</f>
        <v>0</v>
      </c>
      <c r="AE76" s="60">
        <f ca="1">HLOOKUP($C$4,$C$7:$E$9,3,FALSE)*'2.3.1 Cost_Sum'!AF83</f>
        <v>0</v>
      </c>
      <c r="AF76" s="60">
        <f ca="1">HLOOKUP($C$4,$C$7:$E$9,3,FALSE)*'2.3.1 Cost_Sum'!AG83</f>
        <v>0</v>
      </c>
      <c r="AG76" s="60">
        <f ca="1">HLOOKUP($C$4,$C$7:$E$9,3,FALSE)*'2.3.1 Cost_Sum'!AH83</f>
        <v>0</v>
      </c>
      <c r="AH76" s="60">
        <f ca="1">HLOOKUP($C$4,$C$7:$E$9,3,FALSE)*'2.3.1 Cost_Sum'!AI83</f>
        <v>0</v>
      </c>
    </row>
    <row r="77" spans="1:34" ht="14.4" customHeight="1" x14ac:dyDescent="0.3">
      <c r="B77" s="229">
        <f t="shared" ref="B77:B78" si="26">E77+NPV(HLOOKUP($C$3,$C$7:$E$9,2,FALSE),F77:AH77)</f>
        <v>0</v>
      </c>
      <c r="C77" s="229">
        <f t="shared" ref="C77:C78" si="27">SUM(E77:AH77)</f>
        <v>0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</v>
      </c>
      <c r="I77" s="55">
        <f>HLOOKUP($C$4,$C$7:$E$9,3,FALSE)*'2.3.1 Cost_Sum'!J84</f>
        <v>0</v>
      </c>
      <c r="J77" s="55">
        <f>HLOOKUP($C$4,$C$7:$E$9,3,FALSE)*'2.3.1 Cost_Sum'!K84</f>
        <v>0</v>
      </c>
      <c r="K77" s="56">
        <f>HLOOKUP($C$4,$C$7:$E$9,3,FALSE)*'2.3.1 Cost_Sum'!L84</f>
        <v>0</v>
      </c>
      <c r="L77" s="60">
        <f>HLOOKUP($C$4,$C$7:$E$9,3,FALSE)*'2.3.1 Cost_Sum'!M84</f>
        <v>0</v>
      </c>
      <c r="M77" s="60">
        <f>HLOOKUP($C$4,$C$7:$E$9,3,FALSE)*'2.3.1 Cost_Sum'!N84</f>
        <v>0</v>
      </c>
      <c r="N77" s="60">
        <f>HLOOKUP($C$4,$C$7:$E$9,3,FALSE)*'2.3.1 Cost_Sum'!O84</f>
        <v>0</v>
      </c>
      <c r="O77" s="60">
        <f>HLOOKUP($C$4,$C$7:$E$9,3,FALSE)*'2.3.1 Cost_Sum'!P84</f>
        <v>0</v>
      </c>
      <c r="P77" s="60">
        <f>HLOOKUP($C$4,$C$7:$E$9,3,FALSE)*'2.3.1 Cost_Sum'!Q84</f>
        <v>0</v>
      </c>
      <c r="Q77" s="60">
        <f>HLOOKUP($C$4,$C$7:$E$9,3,FALSE)*'2.3.1 Cost_Sum'!R84</f>
        <v>0</v>
      </c>
      <c r="R77" s="60">
        <f>HLOOKUP($C$4,$C$7:$E$9,3,FALSE)*'2.3.1 Cost_Sum'!S84</f>
        <v>0</v>
      </c>
      <c r="S77" s="60">
        <f>HLOOKUP($C$4,$C$7:$E$9,3,FALSE)*'2.3.1 Cost_Sum'!T84</f>
        <v>0</v>
      </c>
      <c r="T77" s="60">
        <f>HLOOKUP($C$4,$C$7:$E$9,3,FALSE)*'2.3.1 Cost_Sum'!U84</f>
        <v>0</v>
      </c>
      <c r="U77" s="60">
        <f>HLOOKUP($C$4,$C$7:$E$9,3,FALSE)*'2.3.1 Cost_Sum'!V84</f>
        <v>0</v>
      </c>
      <c r="V77" s="60">
        <f>HLOOKUP($C$4,$C$7:$E$9,3,FALSE)*'2.3.1 Cost_Sum'!W84</f>
        <v>0</v>
      </c>
      <c r="W77" s="60">
        <f>HLOOKUP($C$4,$C$7:$E$9,3,FALSE)*'2.3.1 Cost_Sum'!X84</f>
        <v>0</v>
      </c>
      <c r="X77" s="60">
        <f>HLOOKUP($C$4,$C$7:$E$9,3,FALSE)*'2.3.1 Cost_Sum'!Y84</f>
        <v>0</v>
      </c>
      <c r="Y77" s="60">
        <f>HLOOKUP($C$4,$C$7:$E$9,3,FALSE)*'2.3.1 Cost_Sum'!Z84</f>
        <v>0</v>
      </c>
      <c r="Z77" s="60">
        <f>HLOOKUP($C$4,$C$7:$E$9,3,FALSE)*'2.3.1 Cost_Sum'!AA84</f>
        <v>0</v>
      </c>
      <c r="AA77" s="60">
        <f>HLOOKUP($C$4,$C$7:$E$9,3,FALSE)*'2.3.1 Cost_Sum'!AB84</f>
        <v>0</v>
      </c>
      <c r="AB77" s="60">
        <f>HLOOKUP($C$4,$C$7:$E$9,3,FALSE)*'2.3.1 Cost_Sum'!AC84</f>
        <v>0</v>
      </c>
      <c r="AC77" s="60">
        <f>HLOOKUP($C$4,$C$7:$E$9,3,FALSE)*'2.3.1 Cost_Sum'!AD84</f>
        <v>0</v>
      </c>
      <c r="AD77" s="60">
        <f>HLOOKUP($C$4,$C$7:$E$9,3,FALSE)*'2.3.1 Cost_Sum'!AE84</f>
        <v>0</v>
      </c>
      <c r="AE77" s="60">
        <f>HLOOKUP($C$4,$C$7:$E$9,3,FALSE)*'2.3.1 Cost_Sum'!AF84</f>
        <v>0</v>
      </c>
      <c r="AF77" s="60">
        <f>HLOOKUP($C$4,$C$7:$E$9,3,FALSE)*'2.3.1 Cost_Sum'!AG84</f>
        <v>0</v>
      </c>
      <c r="AG77" s="60">
        <f>HLOOKUP($C$4,$C$7:$E$9,3,FALSE)*'2.3.1 Cost_Sum'!AH84</f>
        <v>0</v>
      </c>
      <c r="AH77" s="60">
        <f>HLOOKUP($C$4,$C$7:$E$9,3,FALSE)*'2.3.1 Cost_Sum'!AI84</f>
        <v>0</v>
      </c>
    </row>
    <row r="78" spans="1:34" ht="14.4" customHeight="1" x14ac:dyDescent="0.3">
      <c r="B78" s="229">
        <f t="shared" si="26"/>
        <v>0</v>
      </c>
      <c r="C78" s="229">
        <f t="shared" si="27"/>
        <v>0</v>
      </c>
      <c r="D78" t="s">
        <v>401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</v>
      </c>
      <c r="I78" s="55">
        <f t="shared" si="28"/>
        <v>0</v>
      </c>
      <c r="J78" s="55">
        <f t="shared" si="28"/>
        <v>0</v>
      </c>
      <c r="K78" s="56">
        <f t="shared" si="28"/>
        <v>0</v>
      </c>
      <c r="L78" s="60">
        <f t="shared" si="28"/>
        <v>0</v>
      </c>
      <c r="M78" s="60">
        <f t="shared" si="28"/>
        <v>0</v>
      </c>
      <c r="N78" s="60">
        <f t="shared" si="28"/>
        <v>0</v>
      </c>
      <c r="O78" s="60">
        <f t="shared" si="28"/>
        <v>0</v>
      </c>
      <c r="P78" s="60">
        <f t="shared" si="28"/>
        <v>0</v>
      </c>
      <c r="Q78" s="60">
        <f t="shared" si="28"/>
        <v>0</v>
      </c>
      <c r="R78" s="60">
        <f t="shared" si="28"/>
        <v>0</v>
      </c>
      <c r="S78" s="60">
        <f t="shared" si="28"/>
        <v>0</v>
      </c>
      <c r="T78" s="60">
        <f t="shared" si="28"/>
        <v>0</v>
      </c>
      <c r="U78" s="60">
        <f t="shared" si="28"/>
        <v>0</v>
      </c>
      <c r="V78" s="60">
        <f t="shared" si="28"/>
        <v>0</v>
      </c>
      <c r="W78" s="60">
        <f t="shared" si="28"/>
        <v>0</v>
      </c>
      <c r="X78" s="60">
        <f t="shared" si="28"/>
        <v>0</v>
      </c>
      <c r="Y78" s="60">
        <f t="shared" si="28"/>
        <v>0</v>
      </c>
      <c r="Z78" s="60">
        <f t="shared" si="28"/>
        <v>0</v>
      </c>
      <c r="AA78" s="60">
        <f t="shared" si="28"/>
        <v>0</v>
      </c>
      <c r="AB78" s="60">
        <f t="shared" si="28"/>
        <v>0</v>
      </c>
      <c r="AC78" s="60">
        <f t="shared" si="28"/>
        <v>0</v>
      </c>
      <c r="AD78" s="60">
        <f t="shared" si="28"/>
        <v>0</v>
      </c>
      <c r="AE78" s="60">
        <f t="shared" si="28"/>
        <v>0</v>
      </c>
      <c r="AF78" s="60">
        <f t="shared" si="28"/>
        <v>0</v>
      </c>
      <c r="AG78" s="60">
        <f t="shared" si="28"/>
        <v>0</v>
      </c>
      <c r="AH78" s="60">
        <f t="shared" si="28"/>
        <v>0</v>
      </c>
    </row>
    <row r="79" spans="1:34" ht="14.4" customHeight="1" x14ac:dyDescent="0.3">
      <c r="B79" s="229">
        <f ca="1">E79+NPV(HLOOKUP($C$3,$C$7:$E$9,2,FALSE),F79:AH79)</f>
        <v>0</v>
      </c>
      <c r="C79" s="229">
        <f ca="1">SUM(E79:AH79)</f>
        <v>0</v>
      </c>
      <c r="D79" t="s">
        <v>402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0</v>
      </c>
      <c r="H79" s="55">
        <f t="shared" si="29"/>
        <v>0</v>
      </c>
      <c r="I79" s="55">
        <f t="shared" si="29"/>
        <v>0</v>
      </c>
      <c r="J79" s="55">
        <f t="shared" si="29"/>
        <v>0</v>
      </c>
      <c r="K79" s="56">
        <f t="shared" si="29"/>
        <v>0</v>
      </c>
      <c r="L79" s="60">
        <f t="shared" ca="1" si="29"/>
        <v>0</v>
      </c>
      <c r="M79" s="60">
        <f t="shared" ca="1" si="29"/>
        <v>0</v>
      </c>
      <c r="N79" s="60">
        <f t="shared" ca="1" si="29"/>
        <v>0</v>
      </c>
      <c r="O79" s="60">
        <f t="shared" ca="1" si="29"/>
        <v>0</v>
      </c>
      <c r="P79" s="60">
        <f t="shared" ca="1" si="29"/>
        <v>0</v>
      </c>
      <c r="Q79" s="60">
        <f t="shared" ca="1" si="29"/>
        <v>0</v>
      </c>
      <c r="R79" s="60">
        <f t="shared" ca="1" si="29"/>
        <v>0</v>
      </c>
      <c r="S79" s="60">
        <f t="shared" ca="1" si="29"/>
        <v>0</v>
      </c>
      <c r="T79" s="60">
        <f t="shared" ca="1" si="29"/>
        <v>0</v>
      </c>
      <c r="U79" s="60">
        <f t="shared" ca="1" si="29"/>
        <v>0</v>
      </c>
      <c r="V79" s="60">
        <f t="shared" ca="1" si="29"/>
        <v>0</v>
      </c>
      <c r="W79" s="60">
        <f t="shared" ca="1" si="29"/>
        <v>0</v>
      </c>
      <c r="X79" s="60">
        <f t="shared" ca="1" si="29"/>
        <v>0</v>
      </c>
      <c r="Y79" s="60">
        <f t="shared" ca="1" si="29"/>
        <v>0</v>
      </c>
      <c r="Z79" s="60">
        <f t="shared" ca="1" si="29"/>
        <v>0</v>
      </c>
      <c r="AA79" s="60">
        <f t="shared" ca="1" si="29"/>
        <v>0</v>
      </c>
      <c r="AB79" s="60">
        <f t="shared" ca="1" si="29"/>
        <v>0</v>
      </c>
      <c r="AC79" s="60">
        <f t="shared" ca="1" si="29"/>
        <v>0</v>
      </c>
      <c r="AD79" s="60">
        <f t="shared" ca="1" si="29"/>
        <v>0</v>
      </c>
      <c r="AE79" s="60">
        <f t="shared" ca="1" si="29"/>
        <v>0</v>
      </c>
      <c r="AF79" s="60">
        <f t="shared" ca="1" si="29"/>
        <v>0</v>
      </c>
      <c r="AG79" s="60">
        <f t="shared" ca="1" si="29"/>
        <v>0</v>
      </c>
      <c r="AH79" s="60">
        <f t="shared" ca="1" si="29"/>
        <v>0</v>
      </c>
    </row>
    <row r="80" spans="1:34" ht="14.4" customHeight="1" x14ac:dyDescent="0.3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29"/>
      <c r="C82" s="229"/>
      <c r="D82" t="s">
        <v>204</v>
      </c>
      <c r="E82" s="53" cm="1">
        <f t="array" ref="E82:AH82">TRANSPOSE(Option_4_SR_Base)*HLOOKUP($C$5,$C$7:$E$10,4,FALSE)</f>
        <v>0</v>
      </c>
      <c r="F82" s="53">
        <v>0</v>
      </c>
      <c r="G82" s="54">
        <v>0</v>
      </c>
      <c r="H82" s="55">
        <v>0</v>
      </c>
      <c r="I82" s="55">
        <v>0</v>
      </c>
      <c r="J82" s="55">
        <v>0</v>
      </c>
      <c r="K82" s="56">
        <v>0</v>
      </c>
      <c r="L82" s="60">
        <v>0</v>
      </c>
      <c r="M82" s="60">
        <v>0</v>
      </c>
      <c r="N82" s="60">
        <v>0</v>
      </c>
      <c r="O82" s="60">
        <v>0</v>
      </c>
      <c r="P82" s="60">
        <v>0</v>
      </c>
      <c r="Q82" s="60">
        <v>0</v>
      </c>
      <c r="R82" s="60">
        <v>0</v>
      </c>
      <c r="S82" s="60">
        <v>0</v>
      </c>
      <c r="T82" s="60">
        <v>0</v>
      </c>
      <c r="U82" s="60">
        <v>0</v>
      </c>
      <c r="V82" s="60">
        <v>0</v>
      </c>
      <c r="W82" s="60">
        <v>0</v>
      </c>
      <c r="X82" s="60">
        <v>0</v>
      </c>
      <c r="Y82" s="60">
        <v>0</v>
      </c>
      <c r="Z82" s="60">
        <v>0</v>
      </c>
      <c r="AA82" s="60">
        <v>0</v>
      </c>
      <c r="AB82" s="60">
        <v>0</v>
      </c>
      <c r="AC82" s="60">
        <v>0</v>
      </c>
      <c r="AD82" s="60">
        <v>0</v>
      </c>
      <c r="AE82" s="60">
        <v>0</v>
      </c>
      <c r="AF82" s="60">
        <v>0</v>
      </c>
      <c r="AG82" s="60">
        <v>0</v>
      </c>
      <c r="AH82" s="60">
        <v>0</v>
      </c>
    </row>
    <row r="83" spans="1:34" ht="14.4" customHeight="1" x14ac:dyDescent="0.3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29"/>
      <c r="C84" s="229"/>
      <c r="D84" t="s">
        <v>404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0</v>
      </c>
      <c r="H84" s="230">
        <f>IF(SUM($E76:H76)&lt;=0,0,-PMT($C$8,VLOOKUP($B74,$B$11:$C$16,2,FALSE),$B76))</f>
        <v>0</v>
      </c>
      <c r="I84" s="230">
        <f>IF(SUM($E76:I76)&lt;=0,0,-PMT($C$8,VLOOKUP($B74,$B$11:$C$16,2,FALSE),$B76))</f>
        <v>0</v>
      </c>
      <c r="J84" s="230">
        <f>IF(SUM($E76:J76)&lt;=0,0,-PMT($C$8,VLOOKUP($B74,$B$11:$C$16,2,FALSE),$B76))</f>
        <v>0</v>
      </c>
      <c r="K84" s="56">
        <f>IF(SUM($E76:K76)&lt;=0,0,-PMT($C$8,VLOOKUP($B74,$B$11:$C$16,2,FALSE),$B76))</f>
        <v>0</v>
      </c>
      <c r="L84" s="60">
        <f ca="1">IF(SUM($E76:L76)&lt;=0,0,-PMT($C$8,VLOOKUP($B74,$B$11:$C$16,2,FALSE),$B76))</f>
        <v>0</v>
      </c>
      <c r="M84" s="60">
        <f ca="1">IF(SUM($E76:M76)&lt;=0,0,-PMT($C$8,VLOOKUP($B74,$B$11:$C$16,2,FALSE),$B76))</f>
        <v>0</v>
      </c>
      <c r="N84" s="60">
        <f ca="1">IF(SUM($E76:N76)&lt;=0,0,-PMT($C$8,VLOOKUP($B74,$B$11:$C$16,2,FALSE),$B76))</f>
        <v>0</v>
      </c>
      <c r="O84" s="60">
        <f ca="1">IF(SUM($E76:O76)&lt;=0,0,-PMT($C$8,VLOOKUP($B74,$B$11:$C$16,2,FALSE),$B76))</f>
        <v>0</v>
      </c>
      <c r="P84" s="60">
        <f ca="1">IF(SUM($E76:P76)&lt;=0,0,-PMT($C$8,VLOOKUP($B74,$B$11:$C$16,2,FALSE),$B76))</f>
        <v>0</v>
      </c>
      <c r="Q84" s="60">
        <f ca="1">IF(SUM($E76:Q76)&lt;=0,0,-PMT($C$8,VLOOKUP($B74,$B$11:$C$16,2,FALSE),$B76))</f>
        <v>0</v>
      </c>
      <c r="R84" s="60">
        <f ca="1">IF(SUM($E76:R76)&lt;=0,0,-PMT($C$8,VLOOKUP($B74,$B$11:$C$16,2,FALSE),$B76))</f>
        <v>0</v>
      </c>
      <c r="S84" s="60">
        <f ca="1">IF(SUM($E76:S76)&lt;=0,0,-PMT($C$8,VLOOKUP($B74,$B$11:$C$16,2,FALSE),$B76))</f>
        <v>0</v>
      </c>
      <c r="T84" s="60">
        <f ca="1">IF(SUM($E76:T76)&lt;=0,0,-PMT($C$8,VLOOKUP($B74,$B$11:$C$16,2,FALSE),$B76))</f>
        <v>0</v>
      </c>
      <c r="U84" s="60">
        <f ca="1">IF(SUM($E76:U76)&lt;=0,0,-PMT($C$8,VLOOKUP($B74,$B$11:$C$16,2,FALSE),$B76))</f>
        <v>0</v>
      </c>
      <c r="V84" s="60">
        <f ca="1">IF(SUM($E76:V76)&lt;=0,0,-PMT($C$8,VLOOKUP($B74,$B$11:$C$16,2,FALSE),$B76))</f>
        <v>0</v>
      </c>
      <c r="W84" s="60">
        <f ca="1">IF(SUM($E76:W76)&lt;=0,0,-PMT($C$8,VLOOKUP($B74,$B$11:$C$16,2,FALSE),$B76))</f>
        <v>0</v>
      </c>
      <c r="X84" s="60">
        <f ca="1">IF(SUM($E76:X76)&lt;=0,0,-PMT($C$8,VLOOKUP($B74,$B$11:$C$16,2,FALSE),$B76))</f>
        <v>0</v>
      </c>
      <c r="Y84" s="60">
        <f ca="1">IF(SUM($E76:Y76)&lt;=0,0,-PMT($C$8,VLOOKUP($B74,$B$11:$C$16,2,FALSE),$B76))</f>
        <v>0</v>
      </c>
      <c r="Z84" s="60">
        <f ca="1">IF(SUM($E76:Z76)&lt;=0,0,-PMT($C$8,VLOOKUP($B74,$B$11:$C$16,2,FALSE),$B76))</f>
        <v>0</v>
      </c>
      <c r="AA84" s="60">
        <f ca="1">IF(SUM($E76:AA76)&lt;=0,0,-PMT($C$8,VLOOKUP($B74,$B$11:$C$16,2,FALSE),$B76))</f>
        <v>0</v>
      </c>
      <c r="AB84" s="60">
        <f ca="1">IF(SUM($E76:AB76)&lt;=0,0,-PMT($C$8,VLOOKUP($B74,$B$11:$C$16,2,FALSE),$B76))</f>
        <v>0</v>
      </c>
      <c r="AC84" s="60">
        <f ca="1">IF(SUM($E76:AC76)&lt;=0,0,-PMT($C$8,VLOOKUP($B74,$B$11:$C$16,2,FALSE),$B76))</f>
        <v>0</v>
      </c>
      <c r="AD84" s="60">
        <f ca="1">IF(SUM($E76:AD76)&lt;=0,0,-PMT($C$8,VLOOKUP($B74,$B$11:$C$16,2,FALSE),$B76))</f>
        <v>0</v>
      </c>
      <c r="AE84" s="60">
        <f ca="1">IF(SUM($E76:AE76)&lt;=0,0,-PMT($C$8,VLOOKUP($B74,$B$11:$C$16,2,FALSE),$B76))</f>
        <v>0</v>
      </c>
      <c r="AF84" s="60">
        <f ca="1">IF(SUM($E76:AF76)&lt;=0,0,-PMT($C$8,VLOOKUP($B74,$B$11:$C$16,2,FALSE),$B76))</f>
        <v>0</v>
      </c>
      <c r="AG84" s="60">
        <f ca="1">IF(SUM($E76:AG76)&lt;=0,0,-PMT($C$8,VLOOKUP($B74,$B$11:$C$16,2,FALSE),$B76))</f>
        <v>0</v>
      </c>
      <c r="AH84" s="60">
        <f ca="1">IF(SUM($E76:AH76)&lt;=0,0,-PMT($C$8,VLOOKUP($B74,$B$11:$C$16,2,FALSE),$B76))</f>
        <v>0</v>
      </c>
    </row>
    <row r="85" spans="1:34" ht="14.4" customHeight="1" x14ac:dyDescent="0.3">
      <c r="B85" s="229"/>
      <c r="C85" s="229"/>
      <c r="D85" t="s">
        <v>405</v>
      </c>
      <c r="E85" s="60">
        <f t="shared" ref="E85:AH85" si="30">E84+E77</f>
        <v>0</v>
      </c>
      <c r="F85" s="60">
        <f t="shared" si="30"/>
        <v>0</v>
      </c>
      <c r="G85" s="54">
        <f t="shared" si="30"/>
        <v>0</v>
      </c>
      <c r="H85" s="230">
        <f t="shared" si="30"/>
        <v>0</v>
      </c>
      <c r="I85" s="230">
        <f t="shared" si="30"/>
        <v>0</v>
      </c>
      <c r="J85" s="230">
        <f t="shared" si="30"/>
        <v>0</v>
      </c>
      <c r="K85" s="56">
        <f t="shared" si="30"/>
        <v>0</v>
      </c>
      <c r="L85" s="60">
        <f t="shared" ca="1" si="30"/>
        <v>0</v>
      </c>
      <c r="M85" s="60">
        <f t="shared" ca="1" si="30"/>
        <v>0</v>
      </c>
      <c r="N85" s="60">
        <f t="shared" ca="1" si="30"/>
        <v>0</v>
      </c>
      <c r="O85" s="60">
        <f t="shared" ca="1" si="30"/>
        <v>0</v>
      </c>
      <c r="P85" s="60">
        <f t="shared" ca="1" si="30"/>
        <v>0</v>
      </c>
      <c r="Q85" s="60">
        <f t="shared" ca="1" si="30"/>
        <v>0</v>
      </c>
      <c r="R85" s="60">
        <f t="shared" ca="1" si="30"/>
        <v>0</v>
      </c>
      <c r="S85" s="60">
        <f t="shared" ca="1" si="30"/>
        <v>0</v>
      </c>
      <c r="T85" s="60">
        <f t="shared" ca="1" si="30"/>
        <v>0</v>
      </c>
      <c r="U85" s="60">
        <f t="shared" ca="1" si="30"/>
        <v>0</v>
      </c>
      <c r="V85" s="60">
        <f t="shared" ca="1" si="30"/>
        <v>0</v>
      </c>
      <c r="W85" s="60">
        <f t="shared" ca="1" si="30"/>
        <v>0</v>
      </c>
      <c r="X85" s="60">
        <f t="shared" ca="1" si="30"/>
        <v>0</v>
      </c>
      <c r="Y85" s="60">
        <f t="shared" ca="1" si="30"/>
        <v>0</v>
      </c>
      <c r="Z85" s="60">
        <f t="shared" ca="1" si="30"/>
        <v>0</v>
      </c>
      <c r="AA85" s="60">
        <f t="shared" ca="1" si="30"/>
        <v>0</v>
      </c>
      <c r="AB85" s="60">
        <f t="shared" ca="1" si="30"/>
        <v>0</v>
      </c>
      <c r="AC85" s="60">
        <f t="shared" ca="1" si="30"/>
        <v>0</v>
      </c>
      <c r="AD85" s="60">
        <f t="shared" ca="1" si="30"/>
        <v>0</v>
      </c>
      <c r="AE85" s="60">
        <f t="shared" ca="1" si="30"/>
        <v>0</v>
      </c>
      <c r="AF85" s="60">
        <f t="shared" ca="1" si="30"/>
        <v>0</v>
      </c>
      <c r="AG85" s="60">
        <f t="shared" ca="1" si="30"/>
        <v>0</v>
      </c>
      <c r="AH85" s="60">
        <f t="shared" ca="1" si="30"/>
        <v>0</v>
      </c>
    </row>
    <row r="86" spans="1:34" ht="14.4" customHeight="1" x14ac:dyDescent="0.3">
      <c r="B86" s="229"/>
      <c r="C86" s="229"/>
      <c r="D86" t="s">
        <v>406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0</v>
      </c>
      <c r="J86" s="230">
        <f t="shared" si="31"/>
        <v>0</v>
      </c>
      <c r="K86" s="56">
        <f t="shared" si="31"/>
        <v>0</v>
      </c>
      <c r="L86" s="60">
        <f t="shared" ca="1" si="31"/>
        <v>0</v>
      </c>
      <c r="M86" s="60">
        <f t="shared" ca="1" si="31"/>
        <v>0</v>
      </c>
      <c r="N86" s="60">
        <f t="shared" ca="1" si="31"/>
        <v>0</v>
      </c>
      <c r="O86" s="60">
        <f t="shared" ca="1" si="31"/>
        <v>0</v>
      </c>
      <c r="P86" s="60">
        <f t="shared" ca="1" si="31"/>
        <v>0</v>
      </c>
      <c r="Q86" s="60">
        <f t="shared" ca="1" si="31"/>
        <v>0</v>
      </c>
      <c r="R86" s="60">
        <f t="shared" ca="1" si="31"/>
        <v>0</v>
      </c>
      <c r="S86" s="60">
        <f t="shared" ca="1" si="31"/>
        <v>0</v>
      </c>
      <c r="T86" s="60">
        <f t="shared" ca="1" si="31"/>
        <v>0</v>
      </c>
      <c r="U86" s="60">
        <f t="shared" ca="1" si="31"/>
        <v>0</v>
      </c>
      <c r="V86" s="60">
        <f t="shared" ca="1" si="31"/>
        <v>0</v>
      </c>
      <c r="W86" s="60">
        <f t="shared" ca="1" si="31"/>
        <v>0</v>
      </c>
      <c r="X86" s="60">
        <f t="shared" ca="1" si="31"/>
        <v>0</v>
      </c>
      <c r="Y86" s="60">
        <f t="shared" ca="1" si="31"/>
        <v>0</v>
      </c>
      <c r="Z86" s="60">
        <f t="shared" ca="1" si="31"/>
        <v>0</v>
      </c>
      <c r="AA86" s="60">
        <f t="shared" ca="1" si="31"/>
        <v>0</v>
      </c>
      <c r="AB86" s="60">
        <f t="shared" ca="1" si="31"/>
        <v>0</v>
      </c>
      <c r="AC86" s="60">
        <f t="shared" ca="1" si="31"/>
        <v>0</v>
      </c>
      <c r="AD86" s="60">
        <f t="shared" ca="1" si="31"/>
        <v>0</v>
      </c>
      <c r="AE86" s="60">
        <f t="shared" ca="1" si="31"/>
        <v>0</v>
      </c>
      <c r="AF86" s="60">
        <f t="shared" ca="1" si="31"/>
        <v>0</v>
      </c>
      <c r="AG86" s="60">
        <f t="shared" ca="1" si="31"/>
        <v>0</v>
      </c>
      <c r="AH86" s="60">
        <f t="shared" ca="1" si="31"/>
        <v>0</v>
      </c>
    </row>
    <row r="87" spans="1:34" x14ac:dyDescent="0.3">
      <c r="B87" s="229"/>
      <c r="C87" s="229"/>
      <c r="D87" t="s">
        <v>227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 ca="1">IF(AND(L86=1,SUM($E86:L86)=1),"Yes","-")</f>
        <v>-</v>
      </c>
      <c r="M87" s="232" t="str">
        <f ca="1">IF(AND(M86=1,SUM($E86:M86)=1),"Yes","-")</f>
        <v>-</v>
      </c>
      <c r="N87" s="232" t="str">
        <f ca="1">IF(AND(N86=1,SUM($E86:N86)=1),"Yes","-")</f>
        <v>-</v>
      </c>
      <c r="O87" s="232" t="str">
        <f ca="1">IF(AND(O86=1,SUM($E86:O86)=1),"Yes","-")</f>
        <v>-</v>
      </c>
      <c r="P87" s="232" t="str">
        <f ca="1">IF(AND(P86=1,SUM($E86:P86)=1),"Yes","-")</f>
        <v>-</v>
      </c>
      <c r="Q87" s="232" t="str">
        <f ca="1">IF(AND(Q86=1,SUM($E86:Q86)=1),"Yes","-")</f>
        <v>-</v>
      </c>
      <c r="R87" s="232" t="str">
        <f ca="1">IF(AND(R86=1,SUM($E86:R86)=1),"Yes","-")</f>
        <v>-</v>
      </c>
      <c r="S87" s="232" t="str">
        <f ca="1">IF(AND(S86=1,SUM($E86:S86)=1),"Yes","-")</f>
        <v>-</v>
      </c>
      <c r="T87" s="232" t="str">
        <f ca="1">IF(AND(T86=1,SUM($E86:T86)=1),"Yes","-")</f>
        <v>-</v>
      </c>
      <c r="U87" s="232" t="str">
        <f ca="1">IF(AND(U86=1,SUM($E86:U86)=1),"Yes","-")</f>
        <v>-</v>
      </c>
      <c r="V87" s="232" t="str">
        <f ca="1">IF(AND(V86=1,SUM($E86:V86)=1),"Yes","-")</f>
        <v>-</v>
      </c>
      <c r="W87" s="232" t="str">
        <f ca="1">IF(AND(W86=1,SUM($E86:W86)=1),"Yes","-")</f>
        <v>-</v>
      </c>
      <c r="X87" s="232" t="str">
        <f ca="1">IF(AND(X86=1,SUM($E86:X86)=1),"Yes","-")</f>
        <v>-</v>
      </c>
      <c r="Y87" s="232" t="str">
        <f ca="1">IF(AND(Y86=1,SUM($E86:Y86)=1),"Yes","-")</f>
        <v>-</v>
      </c>
      <c r="Z87" s="232" t="str">
        <f ca="1">IF(AND(Z86=1,SUM($E86:Z86)=1),"Yes","-")</f>
        <v>-</v>
      </c>
      <c r="AA87" s="232" t="str">
        <f ca="1">IF(AND(AA86=1,SUM($E86:AA86)=1),"Yes","-")</f>
        <v>-</v>
      </c>
      <c r="AB87" s="232" t="str">
        <f ca="1">IF(AND(AB86=1,SUM($E86:AB86)=1),"Yes","-")</f>
        <v>-</v>
      </c>
      <c r="AC87" s="232" t="str">
        <f ca="1">IF(AND(AC86=1,SUM($E86:AC86)=1),"Yes","-")</f>
        <v>-</v>
      </c>
      <c r="AD87" s="232" t="str">
        <f ca="1">IF(AND(AD86=1,SUM($E86:AD86)=1),"Yes","-")</f>
        <v>-</v>
      </c>
      <c r="AE87" s="232" t="str">
        <f ca="1">IF(AND(AE86=1,SUM($E86:AE86)=1),"Yes","-")</f>
        <v>-</v>
      </c>
      <c r="AF87" s="232" t="str">
        <f ca="1">IF(AND(AF86=1,SUM($E86:AF86)=1),"Yes","-")</f>
        <v>-</v>
      </c>
      <c r="AG87" s="232" t="str">
        <f ca="1">IF(AND(AG86=1,SUM($E86:AG86)=1),"Yes","-")</f>
        <v>-</v>
      </c>
      <c r="AH87" s="232" t="str">
        <f ca="1">IF(AND(AH86=1,SUM($E86:AH86)=1),"Yes","-")</f>
        <v>-</v>
      </c>
    </row>
    <row r="88" spans="1:34" ht="14.4" customHeight="1" x14ac:dyDescent="0.3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41" t="s">
        <v>407</v>
      </c>
      <c r="B89" s="229">
        <f ca="1">E89+NPV(HLOOKUP($C$3,$C$7:$E$9,2,FALSE),F89:AH89)</f>
        <v>0</v>
      </c>
      <c r="C89" s="229">
        <f ca="1">SUM(E89:AH89)</f>
        <v>0</v>
      </c>
      <c r="D89" t="s">
        <v>93</v>
      </c>
      <c r="E89" s="60" cm="1">
        <f t="array" aca="1" ref="E89" ca="1">IFERROR(INDEX($E76:$AH76, MAX(1,COLUMN(E89) - MATCH("Yes",$E87:$AH87,0))), 0)</f>
        <v>0</v>
      </c>
      <c r="F89" s="60" cm="1">
        <f t="array" aca="1" ref="F89" ca="1">IFERROR(INDEX($E76:$AH76, MAX(1,COLUMN(F89) - MATCH("Yes",$E87:$AH87,0))), 0)</f>
        <v>0</v>
      </c>
      <c r="G89" s="54" cm="1">
        <f t="array" aca="1" ref="G89" ca="1">IFERROR(INDEX($E76:$AH76, MAX(1,COLUMN(G89) - MATCH("Yes",$E87:$AH87,0))), 0)</f>
        <v>0</v>
      </c>
      <c r="H89" s="230" cm="1">
        <f t="array" aca="1" ref="H89" ca="1">IFERROR(INDEX($E76:$AH76, MAX(1,COLUMN(H89) - MATCH("Yes",$E87:$AH87,0))), 0)</f>
        <v>0</v>
      </c>
      <c r="I89" s="230" cm="1">
        <f t="array" aca="1" ref="I89" ca="1">IFERROR(INDEX($E76:$AH76, MAX(1,COLUMN(I89) - MATCH("Yes",$E87:$AH87,0))), 0)</f>
        <v>0</v>
      </c>
      <c r="J89" s="230" cm="1">
        <f t="array" aca="1" ref="J89" ca="1">IFERROR(INDEX($E76:$AH76, MAX(1,COLUMN(J89) - MATCH("Yes",$E87:$AH87,0))), 0)</f>
        <v>0</v>
      </c>
      <c r="K89" s="56" cm="1">
        <f t="array" aca="1" ref="K89" ca="1">IFERROR(INDEX($E76:$AH76, MAX(1,COLUMN(K89) - MATCH("Yes",$E87:$AH87,0))), 0)</f>
        <v>0</v>
      </c>
      <c r="L89" s="60" cm="1">
        <f t="array" aca="1" ref="L89" ca="1">IFERROR(INDEX($E76:$AH76, MAX(1,COLUMN(L89) - MATCH("Yes",$E87:$AH87,0))), 0)</f>
        <v>0</v>
      </c>
      <c r="M89" s="60" cm="1">
        <f t="array" aca="1" ref="M89" ca="1">IFERROR(INDEX($E76:$AH76, MAX(1,COLUMN(M89) - MATCH("Yes",$E87:$AH87,0))), 0)</f>
        <v>0</v>
      </c>
      <c r="N89" s="60" cm="1">
        <f t="array" aca="1" ref="N89" ca="1">IFERROR(INDEX($E76:$AH76, MAX(1,COLUMN(N89) - MATCH("Yes",$E87:$AH87,0))), 0)</f>
        <v>0</v>
      </c>
      <c r="O89" s="60" cm="1">
        <f t="array" aca="1" ref="O89" ca="1">IFERROR(INDEX($E76:$AH76, MAX(1,COLUMN(O89) - MATCH("Yes",$E87:$AH87,0))), 0)</f>
        <v>0</v>
      </c>
      <c r="P89" s="60" cm="1">
        <f t="array" aca="1" ref="P89" ca="1">IFERROR(INDEX($E76:$AH76, MAX(1,COLUMN(P89) - MATCH("Yes",$E87:$AH87,0))), 0)</f>
        <v>0</v>
      </c>
      <c r="Q89" s="60" cm="1">
        <f t="array" aca="1" ref="Q89" ca="1">IFERROR(INDEX($E76:$AH76, MAX(1,COLUMN(Q89) - MATCH("Yes",$E87:$AH87,0))), 0)</f>
        <v>0</v>
      </c>
      <c r="R89" s="60" cm="1">
        <f t="array" aca="1" ref="R89" ca="1">IFERROR(INDEX($E76:$AH76, MAX(1,COLUMN(R89) - MATCH("Yes",$E87:$AH87,0))), 0)</f>
        <v>0</v>
      </c>
      <c r="S89" s="60" cm="1">
        <f t="array" aca="1" ref="S89" ca="1">IFERROR(INDEX($E76:$AH76, MAX(1,COLUMN(S89) - MATCH("Yes",$E87:$AH87,0))), 0)</f>
        <v>0</v>
      </c>
      <c r="T89" s="60" cm="1">
        <f t="array" aca="1" ref="T89" ca="1">IFERROR(INDEX($E76:$AH76, MAX(1,COLUMN(T89) - MATCH("Yes",$E87:$AH87,0))), 0)</f>
        <v>0</v>
      </c>
      <c r="U89" s="60" cm="1">
        <f t="array" aca="1" ref="U89" ca="1">IFERROR(INDEX($E76:$AH76, MAX(1,COLUMN(U89) - MATCH("Yes",$E87:$AH87,0))), 0)</f>
        <v>0</v>
      </c>
      <c r="V89" s="60" cm="1">
        <f t="array" aca="1" ref="V89" ca="1">IFERROR(INDEX($E76:$AH76, MAX(1,COLUMN(V89) - MATCH("Yes",$E87:$AH87,0))), 0)</f>
        <v>0</v>
      </c>
      <c r="W89" s="60" cm="1">
        <f t="array" aca="1" ref="W89" ca="1">IFERROR(INDEX($E76:$AH76, MAX(1,COLUMN(W89) - MATCH("Yes",$E87:$AH87,0))), 0)</f>
        <v>0</v>
      </c>
      <c r="X89" s="60" cm="1">
        <f t="array" aca="1" ref="X89" ca="1">IFERROR(INDEX($E76:$AH76, MAX(1,COLUMN(X89) - MATCH("Yes",$E87:$AH87,0))), 0)</f>
        <v>0</v>
      </c>
      <c r="Y89" s="60" cm="1">
        <f t="array" aca="1" ref="Y89" ca="1">IFERROR(INDEX($E76:$AH76, MAX(1,COLUMN(Y89) - MATCH("Yes",$E87:$AH87,0))), 0)</f>
        <v>0</v>
      </c>
      <c r="Z89" s="60" cm="1">
        <f t="array" aca="1" ref="Z89" ca="1">IFERROR(INDEX($E76:$AH76, MAX(1,COLUMN(Z89) - MATCH("Yes",$E87:$AH87,0))), 0)</f>
        <v>0</v>
      </c>
      <c r="AA89" s="60" cm="1">
        <f t="array" aca="1" ref="AA89" ca="1">IFERROR(INDEX($E76:$AH76, MAX(1,COLUMN(AA89) - MATCH("Yes",$E87:$AH87,0))), 0)</f>
        <v>0</v>
      </c>
      <c r="AB89" s="60" cm="1">
        <f t="array" aca="1" ref="AB89" ca="1">IFERROR(INDEX($E76:$AH76, MAX(1,COLUMN(AB89) - MATCH("Yes",$E87:$AH87,0))), 0)</f>
        <v>0</v>
      </c>
      <c r="AC89" s="60" cm="1">
        <f t="array" aca="1" ref="AC89" ca="1">IFERROR(INDEX($E76:$AH76, MAX(1,COLUMN(AC89) - MATCH("Yes",$E87:$AH87,0))), 0)</f>
        <v>0</v>
      </c>
      <c r="AD89" s="60" cm="1">
        <f t="array" aca="1" ref="AD89" ca="1">IFERROR(INDEX($E76:$AH76, MAX(1,COLUMN(AD89) - MATCH("Yes",$E87:$AH87,0))), 0)</f>
        <v>0</v>
      </c>
      <c r="AE89" s="60" cm="1">
        <f t="array" aca="1" ref="AE89" ca="1">IFERROR(INDEX($E76:$AH76, MAX(1,COLUMN(AE89) - MATCH("Yes",$E87:$AH87,0))), 0)</f>
        <v>0</v>
      </c>
      <c r="AF89" s="60" cm="1">
        <f t="array" aca="1" ref="AF89" ca="1">IFERROR(INDEX($E76:$AH76, MAX(1,COLUMN(AF89) - MATCH("Yes",$E87:$AH87,0))), 0)</f>
        <v>0</v>
      </c>
      <c r="AG89" s="60" cm="1">
        <f t="array" aca="1" ref="AG89" ca="1">IFERROR(INDEX($E76:$AH76, MAX(1,COLUMN(AG89) - MATCH("Yes",$E87:$AH87,0))), 0)</f>
        <v>0</v>
      </c>
      <c r="AH89" s="60" cm="1">
        <f t="array" aca="1" ref="AH89" ca="1">IFERROR(INDEX($E76:$AH76, MAX(1,COLUMN(AH89) - MATCH("Yes",$E87:$AH87,0))), 0)</f>
        <v>0</v>
      </c>
    </row>
    <row r="90" spans="1:34" ht="14.4" customHeight="1" x14ac:dyDescent="0.3">
      <c r="A90" s="241"/>
      <c r="B90" s="229">
        <f t="shared" ref="B90:B91" ca="1" si="32">E90+NPV(HLOOKUP($C$3,$C$7:$E$9,2,FALSE),F90:AH90)</f>
        <v>0</v>
      </c>
      <c r="C90" s="229">
        <f t="shared" ref="C90:C91" ca="1" si="33">SUM(E90:AH90)</f>
        <v>0</v>
      </c>
      <c r="D90" t="s">
        <v>97</v>
      </c>
      <c r="E90" s="60">
        <f t="shared" ref="E90:AH90" ca="1" si="34">IF(SUM(E86:AH86)=0, E77, PRODUCT(E77*E86))</f>
        <v>0</v>
      </c>
      <c r="F90" s="60">
        <f t="shared" ca="1" si="34"/>
        <v>0</v>
      </c>
      <c r="G90" s="54">
        <f t="shared" ca="1" si="34"/>
        <v>0</v>
      </c>
      <c r="H90" s="230">
        <f t="shared" ca="1" si="34"/>
        <v>0</v>
      </c>
      <c r="I90" s="230">
        <f t="shared" ca="1" si="34"/>
        <v>0</v>
      </c>
      <c r="J90" s="230">
        <f t="shared" ca="1" si="34"/>
        <v>0</v>
      </c>
      <c r="K90" s="56">
        <f t="shared" ca="1" si="34"/>
        <v>0</v>
      </c>
      <c r="L90" s="60">
        <f ca="1">IF(SUM(L86:AO86)=0, L77, PRODUCT(L77*L86))</f>
        <v>0</v>
      </c>
      <c r="M90" s="60">
        <f t="shared" ca="1" si="34"/>
        <v>0</v>
      </c>
      <c r="N90" s="60">
        <f t="shared" ca="1" si="34"/>
        <v>0</v>
      </c>
      <c r="O90" s="60">
        <f t="shared" ca="1" si="34"/>
        <v>0</v>
      </c>
      <c r="P90" s="60">
        <f t="shared" ca="1" si="34"/>
        <v>0</v>
      </c>
      <c r="Q90" s="60">
        <f t="shared" ca="1" si="34"/>
        <v>0</v>
      </c>
      <c r="R90" s="60">
        <f t="shared" ca="1" si="34"/>
        <v>0</v>
      </c>
      <c r="S90" s="60">
        <f t="shared" ca="1" si="34"/>
        <v>0</v>
      </c>
      <c r="T90" s="60">
        <f t="shared" ca="1" si="34"/>
        <v>0</v>
      </c>
      <c r="U90" s="60">
        <f t="shared" ca="1" si="34"/>
        <v>0</v>
      </c>
      <c r="V90" s="60">
        <f t="shared" ca="1" si="34"/>
        <v>0</v>
      </c>
      <c r="W90" s="60">
        <f t="shared" ca="1" si="34"/>
        <v>0</v>
      </c>
      <c r="X90" s="60">
        <f t="shared" ca="1" si="34"/>
        <v>0</v>
      </c>
      <c r="Y90" s="60">
        <f t="shared" ca="1" si="34"/>
        <v>0</v>
      </c>
      <c r="Z90" s="60">
        <f t="shared" ca="1" si="34"/>
        <v>0</v>
      </c>
      <c r="AA90" s="60">
        <f t="shared" ca="1" si="34"/>
        <v>0</v>
      </c>
      <c r="AB90" s="60">
        <f t="shared" ca="1" si="34"/>
        <v>0</v>
      </c>
      <c r="AC90" s="60">
        <f t="shared" ca="1" si="34"/>
        <v>0</v>
      </c>
      <c r="AD90" s="60">
        <f t="shared" ca="1" si="34"/>
        <v>0</v>
      </c>
      <c r="AE90" s="60">
        <f t="shared" ca="1" si="34"/>
        <v>0</v>
      </c>
      <c r="AF90" s="60">
        <f t="shared" ca="1" si="34"/>
        <v>0</v>
      </c>
      <c r="AG90" s="60">
        <f t="shared" ca="1" si="34"/>
        <v>0</v>
      </c>
      <c r="AH90" s="60">
        <f t="shared" ca="1" si="34"/>
        <v>0</v>
      </c>
    </row>
    <row r="91" spans="1:34" ht="14.4" customHeight="1" x14ac:dyDescent="0.3">
      <c r="A91" s="241"/>
      <c r="B91" s="229">
        <f t="shared" ca="1" si="32"/>
        <v>0</v>
      </c>
      <c r="C91" s="229">
        <f t="shared" ca="1" si="33"/>
        <v>0</v>
      </c>
      <c r="D91" t="s">
        <v>401</v>
      </c>
      <c r="E91" s="60">
        <f t="shared" ref="E91:AH91" ca="1" si="35">IF(SUM(E86:AH86)=0, E77, PRODUCT(E78*E86))</f>
        <v>0</v>
      </c>
      <c r="F91" s="60">
        <f t="shared" ca="1" si="35"/>
        <v>0</v>
      </c>
      <c r="G91" s="54">
        <f t="shared" ca="1" si="35"/>
        <v>0</v>
      </c>
      <c r="H91" s="230">
        <f t="shared" ca="1" si="35"/>
        <v>0</v>
      </c>
      <c r="I91" s="230">
        <f t="shared" ca="1" si="35"/>
        <v>0</v>
      </c>
      <c r="J91" s="230">
        <f t="shared" ca="1" si="35"/>
        <v>0</v>
      </c>
      <c r="K91" s="56">
        <f t="shared" ca="1" si="35"/>
        <v>0</v>
      </c>
      <c r="L91" s="60">
        <f t="shared" ca="1" si="35"/>
        <v>0</v>
      </c>
      <c r="M91" s="60">
        <f t="shared" ca="1" si="35"/>
        <v>0</v>
      </c>
      <c r="N91" s="60">
        <f t="shared" ca="1" si="35"/>
        <v>0</v>
      </c>
      <c r="O91" s="60">
        <f t="shared" ca="1" si="35"/>
        <v>0</v>
      </c>
      <c r="P91" s="60">
        <f t="shared" ca="1" si="35"/>
        <v>0</v>
      </c>
      <c r="Q91" s="60">
        <f t="shared" ca="1" si="35"/>
        <v>0</v>
      </c>
      <c r="R91" s="60">
        <f t="shared" ca="1" si="35"/>
        <v>0</v>
      </c>
      <c r="S91" s="60">
        <f t="shared" ca="1" si="35"/>
        <v>0</v>
      </c>
      <c r="T91" s="60">
        <f t="shared" ca="1" si="35"/>
        <v>0</v>
      </c>
      <c r="U91" s="60">
        <f t="shared" ca="1" si="35"/>
        <v>0</v>
      </c>
      <c r="V91" s="60">
        <f t="shared" ca="1" si="35"/>
        <v>0</v>
      </c>
      <c r="W91" s="60">
        <f t="shared" ca="1" si="35"/>
        <v>0</v>
      </c>
      <c r="X91" s="60">
        <f t="shared" ca="1" si="35"/>
        <v>0</v>
      </c>
      <c r="Y91" s="60">
        <f t="shared" ca="1" si="35"/>
        <v>0</v>
      </c>
      <c r="Z91" s="60">
        <f t="shared" ca="1" si="35"/>
        <v>0</v>
      </c>
      <c r="AA91" s="60">
        <f t="shared" ca="1" si="35"/>
        <v>0</v>
      </c>
      <c r="AB91" s="60">
        <f t="shared" ca="1" si="35"/>
        <v>0</v>
      </c>
      <c r="AC91" s="60">
        <f t="shared" ca="1" si="35"/>
        <v>0</v>
      </c>
      <c r="AD91" s="60">
        <f t="shared" ca="1" si="35"/>
        <v>0</v>
      </c>
      <c r="AE91" s="60">
        <f t="shared" ca="1" si="35"/>
        <v>0</v>
      </c>
      <c r="AF91" s="60">
        <f t="shared" ca="1" si="35"/>
        <v>0</v>
      </c>
      <c r="AG91" s="60">
        <f t="shared" ca="1" si="35"/>
        <v>0</v>
      </c>
      <c r="AH91" s="60">
        <f t="shared" ca="1" si="35"/>
        <v>0</v>
      </c>
    </row>
    <row r="92" spans="1:34" ht="14.4" customHeight="1" x14ac:dyDescent="0.3">
      <c r="A92" s="241"/>
      <c r="B92" s="229">
        <f ca="1">E92+NPV(HLOOKUP($C$3,$C$7:$E$9,2,FALSE),F92:AH92)</f>
        <v>0</v>
      </c>
      <c r="C92" s="229">
        <f ca="1">SUM(E92:AH92)</f>
        <v>0</v>
      </c>
      <c r="D92" t="s">
        <v>402</v>
      </c>
      <c r="E92" s="45">
        <f t="shared" ref="E92:AH92" ca="1" si="36">E91-SUM(E89:E90)</f>
        <v>0</v>
      </c>
      <c r="F92" s="45">
        <f t="shared" ca="1" si="36"/>
        <v>0</v>
      </c>
      <c r="G92" s="54">
        <f t="shared" ca="1" si="36"/>
        <v>0</v>
      </c>
      <c r="H92" s="55">
        <f t="shared" ca="1" si="36"/>
        <v>0</v>
      </c>
      <c r="I92" s="55">
        <f t="shared" ca="1" si="36"/>
        <v>0</v>
      </c>
      <c r="J92" s="55">
        <f t="shared" ca="1" si="36"/>
        <v>0</v>
      </c>
      <c r="K92" s="56">
        <f t="shared" ca="1" si="36"/>
        <v>0</v>
      </c>
      <c r="L92" s="45">
        <f t="shared" ca="1" si="36"/>
        <v>0</v>
      </c>
      <c r="M92" s="60">
        <f t="shared" ca="1" si="36"/>
        <v>0</v>
      </c>
      <c r="N92" s="60">
        <f t="shared" ca="1" si="36"/>
        <v>0</v>
      </c>
      <c r="O92" s="60">
        <f t="shared" ca="1" si="36"/>
        <v>0</v>
      </c>
      <c r="P92" s="60">
        <f t="shared" ca="1" si="36"/>
        <v>0</v>
      </c>
      <c r="Q92" s="60">
        <f t="shared" ca="1" si="36"/>
        <v>0</v>
      </c>
      <c r="R92" s="60">
        <f t="shared" ca="1" si="36"/>
        <v>0</v>
      </c>
      <c r="S92" s="60">
        <f t="shared" ca="1" si="36"/>
        <v>0</v>
      </c>
      <c r="T92" s="60">
        <f t="shared" ca="1" si="36"/>
        <v>0</v>
      </c>
      <c r="U92" s="60">
        <f t="shared" ca="1" si="36"/>
        <v>0</v>
      </c>
      <c r="V92" s="60">
        <f t="shared" ca="1" si="36"/>
        <v>0</v>
      </c>
      <c r="W92" s="60">
        <f t="shared" ca="1" si="36"/>
        <v>0</v>
      </c>
      <c r="X92" s="60">
        <f t="shared" ca="1" si="36"/>
        <v>0</v>
      </c>
      <c r="Y92" s="60">
        <f t="shared" ca="1" si="36"/>
        <v>0</v>
      </c>
      <c r="Z92" s="60">
        <f t="shared" ca="1" si="36"/>
        <v>0</v>
      </c>
      <c r="AA92" s="60">
        <f t="shared" ca="1" si="36"/>
        <v>0</v>
      </c>
      <c r="AB92" s="60">
        <f t="shared" ca="1" si="36"/>
        <v>0</v>
      </c>
      <c r="AC92" s="60">
        <f t="shared" ca="1" si="36"/>
        <v>0</v>
      </c>
      <c r="AD92" s="60">
        <f t="shared" ca="1" si="36"/>
        <v>0</v>
      </c>
      <c r="AE92" s="60">
        <f t="shared" ca="1" si="36"/>
        <v>0</v>
      </c>
      <c r="AF92" s="60">
        <f t="shared" ca="1" si="36"/>
        <v>0</v>
      </c>
      <c r="AG92" s="60">
        <f t="shared" ca="1" si="36"/>
        <v>0</v>
      </c>
      <c r="AH92" s="60">
        <f t="shared" ca="1" si="36"/>
        <v>0</v>
      </c>
    </row>
    <row r="93" spans="1:34" ht="14.4" customHeight="1" thickBot="1" x14ac:dyDescent="0.35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211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42" t="s">
        <v>403</v>
      </c>
      <c r="B95" s="41" t="s">
        <v>220</v>
      </c>
      <c r="C95" s="41" t="s">
        <v>203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33">
        <f ca="1">E96+NPV(HLOOKUP($C$3,$C$7:$E$9,2,FALSE),F96:AH96)</f>
        <v>0</v>
      </c>
      <c r="C96" s="233">
        <f ca="1">SUM(E96:AH96)</f>
        <v>0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0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 ca="1">HLOOKUP($C$4,$C$7:$E$9,3,FALSE)*'2.3.1 Cost_Sum'!M108</f>
        <v>0</v>
      </c>
      <c r="M96" s="60">
        <f ca="1">HLOOKUP($C$4,$C$7:$E$9,3,FALSE)*'2.3.1 Cost_Sum'!N108</f>
        <v>0</v>
      </c>
      <c r="N96" s="60">
        <f ca="1">HLOOKUP($C$4,$C$7:$E$9,3,FALSE)*'2.3.1 Cost_Sum'!O108</f>
        <v>0</v>
      </c>
      <c r="O96" s="60">
        <f ca="1">HLOOKUP($C$4,$C$7:$E$9,3,FALSE)*'2.3.1 Cost_Sum'!P108</f>
        <v>0</v>
      </c>
      <c r="P96" s="60">
        <f ca="1">HLOOKUP($C$4,$C$7:$E$9,3,FALSE)*'2.3.1 Cost_Sum'!Q108</f>
        <v>0</v>
      </c>
      <c r="Q96" s="60">
        <f ca="1">HLOOKUP($C$4,$C$7:$E$9,3,FALSE)*'2.3.1 Cost_Sum'!R108</f>
        <v>0</v>
      </c>
      <c r="R96" s="60">
        <f ca="1">HLOOKUP($C$4,$C$7:$E$9,3,FALSE)*'2.3.1 Cost_Sum'!S108</f>
        <v>0</v>
      </c>
      <c r="S96" s="60">
        <f ca="1">HLOOKUP($C$4,$C$7:$E$9,3,FALSE)*'2.3.1 Cost_Sum'!T108</f>
        <v>0</v>
      </c>
      <c r="T96" s="60">
        <f ca="1">HLOOKUP($C$4,$C$7:$E$9,3,FALSE)*'2.3.1 Cost_Sum'!U108</f>
        <v>0</v>
      </c>
      <c r="U96" s="60">
        <f ca="1">HLOOKUP($C$4,$C$7:$E$9,3,FALSE)*'2.3.1 Cost_Sum'!V108</f>
        <v>0</v>
      </c>
      <c r="V96" s="60">
        <f ca="1">HLOOKUP($C$4,$C$7:$E$9,3,FALSE)*'2.3.1 Cost_Sum'!W108</f>
        <v>0</v>
      </c>
      <c r="W96" s="60">
        <f ca="1">HLOOKUP($C$4,$C$7:$E$9,3,FALSE)*'2.3.1 Cost_Sum'!X108</f>
        <v>0</v>
      </c>
      <c r="X96" s="60">
        <f ca="1">HLOOKUP($C$4,$C$7:$E$9,3,FALSE)*'2.3.1 Cost_Sum'!Y108</f>
        <v>0</v>
      </c>
      <c r="Y96" s="60">
        <f ca="1">HLOOKUP($C$4,$C$7:$E$9,3,FALSE)*'2.3.1 Cost_Sum'!Z108</f>
        <v>0</v>
      </c>
      <c r="Z96" s="60">
        <f ca="1">HLOOKUP($C$4,$C$7:$E$9,3,FALSE)*'2.3.1 Cost_Sum'!AA108</f>
        <v>0</v>
      </c>
      <c r="AA96" s="60">
        <f ca="1">HLOOKUP($C$4,$C$7:$E$9,3,FALSE)*'2.3.1 Cost_Sum'!AB108</f>
        <v>0</v>
      </c>
      <c r="AB96" s="60">
        <f ca="1">HLOOKUP($C$4,$C$7:$E$9,3,FALSE)*'2.3.1 Cost_Sum'!AC108</f>
        <v>0</v>
      </c>
      <c r="AC96" s="60">
        <f ca="1">HLOOKUP($C$4,$C$7:$E$9,3,FALSE)*'2.3.1 Cost_Sum'!AD108</f>
        <v>0</v>
      </c>
      <c r="AD96" s="60">
        <f ca="1">HLOOKUP($C$4,$C$7:$E$9,3,FALSE)*'2.3.1 Cost_Sum'!AE108</f>
        <v>0</v>
      </c>
      <c r="AE96" s="60">
        <f ca="1">HLOOKUP($C$4,$C$7:$E$9,3,FALSE)*'2.3.1 Cost_Sum'!AF108</f>
        <v>0</v>
      </c>
      <c r="AF96" s="60">
        <f ca="1">HLOOKUP($C$4,$C$7:$E$9,3,FALSE)*'2.3.1 Cost_Sum'!AG108</f>
        <v>0</v>
      </c>
      <c r="AG96" s="60">
        <f ca="1">HLOOKUP($C$4,$C$7:$E$9,3,FALSE)*'2.3.1 Cost_Sum'!AH108</f>
        <v>0</v>
      </c>
      <c r="AH96" s="60">
        <f ca="1">HLOOKUP($C$4,$C$7:$E$9,3,FALSE)*'2.3.1 Cost_Sum'!AI108</f>
        <v>0</v>
      </c>
    </row>
    <row r="97" spans="1:34" ht="14.4" customHeight="1" x14ac:dyDescent="0.3">
      <c r="B97" s="229">
        <f t="shared" ref="B97:B98" si="37">E97+NPV(HLOOKUP($C$3,$C$7:$E$9,2,FALSE),F97:AH97)</f>
        <v>15.12255411609255</v>
      </c>
      <c r="C97" s="229">
        <f t="shared" ref="C97:C98" si="38">SUM(E97:AH97)</f>
        <v>29.767466711874071</v>
      </c>
      <c r="D97" t="s">
        <v>97</v>
      </c>
      <c r="E97" s="60">
        <f>HLOOKUP($C$4,$C$7:$E$9,3,FALSE)*'2.3.1 Cost_Sum'!F109</f>
        <v>0.992248890395802</v>
      </c>
      <c r="F97" s="53">
        <f>HLOOKUP($C$4,$C$7:$E$9,3,FALSE)*'2.3.1 Cost_Sum'!G109</f>
        <v>0.992248890395802</v>
      </c>
      <c r="G97" s="54">
        <f>HLOOKUP($C$4,$C$7:$E$9,3,FALSE)*'2.3.1 Cost_Sum'!H109</f>
        <v>0.992248890395802</v>
      </c>
      <c r="H97" s="55">
        <f>HLOOKUP($C$4,$C$7:$E$9,3,FALSE)*'2.3.1 Cost_Sum'!I109</f>
        <v>0.992248890395802</v>
      </c>
      <c r="I97" s="55">
        <f>HLOOKUP($C$4,$C$7:$E$9,3,FALSE)*'2.3.1 Cost_Sum'!J109</f>
        <v>0.992248890395802</v>
      </c>
      <c r="J97" s="55">
        <f>HLOOKUP($C$4,$C$7:$E$9,3,FALSE)*'2.3.1 Cost_Sum'!K109</f>
        <v>0.992248890395802</v>
      </c>
      <c r="K97" s="56">
        <f>HLOOKUP($C$4,$C$7:$E$9,3,FALSE)*'2.3.1 Cost_Sum'!L109</f>
        <v>0.992248890395802</v>
      </c>
      <c r="L97" s="60">
        <f>HLOOKUP($C$4,$C$7:$E$9,3,FALSE)*'2.3.1 Cost_Sum'!M109</f>
        <v>0.992248890395802</v>
      </c>
      <c r="M97" s="60">
        <f>HLOOKUP($C$4,$C$7:$E$9,3,FALSE)*'2.3.1 Cost_Sum'!N109</f>
        <v>0.992248890395802</v>
      </c>
      <c r="N97" s="60">
        <f>HLOOKUP($C$4,$C$7:$E$9,3,FALSE)*'2.3.1 Cost_Sum'!O109</f>
        <v>0.992248890395802</v>
      </c>
      <c r="O97" s="60">
        <f>HLOOKUP($C$4,$C$7:$E$9,3,FALSE)*'2.3.1 Cost_Sum'!P109</f>
        <v>0.992248890395802</v>
      </c>
      <c r="P97" s="60">
        <f>HLOOKUP($C$4,$C$7:$E$9,3,FALSE)*'2.3.1 Cost_Sum'!Q109</f>
        <v>0.992248890395802</v>
      </c>
      <c r="Q97" s="60">
        <f>HLOOKUP($C$4,$C$7:$E$9,3,FALSE)*'2.3.1 Cost_Sum'!R109</f>
        <v>0.992248890395802</v>
      </c>
      <c r="R97" s="60">
        <f>HLOOKUP($C$4,$C$7:$E$9,3,FALSE)*'2.3.1 Cost_Sum'!S109</f>
        <v>0.992248890395802</v>
      </c>
      <c r="S97" s="60">
        <f>HLOOKUP($C$4,$C$7:$E$9,3,FALSE)*'2.3.1 Cost_Sum'!T109</f>
        <v>0.992248890395802</v>
      </c>
      <c r="T97" s="60">
        <f>HLOOKUP($C$4,$C$7:$E$9,3,FALSE)*'2.3.1 Cost_Sum'!U109</f>
        <v>0.992248890395802</v>
      </c>
      <c r="U97" s="60">
        <f>HLOOKUP($C$4,$C$7:$E$9,3,FALSE)*'2.3.1 Cost_Sum'!V109</f>
        <v>0.992248890395802</v>
      </c>
      <c r="V97" s="60">
        <f>HLOOKUP($C$4,$C$7:$E$9,3,FALSE)*'2.3.1 Cost_Sum'!W109</f>
        <v>0.992248890395802</v>
      </c>
      <c r="W97" s="60">
        <f>HLOOKUP($C$4,$C$7:$E$9,3,FALSE)*'2.3.1 Cost_Sum'!X109</f>
        <v>0.992248890395802</v>
      </c>
      <c r="X97" s="60">
        <f>HLOOKUP($C$4,$C$7:$E$9,3,FALSE)*'2.3.1 Cost_Sum'!Y109</f>
        <v>0.992248890395802</v>
      </c>
      <c r="Y97" s="60">
        <f>HLOOKUP($C$4,$C$7:$E$9,3,FALSE)*'2.3.1 Cost_Sum'!Z109</f>
        <v>0.992248890395802</v>
      </c>
      <c r="Z97" s="60">
        <f>HLOOKUP($C$4,$C$7:$E$9,3,FALSE)*'2.3.1 Cost_Sum'!AA109</f>
        <v>0.992248890395802</v>
      </c>
      <c r="AA97" s="60">
        <f>HLOOKUP($C$4,$C$7:$E$9,3,FALSE)*'2.3.1 Cost_Sum'!AB109</f>
        <v>0.992248890395802</v>
      </c>
      <c r="AB97" s="60">
        <f>HLOOKUP($C$4,$C$7:$E$9,3,FALSE)*'2.3.1 Cost_Sum'!AC109</f>
        <v>0.992248890395802</v>
      </c>
      <c r="AC97" s="60">
        <f>HLOOKUP($C$4,$C$7:$E$9,3,FALSE)*'2.3.1 Cost_Sum'!AD109</f>
        <v>0.992248890395802</v>
      </c>
      <c r="AD97" s="60">
        <f>HLOOKUP($C$4,$C$7:$E$9,3,FALSE)*'2.3.1 Cost_Sum'!AE109</f>
        <v>0.992248890395802</v>
      </c>
      <c r="AE97" s="60">
        <f>HLOOKUP($C$4,$C$7:$E$9,3,FALSE)*'2.3.1 Cost_Sum'!AF109</f>
        <v>0.992248890395802</v>
      </c>
      <c r="AF97" s="60">
        <f>HLOOKUP($C$4,$C$7:$E$9,3,FALSE)*'2.3.1 Cost_Sum'!AG109</f>
        <v>0.992248890395802</v>
      </c>
      <c r="AG97" s="60">
        <f>HLOOKUP($C$4,$C$7:$E$9,3,FALSE)*'2.3.1 Cost_Sum'!AH109</f>
        <v>0.992248890395802</v>
      </c>
      <c r="AH97" s="60">
        <f>HLOOKUP($C$4,$C$7:$E$9,3,FALSE)*'2.3.1 Cost_Sum'!AI109</f>
        <v>0.992248890395802</v>
      </c>
    </row>
    <row r="98" spans="1:34" ht="14.4" customHeight="1" x14ac:dyDescent="0.3">
      <c r="B98" s="229">
        <f t="shared" si="37"/>
        <v>18.147064939311058</v>
      </c>
      <c r="C98" s="229">
        <f t="shared" si="38"/>
        <v>35.72096005424887</v>
      </c>
      <c r="D98" t="s">
        <v>401</v>
      </c>
      <c r="E98" s="60">
        <f t="shared" ref="E98:AH98" si="39">IF(E$97&lt;&gt;0,E$32-E102,0)</f>
        <v>1.1906986684749623</v>
      </c>
      <c r="F98" s="53">
        <f t="shared" si="39"/>
        <v>1.1906986684749623</v>
      </c>
      <c r="G98" s="54">
        <f t="shared" si="39"/>
        <v>1.1906986684749623</v>
      </c>
      <c r="H98" s="55">
        <f t="shared" si="39"/>
        <v>1.1906986684749623</v>
      </c>
      <c r="I98" s="55">
        <f t="shared" si="39"/>
        <v>1.1906986684749623</v>
      </c>
      <c r="J98" s="55">
        <f t="shared" si="39"/>
        <v>1.1906986684749623</v>
      </c>
      <c r="K98" s="56">
        <f t="shared" si="39"/>
        <v>1.1906986684749623</v>
      </c>
      <c r="L98" s="60">
        <f t="shared" si="39"/>
        <v>1.1906986684749623</v>
      </c>
      <c r="M98" s="60">
        <f t="shared" si="39"/>
        <v>1.1906986684749623</v>
      </c>
      <c r="N98" s="60">
        <f t="shared" si="39"/>
        <v>1.1906986684749623</v>
      </c>
      <c r="O98" s="60">
        <f t="shared" si="39"/>
        <v>1.1906986684749623</v>
      </c>
      <c r="P98" s="60">
        <f t="shared" si="39"/>
        <v>1.1906986684749623</v>
      </c>
      <c r="Q98" s="60">
        <f t="shared" si="39"/>
        <v>1.1906986684749623</v>
      </c>
      <c r="R98" s="60">
        <f t="shared" si="39"/>
        <v>1.1906986684749623</v>
      </c>
      <c r="S98" s="60">
        <f t="shared" si="39"/>
        <v>1.1906986684749623</v>
      </c>
      <c r="T98" s="60">
        <f t="shared" si="39"/>
        <v>1.1906986684749623</v>
      </c>
      <c r="U98" s="60">
        <f t="shared" si="39"/>
        <v>1.1906986684749623</v>
      </c>
      <c r="V98" s="60">
        <f t="shared" si="39"/>
        <v>1.1906986684749623</v>
      </c>
      <c r="W98" s="60">
        <f t="shared" si="39"/>
        <v>1.1906986684749623</v>
      </c>
      <c r="X98" s="60">
        <f t="shared" si="39"/>
        <v>1.1906986684749623</v>
      </c>
      <c r="Y98" s="60">
        <f t="shared" si="39"/>
        <v>1.1906986684749623</v>
      </c>
      <c r="Z98" s="60">
        <f t="shared" si="39"/>
        <v>1.1906986684749623</v>
      </c>
      <c r="AA98" s="60">
        <f t="shared" si="39"/>
        <v>1.1906986684749623</v>
      </c>
      <c r="AB98" s="60">
        <f t="shared" si="39"/>
        <v>1.1906986684749623</v>
      </c>
      <c r="AC98" s="60">
        <f t="shared" si="39"/>
        <v>1.1906986684749623</v>
      </c>
      <c r="AD98" s="60">
        <f t="shared" si="39"/>
        <v>1.1906986684749623</v>
      </c>
      <c r="AE98" s="60">
        <f t="shared" si="39"/>
        <v>1.1906986684749623</v>
      </c>
      <c r="AF98" s="60">
        <f t="shared" si="39"/>
        <v>1.1906986684749623</v>
      </c>
      <c r="AG98" s="60">
        <f t="shared" si="39"/>
        <v>1.1906986684749623</v>
      </c>
      <c r="AH98" s="60">
        <f t="shared" si="39"/>
        <v>1.1906986684749623</v>
      </c>
    </row>
    <row r="99" spans="1:34" ht="14.4" customHeight="1" x14ac:dyDescent="0.3">
      <c r="B99" s="229">
        <f ca="1">E99+NPV(HLOOKUP($C$3,$C$7:$E$9,2,FALSE),F99:AH99)</f>
        <v>3.0245108232185096</v>
      </c>
      <c r="C99" s="229">
        <f ca="1">SUM(E99:AH99)</f>
        <v>5.9534933423748093</v>
      </c>
      <c r="D99" t="s">
        <v>402</v>
      </c>
      <c r="E99" s="45">
        <f>E98-SUM(E96:E97)</f>
        <v>0.19844977807916031</v>
      </c>
      <c r="F99" s="45">
        <f t="shared" ref="F99:AH99" si="40">F98-SUM(F96:F97)</f>
        <v>0.19844977807916031</v>
      </c>
      <c r="G99" s="46">
        <f t="shared" si="40"/>
        <v>0.19844977807916031</v>
      </c>
      <c r="H99" s="55">
        <f>H98-SUM(H96:H97)</f>
        <v>0.19844977807916031</v>
      </c>
      <c r="I99" s="55">
        <f t="shared" si="40"/>
        <v>0.19844977807916031</v>
      </c>
      <c r="J99" s="55">
        <f t="shared" si="40"/>
        <v>0.19844977807916031</v>
      </c>
      <c r="K99" s="56">
        <f t="shared" si="40"/>
        <v>0.19844977807916031</v>
      </c>
      <c r="L99" s="45">
        <f t="shared" ca="1" si="40"/>
        <v>0.19844977807916031</v>
      </c>
      <c r="M99" s="45">
        <f t="shared" ca="1" si="40"/>
        <v>0.19844977807916031</v>
      </c>
      <c r="N99" s="45">
        <f t="shared" ca="1" si="40"/>
        <v>0.19844977807916031</v>
      </c>
      <c r="O99" s="45">
        <f t="shared" ca="1" si="40"/>
        <v>0.19844977807916031</v>
      </c>
      <c r="P99" s="45">
        <f t="shared" ca="1" si="40"/>
        <v>0.19844977807916031</v>
      </c>
      <c r="Q99" s="45">
        <f t="shared" ca="1" si="40"/>
        <v>0.19844977807916031</v>
      </c>
      <c r="R99" s="45">
        <f t="shared" ca="1" si="40"/>
        <v>0.19844977807916031</v>
      </c>
      <c r="S99" s="45">
        <f t="shared" ca="1" si="40"/>
        <v>0.19844977807916031</v>
      </c>
      <c r="T99" s="45">
        <f t="shared" ca="1" si="40"/>
        <v>0.19844977807916031</v>
      </c>
      <c r="U99" s="45">
        <f t="shared" ca="1" si="40"/>
        <v>0.19844977807916031</v>
      </c>
      <c r="V99" s="45">
        <f t="shared" ca="1" si="40"/>
        <v>0.19844977807916031</v>
      </c>
      <c r="W99" s="45">
        <f t="shared" ca="1" si="40"/>
        <v>0.19844977807916031</v>
      </c>
      <c r="X99" s="45">
        <f t="shared" ca="1" si="40"/>
        <v>0.19844977807916031</v>
      </c>
      <c r="Y99" s="45">
        <f t="shared" ca="1" si="40"/>
        <v>0.19844977807916031</v>
      </c>
      <c r="Z99" s="45">
        <f t="shared" ca="1" si="40"/>
        <v>0.19844977807916031</v>
      </c>
      <c r="AA99" s="45">
        <f t="shared" ca="1" si="40"/>
        <v>0.19844977807916031</v>
      </c>
      <c r="AB99" s="45">
        <f t="shared" ca="1" si="40"/>
        <v>0.19844977807916031</v>
      </c>
      <c r="AC99" s="45">
        <f t="shared" ca="1" si="40"/>
        <v>0.19844977807916031</v>
      </c>
      <c r="AD99" s="45">
        <f t="shared" ca="1" si="40"/>
        <v>0.19844977807916031</v>
      </c>
      <c r="AE99" s="45">
        <f t="shared" ca="1" si="40"/>
        <v>0.19844977807916031</v>
      </c>
      <c r="AF99" s="45">
        <f t="shared" ca="1" si="40"/>
        <v>0.19844977807916031</v>
      </c>
      <c r="AG99" s="45">
        <f t="shared" ca="1" si="40"/>
        <v>0.19844977807916031</v>
      </c>
      <c r="AH99" s="45">
        <f t="shared" ca="1" si="40"/>
        <v>0.19844977807916031</v>
      </c>
    </row>
    <row r="100" spans="1:34" ht="14.4" customHeight="1" x14ac:dyDescent="0.3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29"/>
      <c r="C102" s="229"/>
      <c r="D102" t="s">
        <v>204</v>
      </c>
      <c r="E102" s="53" cm="1">
        <f t="array" ref="E102:AH102">TRANSPOSE(Option_5_SR_Base)*HLOOKUP($C$5,$C$7:$E$10,4,FALSE)</f>
        <v>0</v>
      </c>
      <c r="F102" s="53">
        <v>0</v>
      </c>
      <c r="G102" s="54">
        <v>0</v>
      </c>
      <c r="H102" s="55">
        <v>0</v>
      </c>
      <c r="I102" s="55">
        <v>0</v>
      </c>
      <c r="J102" s="55">
        <v>0</v>
      </c>
      <c r="K102" s="56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v>0</v>
      </c>
      <c r="Y102" s="45">
        <v>0</v>
      </c>
      <c r="Z102" s="45">
        <v>0</v>
      </c>
      <c r="AA102" s="45">
        <v>0</v>
      </c>
      <c r="AB102" s="45">
        <v>0</v>
      </c>
      <c r="AC102" s="45">
        <v>0</v>
      </c>
      <c r="AD102" s="45">
        <v>0</v>
      </c>
      <c r="AE102" s="45">
        <v>0</v>
      </c>
      <c r="AF102" s="45">
        <v>0</v>
      </c>
      <c r="AG102" s="45">
        <v>0</v>
      </c>
      <c r="AH102" s="45">
        <v>0</v>
      </c>
    </row>
    <row r="103" spans="1:34" ht="14.4" customHeight="1" x14ac:dyDescent="0.3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29"/>
      <c r="C104" s="229"/>
      <c r="D104" t="s">
        <v>404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</v>
      </c>
      <c r="H104" s="230">
        <f>IF(SUM($E96:H96)&lt;=0,0,-PMT($C$8,VLOOKUP($B94,$B$11:$C$16,2,FALSE),$B96))</f>
        <v>0</v>
      </c>
      <c r="I104" s="230">
        <f>IF(SUM($E96:I96)&lt;=0,0,-PMT($C$8,VLOOKUP($B94,$B$11:$C$16,2,FALSE),$B96))</f>
        <v>0</v>
      </c>
      <c r="J104" s="230">
        <f>IF(SUM($E96:J96)&lt;=0,0,-PMT($C$8,VLOOKUP($B94,$B$11:$C$16,2,FALSE),$B96))</f>
        <v>0</v>
      </c>
      <c r="K104" s="56">
        <f>IF(SUM($E96:K96)&lt;=0,0,-PMT($C$8,VLOOKUP($B94,$B$11:$C$16,2,FALSE),$B96))</f>
        <v>0</v>
      </c>
      <c r="L104" s="60">
        <f ca="1">IF(SUM($E96:L96)&lt;=0,0,-PMT($C$8,VLOOKUP($B94,$B$11:$C$16,2,FALSE),$B96))</f>
        <v>0</v>
      </c>
      <c r="M104" s="60">
        <f ca="1">IF(SUM($E96:M96)&lt;=0,0,-PMT($C$8,VLOOKUP($B94,$B$11:$C$16,2,FALSE),$B96))</f>
        <v>0</v>
      </c>
      <c r="N104" s="60">
        <f ca="1">IF(SUM($E96:N96)&lt;=0,0,-PMT($C$8,VLOOKUP($B94,$B$11:$C$16,2,FALSE),$B96))</f>
        <v>0</v>
      </c>
      <c r="O104" s="60">
        <f ca="1">IF(SUM($E96:O96)&lt;=0,0,-PMT($C$8,VLOOKUP($B94,$B$11:$C$16,2,FALSE),$B96))</f>
        <v>0</v>
      </c>
      <c r="P104" s="60">
        <f ca="1">IF(SUM($E96:P96)&lt;=0,0,-PMT($C$8,VLOOKUP($B94,$B$11:$C$16,2,FALSE),$B96))</f>
        <v>0</v>
      </c>
      <c r="Q104" s="60">
        <f ca="1">IF(SUM($E96:Q96)&lt;=0,0,-PMT($C$8,VLOOKUP($B94,$B$11:$C$16,2,FALSE),$B96))</f>
        <v>0</v>
      </c>
      <c r="R104" s="60">
        <f ca="1">IF(SUM($E96:R96)&lt;=0,0,-PMT($C$8,VLOOKUP($B94,$B$11:$C$16,2,FALSE),$B96))</f>
        <v>0</v>
      </c>
      <c r="S104" s="60">
        <f ca="1">IF(SUM($E96:S96)&lt;=0,0,-PMT($C$8,VLOOKUP($B94,$B$11:$C$16,2,FALSE),$B96))</f>
        <v>0</v>
      </c>
      <c r="T104" s="60">
        <f ca="1">IF(SUM($E96:T96)&lt;=0,0,-PMT($C$8,VLOOKUP($B94,$B$11:$C$16,2,FALSE),$B96))</f>
        <v>0</v>
      </c>
      <c r="U104" s="60">
        <f ca="1">IF(SUM($E96:U96)&lt;=0,0,-PMT($C$8,VLOOKUP($B94,$B$11:$C$16,2,FALSE),$B96))</f>
        <v>0</v>
      </c>
      <c r="V104" s="60">
        <f ca="1">IF(SUM($E96:V96)&lt;=0,0,-PMT($C$8,VLOOKUP($B94,$B$11:$C$16,2,FALSE),$B96))</f>
        <v>0</v>
      </c>
      <c r="W104" s="60">
        <f ca="1">IF(SUM($E96:W96)&lt;=0,0,-PMT($C$8,VLOOKUP($B94,$B$11:$C$16,2,FALSE),$B96))</f>
        <v>0</v>
      </c>
      <c r="X104" s="60">
        <f ca="1">IF(SUM($E96:X96)&lt;=0,0,-PMT($C$8,VLOOKUP($B94,$B$11:$C$16,2,FALSE),$B96))</f>
        <v>0</v>
      </c>
      <c r="Y104" s="60">
        <f ca="1">IF(SUM($E96:Y96)&lt;=0,0,-PMT($C$8,VLOOKUP($B94,$B$11:$C$16,2,FALSE),$B96))</f>
        <v>0</v>
      </c>
      <c r="Z104" s="60">
        <f ca="1">IF(SUM($E96:Z96)&lt;=0,0,-PMT($C$8,VLOOKUP($B94,$B$11:$C$16,2,FALSE),$B96))</f>
        <v>0</v>
      </c>
      <c r="AA104" s="60">
        <f ca="1">IF(SUM($E96:AA96)&lt;=0,0,-PMT($C$8,VLOOKUP($B94,$B$11:$C$16,2,FALSE),$B96))</f>
        <v>0</v>
      </c>
      <c r="AB104" s="60">
        <f ca="1">IF(SUM($E96:AB96)&lt;=0,0,-PMT($C$8,VLOOKUP($B94,$B$11:$C$16,2,FALSE),$B96))</f>
        <v>0</v>
      </c>
      <c r="AC104" s="60">
        <f ca="1">IF(SUM($E96:AC96)&lt;=0,0,-PMT($C$8,VLOOKUP($B94,$B$11:$C$16,2,FALSE),$B96))</f>
        <v>0</v>
      </c>
      <c r="AD104" s="60">
        <f ca="1">IF(SUM($E96:AD96)&lt;=0,0,-PMT($C$8,VLOOKUP($B94,$B$11:$C$16,2,FALSE),$B96))</f>
        <v>0</v>
      </c>
      <c r="AE104" s="60">
        <f ca="1">IF(SUM($E96:AE96)&lt;=0,0,-PMT($C$8,VLOOKUP($B94,$B$11:$C$16,2,FALSE),$B96))</f>
        <v>0</v>
      </c>
      <c r="AF104" s="60">
        <f ca="1">IF(SUM($E96:AF96)&lt;=0,0,-PMT($C$8,VLOOKUP($B94,$B$11:$C$16,2,FALSE),$B96))</f>
        <v>0</v>
      </c>
      <c r="AG104" s="60">
        <f ca="1">IF(SUM($E96:AG96)&lt;=0,0,-PMT($C$8,VLOOKUP($B94,$B$11:$C$16,2,FALSE),$B96))</f>
        <v>0</v>
      </c>
      <c r="AH104" s="60">
        <f ca="1">IF(SUM($E96:AH96)&lt;=0,0,-PMT($C$8,VLOOKUP($B94,$B$11:$C$16,2,FALSE),$B96))</f>
        <v>0</v>
      </c>
    </row>
    <row r="105" spans="1:34" ht="14.4" customHeight="1" x14ac:dyDescent="0.3">
      <c r="B105" s="229"/>
      <c r="C105" s="229"/>
      <c r="D105" t="s">
        <v>405</v>
      </c>
      <c r="E105" s="60">
        <f t="shared" ref="E105:AH105" si="41">E104+E97</f>
        <v>0.992248890395802</v>
      </c>
      <c r="F105" s="60">
        <f t="shared" si="41"/>
        <v>0.992248890395802</v>
      </c>
      <c r="G105" s="54">
        <f t="shared" si="41"/>
        <v>0.992248890395802</v>
      </c>
      <c r="H105" s="230">
        <f t="shared" si="41"/>
        <v>0.992248890395802</v>
      </c>
      <c r="I105" s="230">
        <f t="shared" si="41"/>
        <v>0.992248890395802</v>
      </c>
      <c r="J105" s="230">
        <f t="shared" si="41"/>
        <v>0.992248890395802</v>
      </c>
      <c r="K105" s="56">
        <f t="shared" si="41"/>
        <v>0.992248890395802</v>
      </c>
      <c r="L105" s="60">
        <f t="shared" ca="1" si="41"/>
        <v>0.992248890395802</v>
      </c>
      <c r="M105" s="60">
        <f t="shared" ca="1" si="41"/>
        <v>0.992248890395802</v>
      </c>
      <c r="N105" s="60">
        <f t="shared" ca="1" si="41"/>
        <v>0.992248890395802</v>
      </c>
      <c r="O105" s="60">
        <f t="shared" ca="1" si="41"/>
        <v>0.992248890395802</v>
      </c>
      <c r="P105" s="60">
        <f t="shared" ca="1" si="41"/>
        <v>0.992248890395802</v>
      </c>
      <c r="Q105" s="60">
        <f t="shared" ca="1" si="41"/>
        <v>0.992248890395802</v>
      </c>
      <c r="R105" s="60">
        <f t="shared" ca="1" si="41"/>
        <v>0.992248890395802</v>
      </c>
      <c r="S105" s="60">
        <f t="shared" ca="1" si="41"/>
        <v>0.992248890395802</v>
      </c>
      <c r="T105" s="60">
        <f t="shared" ca="1" si="41"/>
        <v>0.992248890395802</v>
      </c>
      <c r="U105" s="60">
        <f t="shared" ca="1" si="41"/>
        <v>0.992248890395802</v>
      </c>
      <c r="V105" s="60">
        <f t="shared" ca="1" si="41"/>
        <v>0.992248890395802</v>
      </c>
      <c r="W105" s="60">
        <f t="shared" ca="1" si="41"/>
        <v>0.992248890395802</v>
      </c>
      <c r="X105" s="60">
        <f t="shared" ca="1" si="41"/>
        <v>0.992248890395802</v>
      </c>
      <c r="Y105" s="60">
        <f t="shared" ca="1" si="41"/>
        <v>0.992248890395802</v>
      </c>
      <c r="Z105" s="60">
        <f t="shared" ca="1" si="41"/>
        <v>0.992248890395802</v>
      </c>
      <c r="AA105" s="60">
        <f t="shared" ca="1" si="41"/>
        <v>0.992248890395802</v>
      </c>
      <c r="AB105" s="60">
        <f t="shared" ca="1" si="41"/>
        <v>0.992248890395802</v>
      </c>
      <c r="AC105" s="60">
        <f t="shared" ca="1" si="41"/>
        <v>0.992248890395802</v>
      </c>
      <c r="AD105" s="60">
        <f t="shared" ca="1" si="41"/>
        <v>0.992248890395802</v>
      </c>
      <c r="AE105" s="60">
        <f t="shared" ca="1" si="41"/>
        <v>0.992248890395802</v>
      </c>
      <c r="AF105" s="60">
        <f t="shared" ca="1" si="41"/>
        <v>0.992248890395802</v>
      </c>
      <c r="AG105" s="60">
        <f t="shared" ca="1" si="41"/>
        <v>0.992248890395802</v>
      </c>
      <c r="AH105" s="60">
        <f t="shared" ca="1" si="41"/>
        <v>0.992248890395802</v>
      </c>
    </row>
    <row r="106" spans="1:34" ht="14.4" customHeight="1" x14ac:dyDescent="0.3">
      <c r="B106" s="229"/>
      <c r="C106" s="229"/>
      <c r="D106" t="s">
        <v>406</v>
      </c>
      <c r="E106" s="60">
        <f t="shared" ref="E106:AH106" si="42">IF(E98&gt;E105,1,0)</f>
        <v>1</v>
      </c>
      <c r="F106" s="60">
        <f t="shared" si="42"/>
        <v>1</v>
      </c>
      <c r="G106" s="54">
        <f t="shared" si="42"/>
        <v>1</v>
      </c>
      <c r="H106" s="230">
        <f t="shared" si="42"/>
        <v>1</v>
      </c>
      <c r="I106" s="230">
        <f t="shared" si="42"/>
        <v>1</v>
      </c>
      <c r="J106" s="230">
        <f t="shared" si="42"/>
        <v>1</v>
      </c>
      <c r="K106" s="56">
        <f t="shared" si="42"/>
        <v>1</v>
      </c>
      <c r="L106" s="60">
        <f t="shared" ca="1" si="42"/>
        <v>1</v>
      </c>
      <c r="M106" s="60">
        <f t="shared" ca="1" si="42"/>
        <v>1</v>
      </c>
      <c r="N106" s="60">
        <f t="shared" ca="1" si="42"/>
        <v>1</v>
      </c>
      <c r="O106" s="60">
        <f t="shared" ca="1" si="42"/>
        <v>1</v>
      </c>
      <c r="P106" s="60">
        <f t="shared" ca="1" si="42"/>
        <v>1</v>
      </c>
      <c r="Q106" s="60">
        <f t="shared" ca="1" si="42"/>
        <v>1</v>
      </c>
      <c r="R106" s="60">
        <f t="shared" ca="1" si="42"/>
        <v>1</v>
      </c>
      <c r="S106" s="60">
        <f t="shared" ca="1" si="42"/>
        <v>1</v>
      </c>
      <c r="T106" s="60">
        <f t="shared" ca="1" si="42"/>
        <v>1</v>
      </c>
      <c r="U106" s="60">
        <f t="shared" ca="1" si="42"/>
        <v>1</v>
      </c>
      <c r="V106" s="60">
        <f t="shared" ca="1" si="42"/>
        <v>1</v>
      </c>
      <c r="W106" s="60">
        <f t="shared" ca="1" si="42"/>
        <v>1</v>
      </c>
      <c r="X106" s="60">
        <f t="shared" ca="1" si="42"/>
        <v>1</v>
      </c>
      <c r="Y106" s="60">
        <f t="shared" ca="1" si="42"/>
        <v>1</v>
      </c>
      <c r="Z106" s="60">
        <f t="shared" ca="1" si="42"/>
        <v>1</v>
      </c>
      <c r="AA106" s="60">
        <f t="shared" ca="1" si="42"/>
        <v>1</v>
      </c>
      <c r="AB106" s="60">
        <f t="shared" ca="1" si="42"/>
        <v>1</v>
      </c>
      <c r="AC106" s="60">
        <f t="shared" ca="1" si="42"/>
        <v>1</v>
      </c>
      <c r="AD106" s="60">
        <f t="shared" ca="1" si="42"/>
        <v>1</v>
      </c>
      <c r="AE106" s="60">
        <f t="shared" ca="1" si="42"/>
        <v>1</v>
      </c>
      <c r="AF106" s="60">
        <f t="shared" ca="1" si="42"/>
        <v>1</v>
      </c>
      <c r="AG106" s="60">
        <f t="shared" ca="1" si="42"/>
        <v>1</v>
      </c>
      <c r="AH106" s="60">
        <f t="shared" ca="1" si="42"/>
        <v>1</v>
      </c>
    </row>
    <row r="107" spans="1:34" x14ac:dyDescent="0.3">
      <c r="B107" s="229"/>
      <c r="C107" s="229"/>
      <c r="D107" t="s">
        <v>227</v>
      </c>
      <c r="E107" s="232" t="str">
        <f>IF(AND(E106=1,SUM($E106:E106)=1),"Yes","-")</f>
        <v>Yes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-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 ca="1">IF(AND(L106=1,SUM($E106:L106)=1),"Yes","-")</f>
        <v>-</v>
      </c>
      <c r="M107" s="232" t="str">
        <f ca="1">IF(AND(M106=1,SUM($E106:M106)=1),"Yes","-")</f>
        <v>-</v>
      </c>
      <c r="N107" s="232" t="str">
        <f ca="1">IF(AND(N106=1,SUM($E106:N106)=1),"Yes","-")</f>
        <v>-</v>
      </c>
      <c r="O107" s="232" t="str">
        <f ca="1">IF(AND(O106=1,SUM($E106:O106)=1),"Yes","-")</f>
        <v>-</v>
      </c>
      <c r="P107" s="232" t="str">
        <f ca="1">IF(AND(P106=1,SUM($E106:P106)=1),"Yes","-")</f>
        <v>-</v>
      </c>
      <c r="Q107" s="232" t="str">
        <f ca="1">IF(AND(Q106=1,SUM($E106:Q106)=1),"Yes","-")</f>
        <v>-</v>
      </c>
      <c r="R107" s="232" t="str">
        <f ca="1">IF(AND(R106=1,SUM($E106:R106)=1),"Yes","-")</f>
        <v>-</v>
      </c>
      <c r="S107" s="232" t="str">
        <f ca="1">IF(AND(S106=1,SUM($E106:S106)=1),"Yes","-")</f>
        <v>-</v>
      </c>
      <c r="T107" s="232" t="str">
        <f ca="1">IF(AND(T106=1,SUM($E106:T106)=1),"Yes","-")</f>
        <v>-</v>
      </c>
      <c r="U107" s="232" t="str">
        <f ca="1">IF(AND(U106=1,SUM($E106:U106)=1),"Yes","-")</f>
        <v>-</v>
      </c>
      <c r="V107" s="232" t="str">
        <f ca="1">IF(AND(V106=1,SUM($E106:V106)=1),"Yes","-")</f>
        <v>-</v>
      </c>
      <c r="W107" s="232" t="str">
        <f ca="1">IF(AND(W106=1,SUM($E106:W106)=1),"Yes","-")</f>
        <v>-</v>
      </c>
      <c r="X107" s="232" t="str">
        <f ca="1">IF(AND(X106=1,SUM($E106:X106)=1),"Yes","-")</f>
        <v>-</v>
      </c>
      <c r="Y107" s="232" t="str">
        <f ca="1">IF(AND(Y106=1,SUM($E106:Y106)=1),"Yes","-")</f>
        <v>-</v>
      </c>
      <c r="Z107" s="232" t="str">
        <f ca="1">IF(AND(Z106=1,SUM($E106:Z106)=1),"Yes","-")</f>
        <v>-</v>
      </c>
      <c r="AA107" s="232" t="str">
        <f ca="1">IF(AND(AA106=1,SUM($E106:AA106)=1),"Yes","-")</f>
        <v>-</v>
      </c>
      <c r="AB107" s="232" t="str">
        <f ca="1">IF(AND(AB106=1,SUM($E106:AB106)=1),"Yes","-")</f>
        <v>-</v>
      </c>
      <c r="AC107" s="232" t="str">
        <f ca="1">IF(AND(AC106=1,SUM($E106:AC106)=1),"Yes","-")</f>
        <v>-</v>
      </c>
      <c r="AD107" s="232" t="str">
        <f ca="1">IF(AND(AD106=1,SUM($E106:AD106)=1),"Yes","-")</f>
        <v>-</v>
      </c>
      <c r="AE107" s="232" t="str">
        <f ca="1">IF(AND(AE106=1,SUM($E106:AE106)=1),"Yes","-")</f>
        <v>-</v>
      </c>
      <c r="AF107" s="232" t="str">
        <f ca="1">IF(AND(AF106=1,SUM($E106:AF106)=1),"Yes","-")</f>
        <v>-</v>
      </c>
      <c r="AG107" s="232" t="str">
        <f ca="1">IF(AND(AG106=1,SUM($E106:AG106)=1),"Yes","-")</f>
        <v>-</v>
      </c>
      <c r="AH107" s="232" t="str">
        <f ca="1">IF(AND(AH106=1,SUM($E106:AH106)=1),"Yes","-")</f>
        <v>-</v>
      </c>
    </row>
    <row r="108" spans="1:34" ht="14.4" customHeight="1" x14ac:dyDescent="0.3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41" t="s">
        <v>407</v>
      </c>
      <c r="B109" s="229">
        <f ca="1">E109+NPV(HLOOKUP($C$3,$C$7:$E$9,2,FALSE),F109:AH109)</f>
        <v>0</v>
      </c>
      <c r="C109" s="229">
        <f ca="1">SUM(E109:AH109)</f>
        <v>0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0" cm="1">
        <f t="array" ref="H109">IFERROR(INDEX($E96:$AH96, MAX(1,COLUMN(H109) - MATCH("Yes",$E107:$AH107,0))), 0)</f>
        <v>0</v>
      </c>
      <c r="I109" s="230" cm="1">
        <f t="array" aca="1" ref="I109" ca="1">IFERROR(INDEX($E96:$AH96, MAX(1,COLUMN(I109) - MATCH("Yes",$E107:$AH107,0))), 0)</f>
        <v>0</v>
      </c>
      <c r="J109" s="230" cm="1">
        <f t="array" aca="1" ref="J109" ca="1">IFERROR(INDEX($E96:$AH96, MAX(1,COLUMN(J109) - MATCH("Yes",$E107:$AH107,0))), 0)</f>
        <v>0</v>
      </c>
      <c r="K109" s="56" cm="1">
        <f t="array" aca="1" ref="K109" ca="1">IFERROR(INDEX($E96:$AH96, MAX(1,COLUMN(K109) - MATCH("Yes",$E107:$AH107,0))), 0)</f>
        <v>0</v>
      </c>
      <c r="L109" s="60" cm="1">
        <f t="array" aca="1" ref="L109" ca="1">IFERROR(INDEX($E96:$AH96, MAX(1,COLUMN(L109) - MATCH("Yes",$E107:$AH107,0))), 0)</f>
        <v>0</v>
      </c>
      <c r="M109" s="60" cm="1">
        <f t="array" aca="1" ref="M109" ca="1">IFERROR(INDEX($E96:$AH96, MAX(1,COLUMN(M109) - MATCH("Yes",$E107:$AH107,0))), 0)</f>
        <v>0</v>
      </c>
      <c r="N109" s="60" cm="1">
        <f t="array" aca="1" ref="N109" ca="1">IFERROR(INDEX($E96:$AH96, MAX(1,COLUMN(N109) - MATCH("Yes",$E107:$AH107,0))), 0)</f>
        <v>0</v>
      </c>
      <c r="O109" s="60" cm="1">
        <f t="array" aca="1" ref="O109" ca="1">IFERROR(INDEX($E96:$AH96, MAX(1,COLUMN(O109) - MATCH("Yes",$E107:$AH107,0))), 0)</f>
        <v>0</v>
      </c>
      <c r="P109" s="60" cm="1">
        <f t="array" aca="1" ref="P109" ca="1">IFERROR(INDEX($E96:$AH96, MAX(1,COLUMN(P109) - MATCH("Yes",$E107:$AH107,0))), 0)</f>
        <v>0</v>
      </c>
      <c r="Q109" s="60" cm="1">
        <f t="array" aca="1" ref="Q109" ca="1">IFERROR(INDEX($E96:$AH96, MAX(1,COLUMN(Q109) - MATCH("Yes",$E107:$AH107,0))), 0)</f>
        <v>0</v>
      </c>
      <c r="R109" s="60" cm="1">
        <f t="array" aca="1" ref="R109" ca="1">IFERROR(INDEX($E96:$AH96, MAX(1,COLUMN(R109) - MATCH("Yes",$E107:$AH107,0))), 0)</f>
        <v>0</v>
      </c>
      <c r="S109" s="60" cm="1">
        <f t="array" aca="1" ref="S109" ca="1">IFERROR(INDEX($E96:$AH96, MAX(1,COLUMN(S109) - MATCH("Yes",$E107:$AH107,0))), 0)</f>
        <v>0</v>
      </c>
      <c r="T109" s="60" cm="1">
        <f t="array" aca="1" ref="T109" ca="1">IFERROR(INDEX($E96:$AH96, MAX(1,COLUMN(T109) - MATCH("Yes",$E107:$AH107,0))), 0)</f>
        <v>0</v>
      </c>
      <c r="U109" s="60" cm="1">
        <f t="array" aca="1" ref="U109" ca="1">IFERROR(INDEX($E96:$AH96, MAX(1,COLUMN(U109) - MATCH("Yes",$E107:$AH107,0))), 0)</f>
        <v>0</v>
      </c>
      <c r="V109" s="60" cm="1">
        <f t="array" aca="1" ref="V109" ca="1">IFERROR(INDEX($E96:$AH96, MAX(1,COLUMN(V109) - MATCH("Yes",$E107:$AH107,0))), 0)</f>
        <v>0</v>
      </c>
      <c r="W109" s="60" cm="1">
        <f t="array" aca="1" ref="W109" ca="1">IFERROR(INDEX($E96:$AH96, MAX(1,COLUMN(W109) - MATCH("Yes",$E107:$AH107,0))), 0)</f>
        <v>0</v>
      </c>
      <c r="X109" s="60" cm="1">
        <f t="array" aca="1" ref="X109" ca="1">IFERROR(INDEX($E96:$AH96, MAX(1,COLUMN(X109) - MATCH("Yes",$E107:$AH107,0))), 0)</f>
        <v>0</v>
      </c>
      <c r="Y109" s="60" cm="1">
        <f t="array" aca="1" ref="Y109" ca="1">IFERROR(INDEX($E96:$AH96, MAX(1,COLUMN(Y109) - MATCH("Yes",$E107:$AH107,0))), 0)</f>
        <v>0</v>
      </c>
      <c r="Z109" s="60" cm="1">
        <f t="array" aca="1" ref="Z109" ca="1">IFERROR(INDEX($E96:$AH96, MAX(1,COLUMN(Z109) - MATCH("Yes",$E107:$AH107,0))), 0)</f>
        <v>0</v>
      </c>
      <c r="AA109" s="60" cm="1">
        <f t="array" aca="1" ref="AA109" ca="1">IFERROR(INDEX($E96:$AH96, MAX(1,COLUMN(AA109) - MATCH("Yes",$E107:$AH107,0))), 0)</f>
        <v>0</v>
      </c>
      <c r="AB109" s="60" cm="1">
        <f t="array" aca="1" ref="AB109" ca="1">IFERROR(INDEX($E96:$AH96, MAX(1,COLUMN(AB109) - MATCH("Yes",$E107:$AH107,0))), 0)</f>
        <v>0</v>
      </c>
      <c r="AC109" s="60" cm="1">
        <f t="array" aca="1" ref="AC109" ca="1">IFERROR(INDEX($E96:$AH96, MAX(1,COLUMN(AC109) - MATCH("Yes",$E107:$AH107,0))), 0)</f>
        <v>0</v>
      </c>
      <c r="AD109" s="60" cm="1">
        <f t="array" aca="1" ref="AD109" ca="1">IFERROR(INDEX($E96:$AH96, MAX(1,COLUMN(AD109) - MATCH("Yes",$E107:$AH107,0))), 0)</f>
        <v>0</v>
      </c>
      <c r="AE109" s="60" cm="1">
        <f t="array" aca="1" ref="AE109" ca="1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41"/>
      <c r="B110" s="229">
        <f t="shared" ref="B110:B111" ca="1" si="43">E110+NPV(HLOOKUP($C$3,$C$7:$E$9,2,FALSE),F110:AH110)</f>
        <v>15.12255411609255</v>
      </c>
      <c r="C110" s="229">
        <f t="shared" ref="C110:C111" ca="1" si="44">SUM(E110:AH110)</f>
        <v>29.767466711874071</v>
      </c>
      <c r="D110" t="s">
        <v>97</v>
      </c>
      <c r="E110" s="60">
        <f t="shared" ref="E110:AH110" ca="1" si="45">IF(SUM(E106:AH106)=0, E97, PRODUCT(E97*E106))</f>
        <v>0.992248890395802</v>
      </c>
      <c r="F110" s="60">
        <f t="shared" ca="1" si="45"/>
        <v>0.992248890395802</v>
      </c>
      <c r="G110" s="54">
        <f t="shared" ca="1" si="45"/>
        <v>0.992248890395802</v>
      </c>
      <c r="H110" s="230">
        <f t="shared" ca="1" si="45"/>
        <v>0.992248890395802</v>
      </c>
      <c r="I110" s="230">
        <f t="shared" ca="1" si="45"/>
        <v>0.992248890395802</v>
      </c>
      <c r="J110" s="230">
        <f t="shared" ca="1" si="45"/>
        <v>0.992248890395802</v>
      </c>
      <c r="K110" s="56">
        <f t="shared" ca="1" si="45"/>
        <v>0.992248890395802</v>
      </c>
      <c r="L110" s="60">
        <f t="shared" ca="1" si="45"/>
        <v>0.992248890395802</v>
      </c>
      <c r="M110" s="60">
        <f t="shared" ca="1" si="45"/>
        <v>0.992248890395802</v>
      </c>
      <c r="N110" s="60">
        <f t="shared" ca="1" si="45"/>
        <v>0.992248890395802</v>
      </c>
      <c r="O110" s="60">
        <f t="shared" ca="1" si="45"/>
        <v>0.992248890395802</v>
      </c>
      <c r="P110" s="60">
        <f t="shared" ca="1" si="45"/>
        <v>0.992248890395802</v>
      </c>
      <c r="Q110" s="60">
        <f t="shared" ca="1" si="45"/>
        <v>0.992248890395802</v>
      </c>
      <c r="R110" s="60">
        <f t="shared" ca="1" si="45"/>
        <v>0.992248890395802</v>
      </c>
      <c r="S110" s="60">
        <f t="shared" ca="1" si="45"/>
        <v>0.992248890395802</v>
      </c>
      <c r="T110" s="60">
        <f t="shared" ca="1" si="45"/>
        <v>0.992248890395802</v>
      </c>
      <c r="U110" s="60">
        <f t="shared" ca="1" si="45"/>
        <v>0.992248890395802</v>
      </c>
      <c r="V110" s="60">
        <f t="shared" ca="1" si="45"/>
        <v>0.992248890395802</v>
      </c>
      <c r="W110" s="60">
        <f t="shared" ca="1" si="45"/>
        <v>0.992248890395802</v>
      </c>
      <c r="X110" s="60">
        <f t="shared" ca="1" si="45"/>
        <v>0.992248890395802</v>
      </c>
      <c r="Y110" s="60">
        <f t="shared" ca="1" si="45"/>
        <v>0.992248890395802</v>
      </c>
      <c r="Z110" s="60">
        <f t="shared" ca="1" si="45"/>
        <v>0.992248890395802</v>
      </c>
      <c r="AA110" s="60">
        <f t="shared" ca="1" si="45"/>
        <v>0.992248890395802</v>
      </c>
      <c r="AB110" s="60">
        <f t="shared" ca="1" si="45"/>
        <v>0.992248890395802</v>
      </c>
      <c r="AC110" s="60">
        <f t="shared" ca="1" si="45"/>
        <v>0.992248890395802</v>
      </c>
      <c r="AD110" s="60">
        <f t="shared" ca="1" si="45"/>
        <v>0.992248890395802</v>
      </c>
      <c r="AE110" s="60">
        <f t="shared" ca="1" si="45"/>
        <v>0.992248890395802</v>
      </c>
      <c r="AF110" s="60">
        <f t="shared" ca="1" si="45"/>
        <v>0.992248890395802</v>
      </c>
      <c r="AG110" s="60">
        <f t="shared" ca="1" si="45"/>
        <v>0.992248890395802</v>
      </c>
      <c r="AH110" s="60">
        <f t="shared" ca="1" si="45"/>
        <v>0.992248890395802</v>
      </c>
    </row>
    <row r="111" spans="1:34" ht="14.4" customHeight="1" x14ac:dyDescent="0.3">
      <c r="A111" s="241"/>
      <c r="B111" s="229">
        <f t="shared" ca="1" si="43"/>
        <v>18.147064939311058</v>
      </c>
      <c r="C111" s="229">
        <f t="shared" ca="1" si="44"/>
        <v>35.72096005424887</v>
      </c>
      <c r="D111" t="s">
        <v>401</v>
      </c>
      <c r="E111" s="60">
        <f t="shared" ref="E111:AH111" ca="1" si="46">IF(SUM(E106:AH106)=0, E97, PRODUCT(E98*E106))</f>
        <v>1.1906986684749623</v>
      </c>
      <c r="F111" s="60">
        <f t="shared" ca="1" si="46"/>
        <v>1.1906986684749623</v>
      </c>
      <c r="G111" s="54">
        <f t="shared" ca="1" si="46"/>
        <v>1.1906986684749623</v>
      </c>
      <c r="H111" s="230">
        <f t="shared" ca="1" si="46"/>
        <v>1.1906986684749623</v>
      </c>
      <c r="I111" s="230">
        <f t="shared" ca="1" si="46"/>
        <v>1.1906986684749623</v>
      </c>
      <c r="J111" s="230">
        <f t="shared" ca="1" si="46"/>
        <v>1.1906986684749623</v>
      </c>
      <c r="K111" s="56">
        <f t="shared" ca="1" si="46"/>
        <v>1.1906986684749623</v>
      </c>
      <c r="L111" s="60">
        <f t="shared" ca="1" si="46"/>
        <v>1.1906986684749623</v>
      </c>
      <c r="M111" s="60">
        <f t="shared" ca="1" si="46"/>
        <v>1.1906986684749623</v>
      </c>
      <c r="N111" s="60">
        <f t="shared" ca="1" si="46"/>
        <v>1.1906986684749623</v>
      </c>
      <c r="O111" s="60">
        <f t="shared" ca="1" si="46"/>
        <v>1.1906986684749623</v>
      </c>
      <c r="P111" s="60">
        <f t="shared" ca="1" si="46"/>
        <v>1.1906986684749623</v>
      </c>
      <c r="Q111" s="60">
        <f t="shared" ca="1" si="46"/>
        <v>1.1906986684749623</v>
      </c>
      <c r="R111" s="60">
        <f t="shared" ca="1" si="46"/>
        <v>1.1906986684749623</v>
      </c>
      <c r="S111" s="60">
        <f t="shared" ca="1" si="46"/>
        <v>1.1906986684749623</v>
      </c>
      <c r="T111" s="60">
        <f t="shared" ca="1" si="46"/>
        <v>1.1906986684749623</v>
      </c>
      <c r="U111" s="60">
        <f t="shared" ca="1" si="46"/>
        <v>1.1906986684749623</v>
      </c>
      <c r="V111" s="60">
        <f t="shared" ca="1" si="46"/>
        <v>1.1906986684749623</v>
      </c>
      <c r="W111" s="60">
        <f t="shared" ca="1" si="46"/>
        <v>1.1906986684749623</v>
      </c>
      <c r="X111" s="60">
        <f t="shared" ca="1" si="46"/>
        <v>1.1906986684749623</v>
      </c>
      <c r="Y111" s="60">
        <f t="shared" ca="1" si="46"/>
        <v>1.1906986684749623</v>
      </c>
      <c r="Z111" s="60">
        <f t="shared" ca="1" si="46"/>
        <v>1.1906986684749623</v>
      </c>
      <c r="AA111" s="60">
        <f t="shared" ca="1" si="46"/>
        <v>1.1906986684749623</v>
      </c>
      <c r="AB111" s="60">
        <f t="shared" ca="1" si="46"/>
        <v>1.1906986684749623</v>
      </c>
      <c r="AC111" s="60">
        <f t="shared" ca="1" si="46"/>
        <v>1.1906986684749623</v>
      </c>
      <c r="AD111" s="60">
        <f t="shared" ca="1" si="46"/>
        <v>1.1906986684749623</v>
      </c>
      <c r="AE111" s="60">
        <f t="shared" ca="1" si="46"/>
        <v>1.1906986684749623</v>
      </c>
      <c r="AF111" s="60">
        <f t="shared" ca="1" si="46"/>
        <v>1.1906986684749623</v>
      </c>
      <c r="AG111" s="60">
        <f t="shared" ca="1" si="46"/>
        <v>1.1906986684749623</v>
      </c>
      <c r="AH111" s="60">
        <f t="shared" ca="1" si="46"/>
        <v>1.1906986684749623</v>
      </c>
    </row>
    <row r="112" spans="1:34" ht="14.4" customHeight="1" x14ac:dyDescent="0.3">
      <c r="A112" s="241"/>
      <c r="B112" s="229">
        <f ca="1">E112+NPV(HLOOKUP($C$3,$C$7:$E$9,2,FALSE),F112:AH112)</f>
        <v>3.0245108232185096</v>
      </c>
      <c r="C112" s="229">
        <f ca="1">SUM(E112:AH112)</f>
        <v>5.9534933423748093</v>
      </c>
      <c r="D112" t="s">
        <v>402</v>
      </c>
      <c r="E112" s="45">
        <f t="shared" ref="E112:AH112" ca="1" si="47">E111-SUM(E109:E110)</f>
        <v>0.19844977807916031</v>
      </c>
      <c r="F112" s="45">
        <f t="shared" ca="1" si="47"/>
        <v>0.19844977807916031</v>
      </c>
      <c r="G112" s="54">
        <f t="shared" ca="1" si="47"/>
        <v>0.19844977807916031</v>
      </c>
      <c r="H112" s="230">
        <f t="shared" ca="1" si="47"/>
        <v>0.19844977807916031</v>
      </c>
      <c r="I112" s="230">
        <f t="shared" ca="1" si="47"/>
        <v>0.19844977807916031</v>
      </c>
      <c r="J112" s="230">
        <f t="shared" ca="1" si="47"/>
        <v>0.19844977807916031</v>
      </c>
      <c r="K112" s="56">
        <f t="shared" ca="1" si="47"/>
        <v>0.19844977807916031</v>
      </c>
      <c r="L112" s="45">
        <f t="shared" ca="1" si="47"/>
        <v>0.19844977807916031</v>
      </c>
      <c r="M112" s="60">
        <f t="shared" ca="1" si="47"/>
        <v>0.19844977807916031</v>
      </c>
      <c r="N112" s="60">
        <f t="shared" ca="1" si="47"/>
        <v>0.19844977807916031</v>
      </c>
      <c r="O112" s="60">
        <f t="shared" ca="1" si="47"/>
        <v>0.19844977807916031</v>
      </c>
      <c r="P112" s="60">
        <f t="shared" ca="1" si="47"/>
        <v>0.19844977807916031</v>
      </c>
      <c r="Q112" s="60">
        <f t="shared" ca="1" si="47"/>
        <v>0.19844977807916031</v>
      </c>
      <c r="R112" s="60">
        <f t="shared" ca="1" si="47"/>
        <v>0.19844977807916031</v>
      </c>
      <c r="S112" s="60">
        <f t="shared" ca="1" si="47"/>
        <v>0.19844977807916031</v>
      </c>
      <c r="T112" s="60">
        <f t="shared" ca="1" si="47"/>
        <v>0.19844977807916031</v>
      </c>
      <c r="U112" s="60">
        <f t="shared" ca="1" si="47"/>
        <v>0.19844977807916031</v>
      </c>
      <c r="V112" s="60">
        <f t="shared" ca="1" si="47"/>
        <v>0.19844977807916031</v>
      </c>
      <c r="W112" s="60">
        <f t="shared" ca="1" si="47"/>
        <v>0.19844977807916031</v>
      </c>
      <c r="X112" s="60">
        <f t="shared" ca="1" si="47"/>
        <v>0.19844977807916031</v>
      </c>
      <c r="Y112" s="60">
        <f t="shared" ca="1" si="47"/>
        <v>0.19844977807916031</v>
      </c>
      <c r="Z112" s="60">
        <f t="shared" ca="1" si="47"/>
        <v>0.19844977807916031</v>
      </c>
      <c r="AA112" s="60">
        <f t="shared" ca="1" si="47"/>
        <v>0.19844977807916031</v>
      </c>
      <c r="AB112" s="60">
        <f t="shared" ca="1" si="47"/>
        <v>0.19844977807916031</v>
      </c>
      <c r="AC112" s="60">
        <f t="shared" ca="1" si="47"/>
        <v>0.19844977807916031</v>
      </c>
      <c r="AD112" s="60">
        <f t="shared" ca="1" si="47"/>
        <v>0.19844977807916031</v>
      </c>
      <c r="AE112" s="60">
        <f t="shared" ca="1" si="47"/>
        <v>0.19844977807916031</v>
      </c>
      <c r="AF112" s="60">
        <f t="shared" ca="1" si="47"/>
        <v>0.19844977807916031</v>
      </c>
      <c r="AG112" s="60">
        <f t="shared" ca="1" si="47"/>
        <v>0.19844977807916031</v>
      </c>
      <c r="AH112" s="60">
        <f t="shared" ca="1" si="47"/>
        <v>0.19844977807916031</v>
      </c>
    </row>
    <row r="113" spans="1:34" ht="14.4" customHeight="1" thickBot="1" x14ac:dyDescent="0.35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213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42" t="s">
        <v>403</v>
      </c>
      <c r="B115" s="41" t="s">
        <v>220</v>
      </c>
      <c r="C115" s="41" t="s">
        <v>203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33">
        <f ca="1">E116+NPV(HLOOKUP($C$3,$C$7:$E$9,2,FALSE),F116:AH116)</f>
        <v>0</v>
      </c>
      <c r="C116" s="233">
        <f ca="1"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 ca="1">HLOOKUP($C$4,$C$7:$E$9,3,FALSE)*'2.3.1 Cost_Sum'!M133</f>
        <v>0</v>
      </c>
      <c r="M116" s="60">
        <f ca="1">HLOOKUP($C$4,$C$7:$E$9,3,FALSE)*'2.3.1 Cost_Sum'!N133</f>
        <v>0</v>
      </c>
      <c r="N116" s="60">
        <f ca="1">HLOOKUP($C$4,$C$7:$E$9,3,FALSE)*'2.3.1 Cost_Sum'!O133</f>
        <v>0</v>
      </c>
      <c r="O116" s="60">
        <f ca="1">HLOOKUP($C$4,$C$7:$E$9,3,FALSE)*'2.3.1 Cost_Sum'!P133</f>
        <v>0</v>
      </c>
      <c r="P116" s="60">
        <f ca="1">HLOOKUP($C$4,$C$7:$E$9,3,FALSE)*'2.3.1 Cost_Sum'!Q133</f>
        <v>0</v>
      </c>
      <c r="Q116" s="60">
        <f ca="1">HLOOKUP($C$4,$C$7:$E$9,3,FALSE)*'2.3.1 Cost_Sum'!R133</f>
        <v>0</v>
      </c>
      <c r="R116" s="60">
        <f ca="1">HLOOKUP($C$4,$C$7:$E$9,3,FALSE)*'2.3.1 Cost_Sum'!S133</f>
        <v>0</v>
      </c>
      <c r="S116" s="60">
        <f ca="1">HLOOKUP($C$4,$C$7:$E$9,3,FALSE)*'2.3.1 Cost_Sum'!T133</f>
        <v>0</v>
      </c>
      <c r="T116" s="60">
        <f ca="1">HLOOKUP($C$4,$C$7:$E$9,3,FALSE)*'2.3.1 Cost_Sum'!U133</f>
        <v>0</v>
      </c>
      <c r="U116" s="60">
        <f ca="1">HLOOKUP($C$4,$C$7:$E$9,3,FALSE)*'2.3.1 Cost_Sum'!V133</f>
        <v>0</v>
      </c>
      <c r="V116" s="60">
        <f ca="1">HLOOKUP($C$4,$C$7:$E$9,3,FALSE)*'2.3.1 Cost_Sum'!W133</f>
        <v>0</v>
      </c>
      <c r="W116" s="60">
        <f ca="1">HLOOKUP($C$4,$C$7:$E$9,3,FALSE)*'2.3.1 Cost_Sum'!X133</f>
        <v>0</v>
      </c>
      <c r="X116" s="60">
        <f ca="1">HLOOKUP($C$4,$C$7:$E$9,3,FALSE)*'2.3.1 Cost_Sum'!Y133</f>
        <v>0</v>
      </c>
      <c r="Y116" s="60">
        <f ca="1">HLOOKUP($C$4,$C$7:$E$9,3,FALSE)*'2.3.1 Cost_Sum'!Z133</f>
        <v>0</v>
      </c>
      <c r="Z116" s="60">
        <f ca="1">HLOOKUP($C$4,$C$7:$E$9,3,FALSE)*'2.3.1 Cost_Sum'!AA133</f>
        <v>0</v>
      </c>
      <c r="AA116" s="60">
        <f ca="1">HLOOKUP($C$4,$C$7:$E$9,3,FALSE)*'2.3.1 Cost_Sum'!AB133</f>
        <v>0</v>
      </c>
      <c r="AB116" s="60">
        <f ca="1">HLOOKUP($C$4,$C$7:$E$9,3,FALSE)*'2.3.1 Cost_Sum'!AC133</f>
        <v>0</v>
      </c>
      <c r="AC116" s="60">
        <f ca="1">HLOOKUP($C$4,$C$7:$E$9,3,FALSE)*'2.3.1 Cost_Sum'!AD133</f>
        <v>0</v>
      </c>
      <c r="AD116" s="60">
        <f ca="1">HLOOKUP($C$4,$C$7:$E$9,3,FALSE)*'2.3.1 Cost_Sum'!AE133</f>
        <v>0</v>
      </c>
      <c r="AE116" s="60">
        <f ca="1">HLOOKUP($C$4,$C$7:$E$9,3,FALSE)*'2.3.1 Cost_Sum'!AF133</f>
        <v>0</v>
      </c>
      <c r="AF116" s="60">
        <f ca="1">HLOOKUP($C$4,$C$7:$E$9,3,FALSE)*'2.3.1 Cost_Sum'!AG133</f>
        <v>0</v>
      </c>
      <c r="AG116" s="60">
        <f ca="1">HLOOKUP($C$4,$C$7:$E$9,3,FALSE)*'2.3.1 Cost_Sum'!AH133</f>
        <v>0</v>
      </c>
      <c r="AH116" s="60">
        <f ca="1">HLOOKUP($C$4,$C$7:$E$9,3,FALSE)*'2.3.1 Cost_Sum'!AI133</f>
        <v>0</v>
      </c>
    </row>
    <row r="117" spans="1:34" s="40" customFormat="1" ht="14.4" customHeight="1" x14ac:dyDescent="0.3">
      <c r="A117"/>
      <c r="B117" s="229">
        <f t="shared" ref="B117:B118" si="48">E117+NPV(HLOOKUP($C$3,$C$7:$E$9,2,FALSE),F117:AH117)</f>
        <v>0</v>
      </c>
      <c r="C117" s="229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" customHeight="1" x14ac:dyDescent="0.3">
      <c r="B118" s="229">
        <f t="shared" si="48"/>
        <v>0</v>
      </c>
      <c r="C118" s="229">
        <f t="shared" si="49"/>
        <v>0</v>
      </c>
      <c r="D118" t="s">
        <v>401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" customHeight="1" x14ac:dyDescent="0.3">
      <c r="B119" s="229">
        <f ca="1">E119+NPV(HLOOKUP($C$3,$C$7:$E$9,2,FALSE),F119:AH119)</f>
        <v>0</v>
      </c>
      <c r="C119" s="229">
        <f ca="1">SUM(E119:AH119)</f>
        <v>0</v>
      </c>
      <c r="D119" t="s">
        <v>402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ca="1" si="52"/>
        <v>0</v>
      </c>
      <c r="M119" s="60">
        <f t="shared" ca="1" si="52"/>
        <v>0</v>
      </c>
      <c r="N119" s="60">
        <f t="shared" ca="1" si="52"/>
        <v>0</v>
      </c>
      <c r="O119" s="60">
        <f t="shared" ca="1" si="52"/>
        <v>0</v>
      </c>
      <c r="P119" s="60">
        <f t="shared" ca="1" si="52"/>
        <v>0</v>
      </c>
      <c r="Q119" s="60">
        <f t="shared" ca="1" si="52"/>
        <v>0</v>
      </c>
      <c r="R119" s="60">
        <f t="shared" ca="1" si="52"/>
        <v>0</v>
      </c>
      <c r="S119" s="60">
        <f t="shared" ca="1" si="52"/>
        <v>0</v>
      </c>
      <c r="T119" s="60">
        <f t="shared" ca="1" si="52"/>
        <v>0</v>
      </c>
      <c r="U119" s="60">
        <f t="shared" ca="1" si="52"/>
        <v>0</v>
      </c>
      <c r="V119" s="60">
        <f t="shared" ca="1" si="52"/>
        <v>0</v>
      </c>
      <c r="W119" s="60">
        <f t="shared" ca="1" si="52"/>
        <v>0</v>
      </c>
      <c r="X119" s="60">
        <f t="shared" ca="1" si="52"/>
        <v>0</v>
      </c>
      <c r="Y119" s="60">
        <f t="shared" ca="1" si="52"/>
        <v>0</v>
      </c>
      <c r="Z119" s="60">
        <f t="shared" ca="1" si="52"/>
        <v>0</v>
      </c>
      <c r="AA119" s="60">
        <f t="shared" ca="1" si="52"/>
        <v>0</v>
      </c>
      <c r="AB119" s="60">
        <f t="shared" ca="1" si="52"/>
        <v>0</v>
      </c>
      <c r="AC119" s="60">
        <f t="shared" ca="1" si="52"/>
        <v>0</v>
      </c>
      <c r="AD119" s="60">
        <f t="shared" ca="1" si="52"/>
        <v>0</v>
      </c>
      <c r="AE119" s="60">
        <f t="shared" ca="1" si="52"/>
        <v>0</v>
      </c>
      <c r="AF119" s="60">
        <f t="shared" ca="1" si="52"/>
        <v>0</v>
      </c>
      <c r="AG119" s="60">
        <f t="shared" ca="1" si="52"/>
        <v>0</v>
      </c>
      <c r="AH119" s="60">
        <f t="shared" ca="1" si="52"/>
        <v>0</v>
      </c>
    </row>
    <row r="120" spans="1:34" ht="14.4" customHeight="1" x14ac:dyDescent="0.3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29"/>
      <c r="C122" s="229"/>
      <c r="D122" t="s">
        <v>204</v>
      </c>
      <c r="E122" s="53" cm="1">
        <f t="array" ref="E122:AH122">TRANSPOSE(Option_6_SR_Base)*HLOOKUP($C$5,$C$7:$E$10,4,FALSE)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" customHeight="1" x14ac:dyDescent="0.3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29"/>
      <c r="C124" s="229"/>
      <c r="D124" t="s">
        <v>404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38">
        <f>IF(SUM($E116:G116)&lt;=0,0,-PMT($C$8,VLOOKUP($B114,$B$11:$C$20,2,FALSE),$B116))</f>
        <v>0</v>
      </c>
      <c r="H124" s="239">
        <f>IF(SUM($E116:H116)&lt;=0,0,-PMT($C$8,VLOOKUP($B114,$B$11:$C$20,2,FALSE),$B116))</f>
        <v>0</v>
      </c>
      <c r="I124" s="239">
        <f>IF(SUM($E116:I116)&lt;=0,0,-PMT($C$8,VLOOKUP($B114,$B$11:$C$20,2,FALSE),$B116))</f>
        <v>0</v>
      </c>
      <c r="J124" s="239">
        <f>IF(SUM($E116:J116)&lt;=0,0,-PMT($C$8,VLOOKUP($B114,$B$11:$C$20,2,FALSE),$B116))</f>
        <v>0</v>
      </c>
      <c r="K124" s="240">
        <f>IF(SUM($E116:K116)&lt;=0,0,-PMT($C$8,VLOOKUP($B114,$B$11:$C$20,2,FALSE),$B116))</f>
        <v>0</v>
      </c>
      <c r="L124" s="53">
        <f ca="1">IF(SUM($E116:L116)&lt;=0,0,-PMT($C$8,VLOOKUP($B114,$B$11:$C$20,2,FALSE),$B116))</f>
        <v>0</v>
      </c>
      <c r="M124" s="53">
        <f ca="1">IF(SUM($E116:M116)&lt;=0,0,-PMT($C$8,VLOOKUP($B114,$B$11:$C$20,2,FALSE),$B116))</f>
        <v>0</v>
      </c>
      <c r="N124" s="53">
        <f ca="1">IF(SUM($E116:N116)&lt;=0,0,-PMT($C$8,VLOOKUP($B114,$B$11:$C$20,2,FALSE),$B116))</f>
        <v>0</v>
      </c>
      <c r="O124" s="53">
        <f ca="1">IF(SUM($E116:O116)&lt;=0,0,-PMT($C$8,VLOOKUP($B114,$B$11:$C$20,2,FALSE),$B116))</f>
        <v>0</v>
      </c>
      <c r="P124" s="53">
        <f ca="1">IF(SUM($E116:P116)&lt;=0,0,-PMT($C$8,VLOOKUP($B114,$B$11:$C$20,2,FALSE),$B116))</f>
        <v>0</v>
      </c>
      <c r="Q124" s="53">
        <f ca="1">IF(SUM($E116:Q116)&lt;=0,0,-PMT($C$8,VLOOKUP($B114,$B$11:$C$20,2,FALSE),$B116))</f>
        <v>0</v>
      </c>
      <c r="R124" s="53">
        <f ca="1">IF(SUM($E116:R116)&lt;=0,0,-PMT($C$8,VLOOKUP($B114,$B$11:$C$20,2,FALSE),$B116))</f>
        <v>0</v>
      </c>
      <c r="S124" s="53">
        <f ca="1">IF(SUM($E116:S116)&lt;=0,0,-PMT($C$8,VLOOKUP($B114,$B$11:$C$20,2,FALSE),$B116))</f>
        <v>0</v>
      </c>
      <c r="T124" s="53">
        <f ca="1">IF(SUM($E116:T116)&lt;=0,0,-PMT($C$8,VLOOKUP($B114,$B$11:$C$20,2,FALSE),$B116))</f>
        <v>0</v>
      </c>
      <c r="U124" s="53">
        <f ca="1">IF(SUM($E116:U116)&lt;=0,0,-PMT($C$8,VLOOKUP($B114,$B$11:$C$20,2,FALSE),$B116))</f>
        <v>0</v>
      </c>
      <c r="V124" s="53">
        <f ca="1">IF(SUM($E116:V116)&lt;=0,0,-PMT($C$8,VLOOKUP($B114,$B$11:$C$20,2,FALSE),$B116))</f>
        <v>0</v>
      </c>
      <c r="W124" s="53">
        <f ca="1">IF(SUM($E116:W116)&lt;=0,0,-PMT($C$8,VLOOKUP($B114,$B$11:$C$20,2,FALSE),$B116))</f>
        <v>0</v>
      </c>
      <c r="X124" s="53">
        <f ca="1">IF(SUM($E116:X116)&lt;=0,0,-PMT($C$8,VLOOKUP($B114,$B$11:$C$20,2,FALSE),$B116))</f>
        <v>0</v>
      </c>
      <c r="Y124" s="53">
        <f ca="1">IF(SUM($E116:Y116)&lt;=0,0,-PMT($C$8,VLOOKUP($B114,$B$11:$C$20,2,FALSE),$B116))</f>
        <v>0</v>
      </c>
      <c r="Z124" s="53">
        <f ca="1">IF(SUM($E116:Z116)&lt;=0,0,-PMT($C$8,VLOOKUP($B114,$B$11:$C$20,2,FALSE),$B116))</f>
        <v>0</v>
      </c>
      <c r="AA124" s="53">
        <f ca="1">IF(SUM($E116:AA116)&lt;=0,0,-PMT($C$8,VLOOKUP($B114,$B$11:$C$20,2,FALSE),$B116))</f>
        <v>0</v>
      </c>
      <c r="AB124" s="53">
        <f ca="1">IF(SUM($E116:AB116)&lt;=0,0,-PMT($C$8,VLOOKUP($B114,$B$11:$C$20,2,FALSE),$B116))</f>
        <v>0</v>
      </c>
      <c r="AC124" s="53">
        <f ca="1">IF(SUM($E116:AC116)&lt;=0,0,-PMT($C$8,VLOOKUP($B114,$B$11:$C$20,2,FALSE),$B116))</f>
        <v>0</v>
      </c>
      <c r="AD124" s="53">
        <f ca="1">IF(SUM($E116:AD116)&lt;=0,0,-PMT($C$8,VLOOKUP($B114,$B$11:$C$20,2,FALSE),$B116))</f>
        <v>0</v>
      </c>
      <c r="AE124" s="53">
        <f ca="1">IF(SUM($E116:AE116)&lt;=0,0,-PMT($C$8,VLOOKUP($B114,$B$11:$C$20,2,FALSE),$B116))</f>
        <v>0</v>
      </c>
      <c r="AF124" s="53">
        <f ca="1">IF(SUM($E116:AF116)&lt;=0,0,-PMT($C$8,VLOOKUP($B114,$B$11:$C$20,2,FALSE),$B116))</f>
        <v>0</v>
      </c>
      <c r="AG124" s="53">
        <f ca="1">IF(SUM($E116:AG116)&lt;=0,0,-PMT($C$8,VLOOKUP($B114,$B$11:$C$20,2,FALSE),$B116))</f>
        <v>0</v>
      </c>
      <c r="AH124" s="53">
        <f ca="1">IF(SUM($E116:AH116)&lt;=0,0,-PMT($C$8,VLOOKUP($B114,$B$11:$C$20,2,FALSE),$B116))</f>
        <v>0</v>
      </c>
    </row>
    <row r="125" spans="1:34" ht="14.4" customHeight="1" x14ac:dyDescent="0.3">
      <c r="B125" s="229"/>
      <c r="C125" s="229"/>
      <c r="D125" t="s">
        <v>405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0">
        <f t="shared" si="53"/>
        <v>0</v>
      </c>
      <c r="I125" s="230">
        <f t="shared" si="53"/>
        <v>0</v>
      </c>
      <c r="J125" s="230">
        <f t="shared" si="53"/>
        <v>0</v>
      </c>
      <c r="K125" s="56">
        <f t="shared" si="53"/>
        <v>0</v>
      </c>
      <c r="L125" s="53">
        <f t="shared" ca="1" si="53"/>
        <v>0</v>
      </c>
      <c r="M125" s="53">
        <f t="shared" ca="1" si="53"/>
        <v>0</v>
      </c>
      <c r="N125" s="53">
        <f t="shared" ca="1" si="53"/>
        <v>0</v>
      </c>
      <c r="O125" s="53">
        <f t="shared" ca="1" si="53"/>
        <v>0</v>
      </c>
      <c r="P125" s="53">
        <f t="shared" ca="1" si="53"/>
        <v>0</v>
      </c>
      <c r="Q125" s="53">
        <f t="shared" ca="1" si="53"/>
        <v>0</v>
      </c>
      <c r="R125" s="53">
        <f t="shared" ca="1" si="53"/>
        <v>0</v>
      </c>
      <c r="S125" s="53">
        <f t="shared" ca="1" si="53"/>
        <v>0</v>
      </c>
      <c r="T125" s="53">
        <f t="shared" ca="1" si="53"/>
        <v>0</v>
      </c>
      <c r="U125" s="53">
        <f t="shared" ca="1" si="53"/>
        <v>0</v>
      </c>
      <c r="V125" s="53">
        <f t="shared" ca="1" si="53"/>
        <v>0</v>
      </c>
      <c r="W125" s="53">
        <f t="shared" ca="1" si="53"/>
        <v>0</v>
      </c>
      <c r="X125" s="53">
        <f t="shared" ca="1" si="53"/>
        <v>0</v>
      </c>
      <c r="Y125" s="53">
        <f t="shared" ca="1" si="53"/>
        <v>0</v>
      </c>
      <c r="Z125" s="53">
        <f t="shared" ca="1" si="53"/>
        <v>0</v>
      </c>
      <c r="AA125" s="53">
        <f t="shared" ca="1" si="53"/>
        <v>0</v>
      </c>
      <c r="AB125" s="53">
        <f t="shared" ca="1" si="53"/>
        <v>0</v>
      </c>
      <c r="AC125" s="53">
        <f t="shared" ca="1" si="53"/>
        <v>0</v>
      </c>
      <c r="AD125" s="53">
        <f t="shared" ca="1" si="53"/>
        <v>0</v>
      </c>
      <c r="AE125" s="53">
        <f t="shared" ca="1" si="53"/>
        <v>0</v>
      </c>
      <c r="AF125" s="53">
        <f t="shared" ca="1" si="53"/>
        <v>0</v>
      </c>
      <c r="AG125" s="53">
        <f t="shared" ca="1" si="53"/>
        <v>0</v>
      </c>
      <c r="AH125" s="53">
        <f t="shared" ca="1" si="53"/>
        <v>0</v>
      </c>
    </row>
    <row r="126" spans="1:34" ht="14.4" customHeight="1" x14ac:dyDescent="0.3">
      <c r="B126" s="229"/>
      <c r="C126" s="229"/>
      <c r="D126" t="s">
        <v>406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0</v>
      </c>
      <c r="J126" s="230">
        <f t="shared" si="54"/>
        <v>0</v>
      </c>
      <c r="K126" s="56">
        <f t="shared" si="54"/>
        <v>0</v>
      </c>
      <c r="L126" s="53">
        <f t="shared" ca="1" si="54"/>
        <v>0</v>
      </c>
      <c r="M126" s="53">
        <f t="shared" ca="1" si="54"/>
        <v>0</v>
      </c>
      <c r="N126" s="53">
        <f t="shared" ca="1" si="54"/>
        <v>0</v>
      </c>
      <c r="O126" s="53">
        <f t="shared" ca="1" si="54"/>
        <v>0</v>
      </c>
      <c r="P126" s="53">
        <f t="shared" ca="1" si="54"/>
        <v>0</v>
      </c>
      <c r="Q126" s="53">
        <f t="shared" ca="1" si="54"/>
        <v>0</v>
      </c>
      <c r="R126" s="53">
        <f t="shared" ca="1" si="54"/>
        <v>0</v>
      </c>
      <c r="S126" s="53">
        <f t="shared" ca="1" si="54"/>
        <v>0</v>
      </c>
      <c r="T126" s="53">
        <f t="shared" ca="1" si="54"/>
        <v>0</v>
      </c>
      <c r="U126" s="53">
        <f t="shared" ca="1" si="54"/>
        <v>0</v>
      </c>
      <c r="V126" s="53">
        <f t="shared" ca="1" si="54"/>
        <v>0</v>
      </c>
      <c r="W126" s="53">
        <f t="shared" ca="1" si="54"/>
        <v>0</v>
      </c>
      <c r="X126" s="53">
        <f t="shared" ca="1" si="54"/>
        <v>0</v>
      </c>
      <c r="Y126" s="53">
        <f t="shared" ca="1" si="54"/>
        <v>0</v>
      </c>
      <c r="Z126" s="53">
        <f t="shared" ca="1" si="54"/>
        <v>0</v>
      </c>
      <c r="AA126" s="53">
        <f t="shared" ca="1" si="54"/>
        <v>0</v>
      </c>
      <c r="AB126" s="53">
        <f t="shared" ca="1" si="54"/>
        <v>0</v>
      </c>
      <c r="AC126" s="53">
        <f t="shared" ca="1" si="54"/>
        <v>0</v>
      </c>
      <c r="AD126" s="53">
        <f t="shared" ca="1" si="54"/>
        <v>0</v>
      </c>
      <c r="AE126" s="53">
        <f t="shared" ca="1" si="54"/>
        <v>0</v>
      </c>
      <c r="AF126" s="53">
        <f t="shared" ca="1" si="54"/>
        <v>0</v>
      </c>
      <c r="AG126" s="53">
        <f t="shared" ca="1" si="54"/>
        <v>0</v>
      </c>
      <c r="AH126" s="53">
        <f t="shared" ca="1" si="54"/>
        <v>0</v>
      </c>
    </row>
    <row r="127" spans="1:34" x14ac:dyDescent="0.3">
      <c r="B127" s="229"/>
      <c r="C127" s="229"/>
      <c r="D127" t="s">
        <v>227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 ca="1">IF(AND(L126=1,SUM($E126:L126)=1),"Yes","-")</f>
        <v>-</v>
      </c>
      <c r="M127" s="61" t="str">
        <f ca="1">IF(AND(M126=1,SUM($E126:M126)=1),"Yes","-")</f>
        <v>-</v>
      </c>
      <c r="N127" s="61" t="str">
        <f ca="1">IF(AND(N126=1,SUM($E126:N126)=1),"Yes","-")</f>
        <v>-</v>
      </c>
      <c r="O127" s="61" t="str">
        <f ca="1">IF(AND(O126=1,SUM($E126:O126)=1),"Yes","-")</f>
        <v>-</v>
      </c>
      <c r="P127" s="61" t="str">
        <f ca="1">IF(AND(P126=1,SUM($E126:P126)=1),"Yes","-")</f>
        <v>-</v>
      </c>
      <c r="Q127" s="61" t="str">
        <f ca="1">IF(AND(Q126=1,SUM($E126:Q126)=1),"Yes","-")</f>
        <v>-</v>
      </c>
      <c r="R127" s="61" t="str">
        <f ca="1">IF(AND(R126=1,SUM($E126:R126)=1),"Yes","-")</f>
        <v>-</v>
      </c>
      <c r="S127" s="61" t="str">
        <f ca="1">IF(AND(S126=1,SUM($E126:S126)=1),"Yes","-")</f>
        <v>-</v>
      </c>
      <c r="T127" s="61" t="str">
        <f ca="1">IF(AND(T126=1,SUM($E126:T126)=1),"Yes","-")</f>
        <v>-</v>
      </c>
      <c r="U127" s="61" t="str">
        <f ca="1">IF(AND(U126=1,SUM($E126:U126)=1),"Yes","-")</f>
        <v>-</v>
      </c>
      <c r="V127" s="61" t="str">
        <f ca="1">IF(AND(V126=1,SUM($E126:V126)=1),"Yes","-")</f>
        <v>-</v>
      </c>
      <c r="W127" s="61" t="str">
        <f ca="1">IF(AND(W126=1,SUM($E126:W126)=1),"Yes","-")</f>
        <v>-</v>
      </c>
      <c r="X127" s="61" t="str">
        <f ca="1">IF(AND(X126=1,SUM($E126:X126)=1),"Yes","-")</f>
        <v>-</v>
      </c>
      <c r="Y127" s="61" t="str">
        <f ca="1">IF(AND(Y126=1,SUM($E126:Y126)=1),"Yes","-")</f>
        <v>-</v>
      </c>
      <c r="Z127" s="61" t="str">
        <f ca="1">IF(AND(Z126=1,SUM($E126:Z126)=1),"Yes","-")</f>
        <v>-</v>
      </c>
      <c r="AA127" s="61" t="str">
        <f ca="1">IF(AND(AA126=1,SUM($E126:AA126)=1),"Yes","-")</f>
        <v>-</v>
      </c>
      <c r="AB127" s="61" t="str">
        <f ca="1">IF(AND(AB126=1,SUM($E126:AB126)=1),"Yes","-")</f>
        <v>-</v>
      </c>
      <c r="AC127" s="61" t="str">
        <f ca="1">IF(AND(AC126=1,SUM($E126:AC126)=1),"Yes","-")</f>
        <v>-</v>
      </c>
      <c r="AD127" s="61" t="str">
        <f ca="1">IF(AND(AD126=1,SUM($E126:AD126)=1),"Yes","-")</f>
        <v>-</v>
      </c>
      <c r="AE127" s="61" t="str">
        <f ca="1">IF(AND(AE126=1,SUM($E126:AE126)=1),"Yes","-")</f>
        <v>-</v>
      </c>
      <c r="AF127" s="61" t="str">
        <f ca="1">IF(AND(AF126=1,SUM($E126:AF126)=1),"Yes","-")</f>
        <v>-</v>
      </c>
      <c r="AG127" s="61" t="str">
        <f ca="1">IF(AND(AG126=1,SUM($E126:AG126)=1),"Yes","-")</f>
        <v>-</v>
      </c>
      <c r="AH127" s="61" t="str">
        <f ca="1">IF(AND(AH126=1,SUM($E126:AH126)=1),"Yes","-")</f>
        <v>-</v>
      </c>
    </row>
    <row r="128" spans="1:34" ht="14.4" customHeight="1" x14ac:dyDescent="0.3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41" t="s">
        <v>407</v>
      </c>
      <c r="B129" s="229">
        <f ca="1">E129+NPV(HLOOKUP($C$3,$C$7:$E$9,2,FALSE),F129:AH129)</f>
        <v>0</v>
      </c>
      <c r="C129" s="229">
        <f ca="1">SUM(E129:AH129)</f>
        <v>0</v>
      </c>
      <c r="D129" t="s">
        <v>93</v>
      </c>
      <c r="E129" s="60" cm="1">
        <f t="array" aca="1" ref="E129" ca="1">IFERROR(INDEX($E116:$AH116, MAX(1,COLUMN(E129) - MATCH("Yes",$E127:$AH127,0))), 0)</f>
        <v>0</v>
      </c>
      <c r="F129" s="60" cm="1">
        <f t="array" aca="1" ref="F129" ca="1">IFERROR(INDEX($E116:$AH116, MAX(1,COLUMN(F129) - MATCH("Yes",$E127:$AH127,0))), 0)</f>
        <v>0</v>
      </c>
      <c r="G129" s="62" cm="1">
        <f t="array" aca="1" ref="G129" ca="1">IFERROR(INDEX($E116:$AH116, MAX(1,COLUMN(G129) - MATCH("Yes",$E127:$AH127,0))), 0)</f>
        <v>0</v>
      </c>
      <c r="H129" s="231" cm="1">
        <f t="array" aca="1" ref="H129" ca="1">IFERROR(INDEX($E116:$AH116, MAX(1,COLUMN(H129) - MATCH("Yes",$E127:$AH127,0))), 0)</f>
        <v>0</v>
      </c>
      <c r="I129" s="231" cm="1">
        <f t="array" aca="1" ref="I129" ca="1">IFERROR(INDEX($E116:$AH116, MAX(1,COLUMN(I129) - MATCH("Yes",$E127:$AH127,0))), 0)</f>
        <v>0</v>
      </c>
      <c r="J129" s="231" cm="1">
        <f t="array" aca="1" ref="J129" ca="1">IFERROR(INDEX($E116:$AH116, MAX(1,COLUMN(J129) - MATCH("Yes",$E127:$AH127,0))), 0)</f>
        <v>0</v>
      </c>
      <c r="K129" s="64" cm="1">
        <f t="array" aca="1" ref="K129" ca="1">IFERROR(INDEX($E116:$AH116, MAX(1,COLUMN(K129) - MATCH("Yes",$E127:$AH127,0))), 0)</f>
        <v>0</v>
      </c>
      <c r="L129" s="60" cm="1">
        <f t="array" aca="1" ref="L129" ca="1">IFERROR(INDEX($E116:$AH116, MAX(1,COLUMN(L129) - MATCH("Yes",$E127:$AH127,0))), 0)</f>
        <v>0</v>
      </c>
      <c r="M129" s="60" cm="1">
        <f t="array" aca="1" ref="M129" ca="1">IFERROR(INDEX($E116:$AH116, MAX(1,COLUMN(M129) - MATCH("Yes",$E127:$AH127,0))), 0)</f>
        <v>0</v>
      </c>
      <c r="N129" s="60" cm="1">
        <f t="array" aca="1" ref="N129" ca="1">IFERROR(INDEX($E116:$AH116, MAX(1,COLUMN(N129) - MATCH("Yes",$E127:$AH127,0))), 0)</f>
        <v>0</v>
      </c>
      <c r="O129" s="60" cm="1">
        <f t="array" aca="1" ref="O129" ca="1">IFERROR(INDEX($E116:$AH116, MAX(1,COLUMN(O129) - MATCH("Yes",$E127:$AH127,0))), 0)</f>
        <v>0</v>
      </c>
      <c r="P129" s="60" cm="1">
        <f t="array" aca="1" ref="P129" ca="1">IFERROR(INDEX($E116:$AH116, MAX(1,COLUMN(P129) - MATCH("Yes",$E127:$AH127,0))), 0)</f>
        <v>0</v>
      </c>
      <c r="Q129" s="60" cm="1">
        <f t="array" aca="1" ref="Q129" ca="1">IFERROR(INDEX($E116:$AH116, MAX(1,COLUMN(Q129) - MATCH("Yes",$E127:$AH127,0))), 0)</f>
        <v>0</v>
      </c>
      <c r="R129" s="60" cm="1">
        <f t="array" aca="1" ref="R129" ca="1">IFERROR(INDEX($E116:$AH116, MAX(1,COLUMN(R129) - MATCH("Yes",$E127:$AH127,0))), 0)</f>
        <v>0</v>
      </c>
      <c r="S129" s="60" cm="1">
        <f t="array" aca="1" ref="S129" ca="1">IFERROR(INDEX($E116:$AH116, MAX(1,COLUMN(S129) - MATCH("Yes",$E127:$AH127,0))), 0)</f>
        <v>0</v>
      </c>
      <c r="T129" s="60" cm="1">
        <f t="array" aca="1" ref="T129" ca="1">IFERROR(INDEX($E116:$AH116, MAX(1,COLUMN(T129) - MATCH("Yes",$E127:$AH127,0))), 0)</f>
        <v>0</v>
      </c>
      <c r="U129" s="60" cm="1">
        <f t="array" aca="1" ref="U129" ca="1">IFERROR(INDEX($E116:$AH116, MAX(1,COLUMN(U129) - MATCH("Yes",$E127:$AH127,0))), 0)</f>
        <v>0</v>
      </c>
      <c r="V129" s="60" cm="1">
        <f t="array" aca="1" ref="V129" ca="1">IFERROR(INDEX($E116:$AH116, MAX(1,COLUMN(V129) - MATCH("Yes",$E127:$AH127,0))), 0)</f>
        <v>0</v>
      </c>
      <c r="W129" s="60" cm="1">
        <f t="array" aca="1" ref="W129" ca="1">IFERROR(INDEX($E116:$AH116, MAX(1,COLUMN(W129) - MATCH("Yes",$E127:$AH127,0))), 0)</f>
        <v>0</v>
      </c>
      <c r="X129" s="60" cm="1">
        <f t="array" aca="1" ref="X129" ca="1">IFERROR(INDEX($E116:$AH116, MAX(1,COLUMN(X129) - MATCH("Yes",$E127:$AH127,0))), 0)</f>
        <v>0</v>
      </c>
      <c r="Y129" s="60" cm="1">
        <f t="array" aca="1" ref="Y129" ca="1">IFERROR(INDEX($E116:$AH116, MAX(1,COLUMN(Y129) - MATCH("Yes",$E127:$AH127,0))), 0)</f>
        <v>0</v>
      </c>
      <c r="Z129" s="60" cm="1">
        <f t="array" aca="1" ref="Z129" ca="1">IFERROR(INDEX($E116:$AH116, MAX(1,COLUMN(Z129) - MATCH("Yes",$E127:$AH127,0))), 0)</f>
        <v>0</v>
      </c>
      <c r="AA129" s="60" cm="1">
        <f t="array" aca="1" ref="AA129" ca="1">IFERROR(INDEX($E116:$AH116, MAX(1,COLUMN(AA129) - MATCH("Yes",$E127:$AH127,0))), 0)</f>
        <v>0</v>
      </c>
      <c r="AB129" s="60" cm="1">
        <f t="array" aca="1" ref="AB129" ca="1">IFERROR(INDEX($E116:$AH116, MAX(1,COLUMN(AB129) - MATCH("Yes",$E127:$AH127,0))), 0)</f>
        <v>0</v>
      </c>
      <c r="AC129" s="60" cm="1">
        <f t="array" aca="1" ref="AC129" ca="1">IFERROR(INDEX($E116:$AH116, MAX(1,COLUMN(AC129) - MATCH("Yes",$E127:$AH127,0))), 0)</f>
        <v>0</v>
      </c>
      <c r="AD129" s="60" cm="1">
        <f t="array" aca="1" ref="AD129" ca="1">IFERROR(INDEX($E116:$AH116, MAX(1,COLUMN(AD129) - MATCH("Yes",$E127:$AH127,0))), 0)</f>
        <v>0</v>
      </c>
      <c r="AE129" s="60" cm="1">
        <f t="array" aca="1" ref="AE129" ca="1">IFERROR(INDEX($E116:$AH116, MAX(1,COLUMN(AE129) - MATCH("Yes",$E127:$AH127,0))), 0)</f>
        <v>0</v>
      </c>
      <c r="AF129" s="60" cm="1">
        <f t="array" aca="1" ref="AF129" ca="1">IFERROR(INDEX($E116:$AH116, MAX(1,COLUMN(AF129) - MATCH("Yes",$E127:$AH127,0))), 0)</f>
        <v>0</v>
      </c>
      <c r="AG129" s="60" cm="1">
        <f t="array" aca="1" ref="AG129" ca="1">IFERROR(INDEX($E116:$AH116, MAX(1,COLUMN(AG129) - MATCH("Yes",$E127:$AH127,0))), 0)</f>
        <v>0</v>
      </c>
      <c r="AH129" s="60" cm="1">
        <f t="array" aca="1" ref="AH129" ca="1">IFERROR(INDEX($E116:$AH116, MAX(1,COLUMN(AH129) - MATCH("Yes",$E127:$AH127,0))), 0)</f>
        <v>0</v>
      </c>
    </row>
    <row r="130" spans="1:34" ht="14.4" customHeight="1" x14ac:dyDescent="0.3">
      <c r="A130" s="241"/>
      <c r="B130" s="229">
        <f t="shared" ref="B130:B131" ca="1" si="55">E130+NPV(HLOOKUP($C$3,$C$7:$E$9,2,FALSE),F130:AH130)</f>
        <v>0</v>
      </c>
      <c r="C130" s="229">
        <f t="shared" ref="C130:C131" ca="1" si="56">SUM(E130:AH130)</f>
        <v>0</v>
      </c>
      <c r="D130" t="s">
        <v>97</v>
      </c>
      <c r="E130" s="60">
        <f t="shared" ref="E130:AH130" ca="1" si="57">IF(SUM(E126:AH126)=0, E117, PRODUCT(E117*E126))</f>
        <v>0</v>
      </c>
      <c r="F130" s="60">
        <f t="shared" ca="1" si="57"/>
        <v>0</v>
      </c>
      <c r="G130" s="62">
        <f t="shared" ca="1" si="57"/>
        <v>0</v>
      </c>
      <c r="H130" s="231">
        <f t="shared" ca="1" si="57"/>
        <v>0</v>
      </c>
      <c r="I130" s="231">
        <f t="shared" ca="1" si="57"/>
        <v>0</v>
      </c>
      <c r="J130" s="231">
        <f t="shared" ca="1" si="57"/>
        <v>0</v>
      </c>
      <c r="K130" s="64">
        <f t="shared" ca="1" si="57"/>
        <v>0</v>
      </c>
      <c r="L130" s="60">
        <f t="shared" ca="1" si="57"/>
        <v>0</v>
      </c>
      <c r="M130" s="60">
        <f t="shared" ca="1" si="57"/>
        <v>0</v>
      </c>
      <c r="N130" s="60">
        <f t="shared" ca="1" si="57"/>
        <v>0</v>
      </c>
      <c r="O130" s="60">
        <f t="shared" ca="1" si="57"/>
        <v>0</v>
      </c>
      <c r="P130" s="60">
        <f t="shared" ca="1" si="57"/>
        <v>0</v>
      </c>
      <c r="Q130" s="60">
        <f t="shared" ca="1" si="57"/>
        <v>0</v>
      </c>
      <c r="R130" s="60">
        <f t="shared" ca="1" si="57"/>
        <v>0</v>
      </c>
      <c r="S130" s="60">
        <f t="shared" ca="1" si="57"/>
        <v>0</v>
      </c>
      <c r="T130" s="60">
        <f t="shared" ca="1" si="57"/>
        <v>0</v>
      </c>
      <c r="U130" s="60">
        <f t="shared" ca="1" si="57"/>
        <v>0</v>
      </c>
      <c r="V130" s="60">
        <f t="shared" ca="1" si="57"/>
        <v>0</v>
      </c>
      <c r="W130" s="60">
        <f t="shared" ca="1" si="57"/>
        <v>0</v>
      </c>
      <c r="X130" s="60">
        <f t="shared" ca="1" si="57"/>
        <v>0</v>
      </c>
      <c r="Y130" s="60">
        <f t="shared" ca="1" si="57"/>
        <v>0</v>
      </c>
      <c r="Z130" s="60">
        <f t="shared" ca="1" si="57"/>
        <v>0</v>
      </c>
      <c r="AA130" s="60">
        <f t="shared" ca="1" si="57"/>
        <v>0</v>
      </c>
      <c r="AB130" s="60">
        <f t="shared" ca="1" si="57"/>
        <v>0</v>
      </c>
      <c r="AC130" s="60">
        <f t="shared" ca="1" si="57"/>
        <v>0</v>
      </c>
      <c r="AD130" s="60">
        <f t="shared" ca="1" si="57"/>
        <v>0</v>
      </c>
      <c r="AE130" s="60">
        <f t="shared" ca="1" si="57"/>
        <v>0</v>
      </c>
      <c r="AF130" s="60">
        <f t="shared" ca="1" si="57"/>
        <v>0</v>
      </c>
      <c r="AG130" s="60">
        <f t="shared" ca="1" si="57"/>
        <v>0</v>
      </c>
      <c r="AH130" s="60">
        <f t="shared" ca="1" si="57"/>
        <v>0</v>
      </c>
    </row>
    <row r="131" spans="1:34" ht="14.4" customHeight="1" x14ac:dyDescent="0.3">
      <c r="A131" s="241"/>
      <c r="B131" s="229">
        <f t="shared" ca="1" si="55"/>
        <v>0</v>
      </c>
      <c r="C131" s="229">
        <f t="shared" ca="1" si="56"/>
        <v>0</v>
      </c>
      <c r="D131" t="s">
        <v>401</v>
      </c>
      <c r="E131" s="60">
        <f t="shared" ref="E131:AH131" ca="1" si="58">IF(SUM(E126:AH126)=0, E117, PRODUCT(E118*E126))</f>
        <v>0</v>
      </c>
      <c r="F131" s="60">
        <f t="shared" ca="1" si="58"/>
        <v>0</v>
      </c>
      <c r="G131" s="62">
        <f t="shared" ca="1" si="58"/>
        <v>0</v>
      </c>
      <c r="H131" s="231">
        <f t="shared" ca="1" si="58"/>
        <v>0</v>
      </c>
      <c r="I131" s="231">
        <f t="shared" ca="1" si="58"/>
        <v>0</v>
      </c>
      <c r="J131" s="231">
        <f t="shared" ca="1" si="58"/>
        <v>0</v>
      </c>
      <c r="K131" s="64">
        <f t="shared" ca="1" si="58"/>
        <v>0</v>
      </c>
      <c r="L131" s="60">
        <f t="shared" ca="1" si="58"/>
        <v>0</v>
      </c>
      <c r="M131" s="60">
        <f t="shared" ca="1" si="58"/>
        <v>0</v>
      </c>
      <c r="N131" s="60">
        <f t="shared" ca="1" si="58"/>
        <v>0</v>
      </c>
      <c r="O131" s="60">
        <f t="shared" ca="1" si="58"/>
        <v>0</v>
      </c>
      <c r="P131" s="60">
        <f t="shared" ca="1" si="58"/>
        <v>0</v>
      </c>
      <c r="Q131" s="60">
        <f t="shared" ca="1" si="58"/>
        <v>0</v>
      </c>
      <c r="R131" s="60">
        <f t="shared" ca="1" si="58"/>
        <v>0</v>
      </c>
      <c r="S131" s="60">
        <f t="shared" ca="1" si="58"/>
        <v>0</v>
      </c>
      <c r="T131" s="60">
        <f t="shared" ca="1" si="58"/>
        <v>0</v>
      </c>
      <c r="U131" s="60">
        <f t="shared" ca="1" si="58"/>
        <v>0</v>
      </c>
      <c r="V131" s="60">
        <f t="shared" ca="1" si="58"/>
        <v>0</v>
      </c>
      <c r="W131" s="60">
        <f t="shared" ca="1" si="58"/>
        <v>0</v>
      </c>
      <c r="X131" s="60">
        <f t="shared" ca="1" si="58"/>
        <v>0</v>
      </c>
      <c r="Y131" s="60">
        <f t="shared" ca="1" si="58"/>
        <v>0</v>
      </c>
      <c r="Z131" s="60">
        <f t="shared" ca="1" si="58"/>
        <v>0</v>
      </c>
      <c r="AA131" s="60">
        <f t="shared" ca="1" si="58"/>
        <v>0</v>
      </c>
      <c r="AB131" s="60">
        <f t="shared" ca="1" si="58"/>
        <v>0</v>
      </c>
      <c r="AC131" s="60">
        <f t="shared" ca="1" si="58"/>
        <v>0</v>
      </c>
      <c r="AD131" s="60">
        <f t="shared" ca="1" si="58"/>
        <v>0</v>
      </c>
      <c r="AE131" s="60">
        <f t="shared" ca="1" si="58"/>
        <v>0</v>
      </c>
      <c r="AF131" s="60">
        <f t="shared" ca="1" si="58"/>
        <v>0</v>
      </c>
      <c r="AG131" s="60">
        <f t="shared" ca="1" si="58"/>
        <v>0</v>
      </c>
      <c r="AH131" s="60">
        <f t="shared" ca="1" si="58"/>
        <v>0</v>
      </c>
    </row>
    <row r="132" spans="1:34" ht="14.4" customHeight="1" x14ac:dyDescent="0.3">
      <c r="A132" s="241"/>
      <c r="B132" s="229">
        <f ca="1">E132+NPV(HLOOKUP($C$3,$C$7:$E$9,2,FALSE),F132:AH132)</f>
        <v>0</v>
      </c>
      <c r="C132" s="229">
        <f ca="1">SUM(E132:AH132)</f>
        <v>0</v>
      </c>
      <c r="D132" t="s">
        <v>402</v>
      </c>
      <c r="E132" s="45">
        <f t="shared" ref="E132:AH132" ca="1" si="59">E131-SUM(E129:E130)</f>
        <v>0</v>
      </c>
      <c r="F132" s="45">
        <f t="shared" ca="1" si="59"/>
        <v>0</v>
      </c>
      <c r="G132" s="54">
        <f t="shared" ca="1" si="59"/>
        <v>0</v>
      </c>
      <c r="H132" s="55">
        <f t="shared" ca="1" si="59"/>
        <v>0</v>
      </c>
      <c r="I132" s="55">
        <f t="shared" ca="1" si="59"/>
        <v>0</v>
      </c>
      <c r="J132" s="55">
        <f t="shared" ca="1" si="59"/>
        <v>0</v>
      </c>
      <c r="K132" s="56">
        <f t="shared" ca="1" si="59"/>
        <v>0</v>
      </c>
      <c r="L132" s="45">
        <f t="shared" ca="1" si="59"/>
        <v>0</v>
      </c>
      <c r="M132" s="60">
        <f t="shared" ca="1" si="59"/>
        <v>0</v>
      </c>
      <c r="N132" s="60">
        <f t="shared" ca="1" si="59"/>
        <v>0</v>
      </c>
      <c r="O132" s="60">
        <f t="shared" ca="1" si="59"/>
        <v>0</v>
      </c>
      <c r="P132" s="60">
        <f t="shared" ca="1" si="59"/>
        <v>0</v>
      </c>
      <c r="Q132" s="60">
        <f t="shared" ca="1" si="59"/>
        <v>0</v>
      </c>
      <c r="R132" s="60">
        <f t="shared" ca="1" si="59"/>
        <v>0</v>
      </c>
      <c r="S132" s="60">
        <f t="shared" ca="1" si="59"/>
        <v>0</v>
      </c>
      <c r="T132" s="60">
        <f t="shared" ca="1" si="59"/>
        <v>0</v>
      </c>
      <c r="U132" s="60">
        <f t="shared" ca="1" si="59"/>
        <v>0</v>
      </c>
      <c r="V132" s="60">
        <f t="shared" ca="1" si="59"/>
        <v>0</v>
      </c>
      <c r="W132" s="60">
        <f t="shared" ca="1" si="59"/>
        <v>0</v>
      </c>
      <c r="X132" s="60">
        <f t="shared" ca="1" si="59"/>
        <v>0</v>
      </c>
      <c r="Y132" s="60">
        <f t="shared" ca="1" si="59"/>
        <v>0</v>
      </c>
      <c r="Z132" s="60">
        <f t="shared" ca="1" si="59"/>
        <v>0</v>
      </c>
      <c r="AA132" s="60">
        <f t="shared" ca="1" si="59"/>
        <v>0</v>
      </c>
      <c r="AB132" s="60">
        <f t="shared" ca="1" si="59"/>
        <v>0</v>
      </c>
      <c r="AC132" s="60">
        <f t="shared" ca="1" si="59"/>
        <v>0</v>
      </c>
      <c r="AD132" s="60">
        <f t="shared" ca="1" si="59"/>
        <v>0</v>
      </c>
      <c r="AE132" s="60">
        <f t="shared" ca="1" si="59"/>
        <v>0</v>
      </c>
      <c r="AF132" s="60">
        <f t="shared" ca="1" si="59"/>
        <v>0</v>
      </c>
      <c r="AG132" s="60">
        <f t="shared" ca="1" si="59"/>
        <v>0</v>
      </c>
      <c r="AH132" s="60">
        <f t="shared" ca="1" si="59"/>
        <v>0</v>
      </c>
    </row>
    <row r="133" spans="1:34" ht="14.4" customHeight="1" thickBot="1" x14ac:dyDescent="0.35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214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42" t="s">
        <v>403</v>
      </c>
      <c r="B135" s="41" t="s">
        <v>220</v>
      </c>
      <c r="C135" s="41" t="s">
        <v>203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33">
        <f ca="1">E136+NPV(HLOOKUP($C$3,$C$7:$E$9,2,FALSE),F136:AH136)</f>
        <v>0</v>
      </c>
      <c r="C136" s="233">
        <f ca="1"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 ca="1">HLOOKUP($C$4,$C$7:$E$9,3,FALSE)*'2.3.1 Cost_Sum'!M158</f>
        <v>0</v>
      </c>
      <c r="M136" s="60">
        <f ca="1">HLOOKUP($C$4,$C$7:$E$9,3,FALSE)*'2.3.1 Cost_Sum'!N158</f>
        <v>0</v>
      </c>
      <c r="N136" s="60">
        <f ca="1">HLOOKUP($C$4,$C$7:$E$9,3,FALSE)*'2.3.1 Cost_Sum'!O158</f>
        <v>0</v>
      </c>
      <c r="O136" s="60">
        <f ca="1">HLOOKUP($C$4,$C$7:$E$9,3,FALSE)*'2.3.1 Cost_Sum'!P158</f>
        <v>0</v>
      </c>
      <c r="P136" s="60">
        <f ca="1">HLOOKUP($C$4,$C$7:$E$9,3,FALSE)*'2.3.1 Cost_Sum'!Q158</f>
        <v>0</v>
      </c>
      <c r="Q136" s="60">
        <f ca="1">HLOOKUP($C$4,$C$7:$E$9,3,FALSE)*'2.3.1 Cost_Sum'!R158</f>
        <v>0</v>
      </c>
      <c r="R136" s="60">
        <f ca="1">HLOOKUP($C$4,$C$7:$E$9,3,FALSE)*'2.3.1 Cost_Sum'!S158</f>
        <v>0</v>
      </c>
      <c r="S136" s="60">
        <f ca="1">HLOOKUP($C$4,$C$7:$E$9,3,FALSE)*'2.3.1 Cost_Sum'!T158</f>
        <v>0</v>
      </c>
      <c r="T136" s="60">
        <f ca="1">HLOOKUP($C$4,$C$7:$E$9,3,FALSE)*'2.3.1 Cost_Sum'!U158</f>
        <v>0</v>
      </c>
      <c r="U136" s="60">
        <f ca="1">HLOOKUP($C$4,$C$7:$E$9,3,FALSE)*'2.3.1 Cost_Sum'!V158</f>
        <v>0</v>
      </c>
      <c r="V136" s="60">
        <f ca="1">HLOOKUP($C$4,$C$7:$E$9,3,FALSE)*'2.3.1 Cost_Sum'!W158</f>
        <v>0</v>
      </c>
      <c r="W136" s="60">
        <f ca="1">HLOOKUP($C$4,$C$7:$E$9,3,FALSE)*'2.3.1 Cost_Sum'!X158</f>
        <v>0</v>
      </c>
      <c r="X136" s="60">
        <f ca="1">HLOOKUP($C$4,$C$7:$E$9,3,FALSE)*'2.3.1 Cost_Sum'!Y158</f>
        <v>0</v>
      </c>
      <c r="Y136" s="60">
        <f ca="1">HLOOKUP($C$4,$C$7:$E$9,3,FALSE)*'2.3.1 Cost_Sum'!Z158</f>
        <v>0</v>
      </c>
      <c r="Z136" s="60">
        <f ca="1">HLOOKUP($C$4,$C$7:$E$9,3,FALSE)*'2.3.1 Cost_Sum'!AA158</f>
        <v>0</v>
      </c>
      <c r="AA136" s="60">
        <f ca="1">HLOOKUP($C$4,$C$7:$E$9,3,FALSE)*'2.3.1 Cost_Sum'!AB158</f>
        <v>0</v>
      </c>
      <c r="AB136" s="60">
        <f ca="1">HLOOKUP($C$4,$C$7:$E$9,3,FALSE)*'2.3.1 Cost_Sum'!AC158</f>
        <v>0</v>
      </c>
      <c r="AC136" s="60">
        <f ca="1">HLOOKUP($C$4,$C$7:$E$9,3,FALSE)*'2.3.1 Cost_Sum'!AD158</f>
        <v>0</v>
      </c>
      <c r="AD136" s="60">
        <f ca="1">HLOOKUP($C$4,$C$7:$E$9,3,FALSE)*'2.3.1 Cost_Sum'!AE158</f>
        <v>0</v>
      </c>
      <c r="AE136" s="60">
        <f ca="1">HLOOKUP($C$4,$C$7:$E$9,3,FALSE)*'2.3.1 Cost_Sum'!AF158</f>
        <v>0</v>
      </c>
      <c r="AF136" s="60">
        <f ca="1">HLOOKUP($C$4,$C$7:$E$9,3,FALSE)*'2.3.1 Cost_Sum'!AG158</f>
        <v>0</v>
      </c>
      <c r="AG136" s="60">
        <f ca="1">HLOOKUP($C$4,$C$7:$E$9,3,FALSE)*'2.3.1 Cost_Sum'!AH158</f>
        <v>0</v>
      </c>
      <c r="AH136" s="60">
        <f ca="1">HLOOKUP($C$4,$C$7:$E$9,3,FALSE)*'2.3.1 Cost_Sum'!AI158</f>
        <v>0</v>
      </c>
    </row>
    <row r="137" spans="1:34" s="40" customFormat="1" ht="14.4" customHeight="1" x14ac:dyDescent="0.3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" customHeight="1" x14ac:dyDescent="0.3">
      <c r="B138" s="229">
        <f>E138+NPV(HLOOKUP($C$3,$C$7:$E$9,2,FALSE),F138:AH138)</f>
        <v>0</v>
      </c>
      <c r="C138" s="229">
        <f>SUM(E138:AH138)</f>
        <v>0</v>
      </c>
      <c r="D138" t="s">
        <v>401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" customHeight="1" x14ac:dyDescent="0.3">
      <c r="B139" s="229">
        <f ca="1">E139+NPV(HLOOKUP($C$3,$C$7:$E$9,2,FALSE),F139:AH139)</f>
        <v>0</v>
      </c>
      <c r="C139" s="229">
        <f ca="1">SUM(E139:AH139)</f>
        <v>0</v>
      </c>
      <c r="D139" t="s">
        <v>402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ca="1" si="62"/>
        <v>0</v>
      </c>
      <c r="M139" s="60">
        <f t="shared" ca="1" si="62"/>
        <v>0</v>
      </c>
      <c r="N139" s="60">
        <f t="shared" ca="1" si="62"/>
        <v>0</v>
      </c>
      <c r="O139" s="60">
        <f t="shared" ca="1" si="62"/>
        <v>0</v>
      </c>
      <c r="P139" s="60">
        <f t="shared" ca="1" si="62"/>
        <v>0</v>
      </c>
      <c r="Q139" s="60">
        <f t="shared" ca="1" si="62"/>
        <v>0</v>
      </c>
      <c r="R139" s="60">
        <f t="shared" ca="1" si="62"/>
        <v>0</v>
      </c>
      <c r="S139" s="60">
        <f t="shared" ca="1" si="62"/>
        <v>0</v>
      </c>
      <c r="T139" s="60">
        <f t="shared" ca="1" si="62"/>
        <v>0</v>
      </c>
      <c r="U139" s="60">
        <f t="shared" ca="1" si="62"/>
        <v>0</v>
      </c>
      <c r="V139" s="60">
        <f t="shared" ca="1" si="62"/>
        <v>0</v>
      </c>
      <c r="W139" s="60">
        <f t="shared" ca="1" si="62"/>
        <v>0</v>
      </c>
      <c r="X139" s="60">
        <f t="shared" ca="1" si="62"/>
        <v>0</v>
      </c>
      <c r="Y139" s="60">
        <f t="shared" ca="1" si="62"/>
        <v>0</v>
      </c>
      <c r="Z139" s="60">
        <f t="shared" ca="1" si="62"/>
        <v>0</v>
      </c>
      <c r="AA139" s="60">
        <f t="shared" ca="1" si="62"/>
        <v>0</v>
      </c>
      <c r="AB139" s="60">
        <f t="shared" ca="1" si="62"/>
        <v>0</v>
      </c>
      <c r="AC139" s="60">
        <f t="shared" ca="1" si="62"/>
        <v>0</v>
      </c>
      <c r="AD139" s="60">
        <f t="shared" ca="1" si="62"/>
        <v>0</v>
      </c>
      <c r="AE139" s="60">
        <f t="shared" ca="1" si="62"/>
        <v>0</v>
      </c>
      <c r="AF139" s="60">
        <f t="shared" ca="1" si="62"/>
        <v>0</v>
      </c>
      <c r="AG139" s="60">
        <f t="shared" ca="1" si="62"/>
        <v>0</v>
      </c>
      <c r="AH139" s="60">
        <f t="shared" ca="1" si="62"/>
        <v>0</v>
      </c>
    </row>
    <row r="140" spans="1:34" ht="14.4" customHeight="1" x14ac:dyDescent="0.3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29"/>
      <c r="C142" s="229"/>
      <c r="D142" t="s">
        <v>204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" customHeight="1" x14ac:dyDescent="0.3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29"/>
      <c r="C144" s="229"/>
      <c r="D144" t="s">
        <v>404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8">
        <f>IF(SUM($E136:G136)&lt;=0,0,-PMT($C$8,VLOOKUP($B134,$B$11:$C$20,2,FALSE),$B136))</f>
        <v>0</v>
      </c>
      <c r="H144" s="239">
        <f>IF(SUM($E136:H136)&lt;=0,0,-PMT($C$8,VLOOKUP($B134,$B$11:$C$20,2,FALSE),$B136))</f>
        <v>0</v>
      </c>
      <c r="I144" s="239">
        <f>IF(SUM($E136:I136)&lt;=0,0,-PMT($C$8,VLOOKUP($B134,$B$11:$C$20,2,FALSE),$B136))</f>
        <v>0</v>
      </c>
      <c r="J144" s="239">
        <f>IF(SUM($E136:J136)&lt;=0,0,-PMT($C$8,VLOOKUP($B134,$B$11:$C$20,2,FALSE),$B136))</f>
        <v>0</v>
      </c>
      <c r="K144" s="240">
        <f>IF(SUM($E136:K136)&lt;=0,0,-PMT($C$8,VLOOKUP($B134,$B$11:$C$20,2,FALSE),$B136))</f>
        <v>0</v>
      </c>
      <c r="L144" s="53">
        <f ca="1">IF(SUM($E136:L136)&lt;=0,0,-PMT($C$8,VLOOKUP($B134,$B$11:$C$20,2,FALSE),$B136))</f>
        <v>0</v>
      </c>
      <c r="M144" s="53">
        <f ca="1">IF(SUM($E136:M136)&lt;=0,0,-PMT($C$8,VLOOKUP($B134,$B$11:$C$20,2,FALSE),$B136))</f>
        <v>0</v>
      </c>
      <c r="N144" s="53">
        <f ca="1">IF(SUM($E136:N136)&lt;=0,0,-PMT($C$8,VLOOKUP($B134,$B$11:$C$20,2,FALSE),$B136))</f>
        <v>0</v>
      </c>
      <c r="O144" s="53">
        <f ca="1">IF(SUM($E136:O136)&lt;=0,0,-PMT($C$8,VLOOKUP($B134,$B$11:$C$20,2,FALSE),$B136))</f>
        <v>0</v>
      </c>
      <c r="P144" s="53">
        <f ca="1">IF(SUM($E136:P136)&lt;=0,0,-PMT($C$8,VLOOKUP($B134,$B$11:$C$20,2,FALSE),$B136))</f>
        <v>0</v>
      </c>
      <c r="Q144" s="53">
        <f ca="1">IF(SUM($E136:Q136)&lt;=0,0,-PMT($C$8,VLOOKUP($B134,$B$11:$C$20,2,FALSE),$B136))</f>
        <v>0</v>
      </c>
      <c r="R144" s="53">
        <f ca="1">IF(SUM($E136:R136)&lt;=0,0,-PMT($C$8,VLOOKUP($B134,$B$11:$C$20,2,FALSE),$B136))</f>
        <v>0</v>
      </c>
      <c r="S144" s="53">
        <f ca="1">IF(SUM($E136:S136)&lt;=0,0,-PMT($C$8,VLOOKUP($B134,$B$11:$C$20,2,FALSE),$B136))</f>
        <v>0</v>
      </c>
      <c r="T144" s="53">
        <f ca="1">IF(SUM($E136:T136)&lt;=0,0,-PMT($C$8,VLOOKUP($B134,$B$11:$C$20,2,FALSE),$B136))</f>
        <v>0</v>
      </c>
      <c r="U144" s="53">
        <f ca="1">IF(SUM($E136:U136)&lt;=0,0,-PMT($C$8,VLOOKUP($B134,$B$11:$C$20,2,FALSE),$B136))</f>
        <v>0</v>
      </c>
      <c r="V144" s="53">
        <f ca="1">IF(SUM($E136:V136)&lt;=0,0,-PMT($C$8,VLOOKUP($B134,$B$11:$C$20,2,FALSE),$B136))</f>
        <v>0</v>
      </c>
      <c r="W144" s="53">
        <f ca="1">IF(SUM($E136:W136)&lt;=0,0,-PMT($C$8,VLOOKUP($B134,$B$11:$C$20,2,FALSE),$B136))</f>
        <v>0</v>
      </c>
      <c r="X144" s="53">
        <f ca="1">IF(SUM($E136:X136)&lt;=0,0,-PMT($C$8,VLOOKUP($B134,$B$11:$C$20,2,FALSE),$B136))</f>
        <v>0</v>
      </c>
      <c r="Y144" s="53">
        <f ca="1">IF(SUM($E136:Y136)&lt;=0,0,-PMT($C$8,VLOOKUP($B134,$B$11:$C$20,2,FALSE),$B136))</f>
        <v>0</v>
      </c>
      <c r="Z144" s="53">
        <f ca="1">IF(SUM($E136:Z136)&lt;=0,0,-PMT($C$8,VLOOKUP($B134,$B$11:$C$20,2,FALSE),$B136))</f>
        <v>0</v>
      </c>
      <c r="AA144" s="53">
        <f ca="1">IF(SUM($E136:AA136)&lt;=0,0,-PMT($C$8,VLOOKUP($B134,$B$11:$C$20,2,FALSE),$B136))</f>
        <v>0</v>
      </c>
      <c r="AB144" s="53">
        <f ca="1">IF(SUM($E136:AB136)&lt;=0,0,-PMT($C$8,VLOOKUP($B134,$B$11:$C$20,2,FALSE),$B136))</f>
        <v>0</v>
      </c>
      <c r="AC144" s="53">
        <f ca="1">IF(SUM($E136:AC136)&lt;=0,0,-PMT($C$8,VLOOKUP($B134,$B$11:$C$20,2,FALSE),$B136))</f>
        <v>0</v>
      </c>
      <c r="AD144" s="53">
        <f ca="1">IF(SUM($E136:AD136)&lt;=0,0,-PMT($C$8,VLOOKUP($B134,$B$11:$C$20,2,FALSE),$B136))</f>
        <v>0</v>
      </c>
      <c r="AE144" s="53">
        <f ca="1">IF(SUM($E136:AE136)&lt;=0,0,-PMT($C$8,VLOOKUP($B134,$B$11:$C$20,2,FALSE),$B136))</f>
        <v>0</v>
      </c>
      <c r="AF144" s="53">
        <f ca="1">IF(SUM($E136:AF136)&lt;=0,0,-PMT($C$8,VLOOKUP($B134,$B$11:$C$20,2,FALSE),$B136))</f>
        <v>0</v>
      </c>
      <c r="AG144" s="53">
        <f ca="1">IF(SUM($E136:AG136)&lt;=0,0,-PMT($C$8,VLOOKUP($B134,$B$11:$C$20,2,FALSE),$B136))</f>
        <v>0</v>
      </c>
      <c r="AH144" s="53">
        <f ca="1">IF(SUM($E136:AH136)&lt;=0,0,-PMT($C$8,VLOOKUP($B134,$B$11:$C$20,2,FALSE),$B136))</f>
        <v>0</v>
      </c>
    </row>
    <row r="145" spans="1:34" ht="14.4" customHeight="1" x14ac:dyDescent="0.3">
      <c r="B145" s="229"/>
      <c r="C145" s="229"/>
      <c r="D145" t="s">
        <v>405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ca="1" si="63"/>
        <v>0</v>
      </c>
      <c r="M145" s="53">
        <f t="shared" ca="1" si="63"/>
        <v>0</v>
      </c>
      <c r="N145" s="53">
        <f t="shared" ca="1" si="63"/>
        <v>0</v>
      </c>
      <c r="O145" s="53">
        <f t="shared" ca="1" si="63"/>
        <v>0</v>
      </c>
      <c r="P145" s="53">
        <f t="shared" ca="1" si="63"/>
        <v>0</v>
      </c>
      <c r="Q145" s="53">
        <f t="shared" ca="1" si="63"/>
        <v>0</v>
      </c>
      <c r="R145" s="53">
        <f t="shared" ca="1" si="63"/>
        <v>0</v>
      </c>
      <c r="S145" s="53">
        <f t="shared" ca="1" si="63"/>
        <v>0</v>
      </c>
      <c r="T145" s="53">
        <f t="shared" ca="1" si="63"/>
        <v>0</v>
      </c>
      <c r="U145" s="53">
        <f t="shared" ca="1" si="63"/>
        <v>0</v>
      </c>
      <c r="V145" s="53">
        <f t="shared" ca="1" si="63"/>
        <v>0</v>
      </c>
      <c r="W145" s="53">
        <f t="shared" ca="1" si="63"/>
        <v>0</v>
      </c>
      <c r="X145" s="53">
        <f t="shared" ca="1" si="63"/>
        <v>0</v>
      </c>
      <c r="Y145" s="53">
        <f t="shared" ca="1" si="63"/>
        <v>0</v>
      </c>
      <c r="Z145" s="53">
        <f t="shared" ca="1" si="63"/>
        <v>0</v>
      </c>
      <c r="AA145" s="53">
        <f t="shared" ca="1" si="63"/>
        <v>0</v>
      </c>
      <c r="AB145" s="53">
        <f t="shared" ca="1" si="63"/>
        <v>0</v>
      </c>
      <c r="AC145" s="53">
        <f t="shared" ca="1" si="63"/>
        <v>0</v>
      </c>
      <c r="AD145" s="53">
        <f t="shared" ca="1" si="63"/>
        <v>0</v>
      </c>
      <c r="AE145" s="53">
        <f t="shared" ca="1" si="63"/>
        <v>0</v>
      </c>
      <c r="AF145" s="53">
        <f t="shared" ca="1" si="63"/>
        <v>0</v>
      </c>
      <c r="AG145" s="53">
        <f t="shared" ca="1" si="63"/>
        <v>0</v>
      </c>
      <c r="AH145" s="53">
        <f t="shared" ca="1" si="63"/>
        <v>0</v>
      </c>
    </row>
    <row r="146" spans="1:34" ht="14.4" customHeight="1" x14ac:dyDescent="0.3">
      <c r="B146" s="229"/>
      <c r="C146" s="229"/>
      <c r="D146" t="s">
        <v>406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ca="1" si="64"/>
        <v>0</v>
      </c>
      <c r="M146" s="53">
        <f t="shared" ca="1" si="64"/>
        <v>0</v>
      </c>
      <c r="N146" s="53">
        <f t="shared" ca="1" si="64"/>
        <v>0</v>
      </c>
      <c r="O146" s="53">
        <f t="shared" ca="1" si="64"/>
        <v>0</v>
      </c>
      <c r="P146" s="53">
        <f t="shared" ca="1" si="64"/>
        <v>0</v>
      </c>
      <c r="Q146" s="53">
        <f t="shared" ca="1" si="64"/>
        <v>0</v>
      </c>
      <c r="R146" s="53">
        <f t="shared" ca="1" si="64"/>
        <v>0</v>
      </c>
      <c r="S146" s="53">
        <f t="shared" ca="1" si="64"/>
        <v>0</v>
      </c>
      <c r="T146" s="53">
        <f t="shared" ca="1" si="64"/>
        <v>0</v>
      </c>
      <c r="U146" s="53">
        <f t="shared" ca="1" si="64"/>
        <v>0</v>
      </c>
      <c r="V146" s="53">
        <f t="shared" ca="1" si="64"/>
        <v>0</v>
      </c>
      <c r="W146" s="53">
        <f t="shared" ca="1" si="64"/>
        <v>0</v>
      </c>
      <c r="X146" s="53">
        <f t="shared" ca="1" si="64"/>
        <v>0</v>
      </c>
      <c r="Y146" s="53">
        <f t="shared" ca="1" si="64"/>
        <v>0</v>
      </c>
      <c r="Z146" s="53">
        <f t="shared" ca="1" si="64"/>
        <v>0</v>
      </c>
      <c r="AA146" s="53">
        <f t="shared" ca="1" si="64"/>
        <v>0</v>
      </c>
      <c r="AB146" s="53">
        <f t="shared" ca="1" si="64"/>
        <v>0</v>
      </c>
      <c r="AC146" s="53">
        <f t="shared" ca="1" si="64"/>
        <v>0</v>
      </c>
      <c r="AD146" s="53">
        <f t="shared" ca="1" si="64"/>
        <v>0</v>
      </c>
      <c r="AE146" s="53">
        <f t="shared" ca="1" si="64"/>
        <v>0</v>
      </c>
      <c r="AF146" s="53">
        <f t="shared" ca="1" si="64"/>
        <v>0</v>
      </c>
      <c r="AG146" s="53">
        <f t="shared" ca="1" si="64"/>
        <v>0</v>
      </c>
      <c r="AH146" s="53">
        <f t="shared" ca="1" si="64"/>
        <v>0</v>
      </c>
    </row>
    <row r="147" spans="1:34" x14ac:dyDescent="0.3">
      <c r="B147" s="229"/>
      <c r="C147" s="229"/>
      <c r="D147" t="s">
        <v>227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 ca="1">IF(AND(L146=1,SUM($E146:L146)=1),"Yes","-")</f>
        <v>-</v>
      </c>
      <c r="M147" s="61" t="str">
        <f ca="1">IF(AND(M146=1,SUM($E146:M146)=1),"Yes","-")</f>
        <v>-</v>
      </c>
      <c r="N147" s="61" t="str">
        <f ca="1">IF(AND(N146=1,SUM($E146:N146)=1),"Yes","-")</f>
        <v>-</v>
      </c>
      <c r="O147" s="61" t="str">
        <f ca="1">IF(AND(O146=1,SUM($E146:O146)=1),"Yes","-")</f>
        <v>-</v>
      </c>
      <c r="P147" s="61" t="str">
        <f ca="1">IF(AND(P146=1,SUM($E146:P146)=1),"Yes","-")</f>
        <v>-</v>
      </c>
      <c r="Q147" s="61" t="str">
        <f ca="1">IF(AND(Q146=1,SUM($E146:Q146)=1),"Yes","-")</f>
        <v>-</v>
      </c>
      <c r="R147" s="61" t="str">
        <f ca="1">IF(AND(R146=1,SUM($E146:R146)=1),"Yes","-")</f>
        <v>-</v>
      </c>
      <c r="S147" s="61" t="str">
        <f ca="1">IF(AND(S146=1,SUM($E146:S146)=1),"Yes","-")</f>
        <v>-</v>
      </c>
      <c r="T147" s="61" t="str">
        <f ca="1">IF(AND(T146=1,SUM($E146:T146)=1),"Yes","-")</f>
        <v>-</v>
      </c>
      <c r="U147" s="61" t="str">
        <f ca="1">IF(AND(U146=1,SUM($E146:U146)=1),"Yes","-")</f>
        <v>-</v>
      </c>
      <c r="V147" s="61" t="str">
        <f ca="1">IF(AND(V146=1,SUM($E146:V146)=1),"Yes","-")</f>
        <v>-</v>
      </c>
      <c r="W147" s="61" t="str">
        <f ca="1">IF(AND(W146=1,SUM($E146:W146)=1),"Yes","-")</f>
        <v>-</v>
      </c>
      <c r="X147" s="61" t="str">
        <f ca="1">IF(AND(X146=1,SUM($E146:X146)=1),"Yes","-")</f>
        <v>-</v>
      </c>
      <c r="Y147" s="61" t="str">
        <f ca="1">IF(AND(Y146=1,SUM($E146:Y146)=1),"Yes","-")</f>
        <v>-</v>
      </c>
      <c r="Z147" s="61" t="str">
        <f ca="1">IF(AND(Z146=1,SUM($E146:Z146)=1),"Yes","-")</f>
        <v>-</v>
      </c>
      <c r="AA147" s="61" t="str">
        <f ca="1">IF(AND(AA146=1,SUM($E146:AA146)=1),"Yes","-")</f>
        <v>-</v>
      </c>
      <c r="AB147" s="61" t="str">
        <f ca="1">IF(AND(AB146=1,SUM($E146:AB146)=1),"Yes","-")</f>
        <v>-</v>
      </c>
      <c r="AC147" s="61" t="str">
        <f ca="1">IF(AND(AC146=1,SUM($E146:AC146)=1),"Yes","-")</f>
        <v>-</v>
      </c>
      <c r="AD147" s="61" t="str">
        <f ca="1">IF(AND(AD146=1,SUM($E146:AD146)=1),"Yes","-")</f>
        <v>-</v>
      </c>
      <c r="AE147" s="61" t="str">
        <f ca="1">IF(AND(AE146=1,SUM($E146:AE146)=1),"Yes","-")</f>
        <v>-</v>
      </c>
      <c r="AF147" s="61" t="str">
        <f ca="1">IF(AND(AF146=1,SUM($E146:AF146)=1),"Yes","-")</f>
        <v>-</v>
      </c>
      <c r="AG147" s="61" t="str">
        <f ca="1">IF(AND(AG146=1,SUM($E146:AG146)=1),"Yes","-")</f>
        <v>-</v>
      </c>
      <c r="AH147" s="61" t="str">
        <f ca="1">IF(AND(AH146=1,SUM($E146:AH146)=1),"Yes","-")</f>
        <v>-</v>
      </c>
    </row>
    <row r="148" spans="1:34" ht="14.4" customHeight="1" x14ac:dyDescent="0.3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41" t="s">
        <v>407</v>
      </c>
      <c r="B149" s="229">
        <f ca="1">E149+NPV(HLOOKUP($C$3,$C$7:$E$9,2,FALSE),F149:AH149)</f>
        <v>0</v>
      </c>
      <c r="C149" s="229">
        <f ca="1">SUM(E149:AH149)</f>
        <v>0</v>
      </c>
      <c r="D149" t="s">
        <v>93</v>
      </c>
      <c r="E149" s="60" cm="1">
        <f t="array" aca="1" ref="E149" ca="1">IFERROR(INDEX($E136:$AH136, MAX(1,COLUMN(E149) - MATCH("Yes",$E147:$AH147,0))), 0)</f>
        <v>0</v>
      </c>
      <c r="F149" s="60" cm="1">
        <f t="array" aca="1" ref="F149" ca="1">IFERROR(INDEX($E136:$AH136, MAX(1,COLUMN(F149) - MATCH("Yes",$E147:$AH147,0))), 0)</f>
        <v>0</v>
      </c>
      <c r="G149" s="62" cm="1">
        <f t="array" aca="1" ref="G149" ca="1">IFERROR(INDEX($E136:$AH136, MAX(1,COLUMN(G149) - MATCH("Yes",$E147:$AH147,0))), 0)</f>
        <v>0</v>
      </c>
      <c r="H149" s="231" cm="1">
        <f t="array" aca="1" ref="H149" ca="1">IFERROR(INDEX($E136:$AH136, MAX(1,COLUMN(H149) - MATCH("Yes",$E147:$AH147,0))), 0)</f>
        <v>0</v>
      </c>
      <c r="I149" s="231" cm="1">
        <f t="array" aca="1" ref="I149" ca="1">IFERROR(INDEX($E136:$AH136, MAX(1,COLUMN(I149) - MATCH("Yes",$E147:$AH147,0))), 0)</f>
        <v>0</v>
      </c>
      <c r="J149" s="231" cm="1">
        <f t="array" aca="1" ref="J149" ca="1">IFERROR(INDEX($E136:$AH136, MAX(1,COLUMN(J149) - MATCH("Yes",$E147:$AH147,0))), 0)</f>
        <v>0</v>
      </c>
      <c r="K149" s="64" cm="1">
        <f t="array" aca="1" ref="K149" ca="1">IFERROR(INDEX($E136:$AH136, MAX(1,COLUMN(K149) - MATCH("Yes",$E147:$AH147,0))), 0)</f>
        <v>0</v>
      </c>
      <c r="L149" s="60" cm="1">
        <f t="array" aca="1" ref="L149" ca="1">IFERROR(INDEX($E136:$AH136, MAX(1,COLUMN(L149) - MATCH("Yes",$E147:$AH147,0))), 0)</f>
        <v>0</v>
      </c>
      <c r="M149" s="60" cm="1">
        <f t="array" aca="1" ref="M149" ca="1">IFERROR(INDEX($E136:$AH136, MAX(1,COLUMN(M149) - MATCH("Yes",$E147:$AH147,0))), 0)</f>
        <v>0</v>
      </c>
      <c r="N149" s="60" cm="1">
        <f t="array" aca="1" ref="N149" ca="1">IFERROR(INDEX($E136:$AH136, MAX(1,COLUMN(N149) - MATCH("Yes",$E147:$AH147,0))), 0)</f>
        <v>0</v>
      </c>
      <c r="O149" s="60" cm="1">
        <f t="array" aca="1" ref="O149" ca="1">IFERROR(INDEX($E136:$AH136, MAX(1,COLUMN(O149) - MATCH("Yes",$E147:$AH147,0))), 0)</f>
        <v>0</v>
      </c>
      <c r="P149" s="60" cm="1">
        <f t="array" aca="1" ref="P149" ca="1">IFERROR(INDEX($E136:$AH136, MAX(1,COLUMN(P149) - MATCH("Yes",$E147:$AH147,0))), 0)</f>
        <v>0</v>
      </c>
      <c r="Q149" s="60" cm="1">
        <f t="array" aca="1" ref="Q149" ca="1">IFERROR(INDEX($E136:$AH136, MAX(1,COLUMN(Q149) - MATCH("Yes",$E147:$AH147,0))), 0)</f>
        <v>0</v>
      </c>
      <c r="R149" s="60" cm="1">
        <f t="array" aca="1" ref="R149" ca="1">IFERROR(INDEX($E136:$AH136, MAX(1,COLUMN(R149) - MATCH("Yes",$E147:$AH147,0))), 0)</f>
        <v>0</v>
      </c>
      <c r="S149" s="60" cm="1">
        <f t="array" aca="1" ref="S149" ca="1">IFERROR(INDEX($E136:$AH136, MAX(1,COLUMN(S149) - MATCH("Yes",$E147:$AH147,0))), 0)</f>
        <v>0</v>
      </c>
      <c r="T149" s="60" cm="1">
        <f t="array" aca="1" ref="T149" ca="1">IFERROR(INDEX($E136:$AH136, MAX(1,COLUMN(T149) - MATCH("Yes",$E147:$AH147,0))), 0)</f>
        <v>0</v>
      </c>
      <c r="U149" s="60" cm="1">
        <f t="array" aca="1" ref="U149" ca="1">IFERROR(INDEX($E136:$AH136, MAX(1,COLUMN(U149) - MATCH("Yes",$E147:$AH147,0))), 0)</f>
        <v>0</v>
      </c>
      <c r="V149" s="60" cm="1">
        <f t="array" aca="1" ref="V149" ca="1">IFERROR(INDEX($E136:$AH136, MAX(1,COLUMN(V149) - MATCH("Yes",$E147:$AH147,0))), 0)</f>
        <v>0</v>
      </c>
      <c r="W149" s="60" cm="1">
        <f t="array" aca="1" ref="W149" ca="1">IFERROR(INDEX($E136:$AH136, MAX(1,COLUMN(W149) - MATCH("Yes",$E147:$AH147,0))), 0)</f>
        <v>0</v>
      </c>
      <c r="X149" s="60" cm="1">
        <f t="array" aca="1" ref="X149" ca="1">IFERROR(INDEX($E136:$AH136, MAX(1,COLUMN(X149) - MATCH("Yes",$E147:$AH147,0))), 0)</f>
        <v>0</v>
      </c>
      <c r="Y149" s="60" cm="1">
        <f t="array" aca="1" ref="Y149" ca="1">IFERROR(INDEX($E136:$AH136, MAX(1,COLUMN(Y149) - MATCH("Yes",$E147:$AH147,0))), 0)</f>
        <v>0</v>
      </c>
      <c r="Z149" s="60" cm="1">
        <f t="array" aca="1" ref="Z149" ca="1">IFERROR(INDEX($E136:$AH136, MAX(1,COLUMN(Z149) - MATCH("Yes",$E147:$AH147,0))), 0)</f>
        <v>0</v>
      </c>
      <c r="AA149" s="60" cm="1">
        <f t="array" aca="1" ref="AA149" ca="1">IFERROR(INDEX($E136:$AH136, MAX(1,COLUMN(AA149) - MATCH("Yes",$E147:$AH147,0))), 0)</f>
        <v>0</v>
      </c>
      <c r="AB149" s="60" cm="1">
        <f t="array" aca="1" ref="AB149" ca="1">IFERROR(INDEX($E136:$AH136, MAX(1,COLUMN(AB149) - MATCH("Yes",$E147:$AH147,0))), 0)</f>
        <v>0</v>
      </c>
      <c r="AC149" s="60" cm="1">
        <f t="array" aca="1" ref="AC149" ca="1">IFERROR(INDEX($E136:$AH136, MAX(1,COLUMN(AC149) - MATCH("Yes",$E147:$AH147,0))), 0)</f>
        <v>0</v>
      </c>
      <c r="AD149" s="60" cm="1">
        <f t="array" aca="1" ref="AD149" ca="1">IFERROR(INDEX($E136:$AH136, MAX(1,COLUMN(AD149) - MATCH("Yes",$E147:$AH147,0))), 0)</f>
        <v>0</v>
      </c>
      <c r="AE149" s="60" cm="1">
        <f t="array" aca="1" ref="AE149" ca="1">IFERROR(INDEX($E136:$AH136, MAX(1,COLUMN(AE149) - MATCH("Yes",$E147:$AH147,0))), 0)</f>
        <v>0</v>
      </c>
      <c r="AF149" s="60" cm="1">
        <f t="array" aca="1" ref="AF149" ca="1">IFERROR(INDEX($E136:$AH136, MAX(1,COLUMN(AF149) - MATCH("Yes",$E147:$AH147,0))), 0)</f>
        <v>0</v>
      </c>
      <c r="AG149" s="60" cm="1">
        <f t="array" aca="1" ref="AG149" ca="1">IFERROR(INDEX($E136:$AH136, MAX(1,COLUMN(AG149) - MATCH("Yes",$E147:$AH147,0))), 0)</f>
        <v>0</v>
      </c>
      <c r="AH149" s="60" cm="1">
        <f t="array" aca="1" ref="AH149" ca="1">IFERROR(INDEX($E136:$AH136, MAX(1,COLUMN(AH149) - MATCH("Yes",$E147:$AH147,0))), 0)</f>
        <v>0</v>
      </c>
    </row>
    <row r="150" spans="1:34" ht="14.4" customHeight="1" x14ac:dyDescent="0.3">
      <c r="A150" s="241"/>
      <c r="B150" s="229">
        <f t="shared" ref="B150:B151" ca="1" si="65">E150+NPV(HLOOKUP($C$3,$C$7:$E$9,2,FALSE),F150:AH150)</f>
        <v>0</v>
      </c>
      <c r="C150" s="229">
        <f t="shared" ref="C150:C151" ca="1" si="66">SUM(E150:AH150)</f>
        <v>0</v>
      </c>
      <c r="D150" t="s">
        <v>97</v>
      </c>
      <c r="E150" s="60">
        <f t="shared" ref="E150:AH150" ca="1" si="67">IF(SUM(E146:AH146)=0, E137, PRODUCT(E137*E146))</f>
        <v>0</v>
      </c>
      <c r="F150" s="60">
        <f t="shared" ca="1" si="67"/>
        <v>0</v>
      </c>
      <c r="G150" s="62">
        <f t="shared" ca="1" si="67"/>
        <v>0</v>
      </c>
      <c r="H150" s="231">
        <f t="shared" ca="1" si="67"/>
        <v>0</v>
      </c>
      <c r="I150" s="231">
        <f t="shared" ca="1" si="67"/>
        <v>0</v>
      </c>
      <c r="J150" s="231">
        <f t="shared" ca="1" si="67"/>
        <v>0</v>
      </c>
      <c r="K150" s="64">
        <f t="shared" ca="1" si="67"/>
        <v>0</v>
      </c>
      <c r="L150" s="60">
        <f t="shared" ca="1" si="67"/>
        <v>0</v>
      </c>
      <c r="M150" s="60">
        <f t="shared" ca="1" si="67"/>
        <v>0</v>
      </c>
      <c r="N150" s="60">
        <f t="shared" ca="1" si="67"/>
        <v>0</v>
      </c>
      <c r="O150" s="60">
        <f t="shared" ca="1" si="67"/>
        <v>0</v>
      </c>
      <c r="P150" s="60">
        <f t="shared" ca="1" si="67"/>
        <v>0</v>
      </c>
      <c r="Q150" s="60">
        <f t="shared" ca="1" si="67"/>
        <v>0</v>
      </c>
      <c r="R150" s="60">
        <f t="shared" ca="1" si="67"/>
        <v>0</v>
      </c>
      <c r="S150" s="60">
        <f t="shared" ca="1" si="67"/>
        <v>0</v>
      </c>
      <c r="T150" s="60">
        <f t="shared" ca="1" si="67"/>
        <v>0</v>
      </c>
      <c r="U150" s="60">
        <f t="shared" ca="1" si="67"/>
        <v>0</v>
      </c>
      <c r="V150" s="60">
        <f t="shared" ca="1" si="67"/>
        <v>0</v>
      </c>
      <c r="W150" s="60">
        <f t="shared" ca="1" si="67"/>
        <v>0</v>
      </c>
      <c r="X150" s="60">
        <f t="shared" ca="1" si="67"/>
        <v>0</v>
      </c>
      <c r="Y150" s="60">
        <f t="shared" ca="1" si="67"/>
        <v>0</v>
      </c>
      <c r="Z150" s="60">
        <f t="shared" ca="1" si="67"/>
        <v>0</v>
      </c>
      <c r="AA150" s="60">
        <f t="shared" ca="1" si="67"/>
        <v>0</v>
      </c>
      <c r="AB150" s="60">
        <f t="shared" ca="1" si="67"/>
        <v>0</v>
      </c>
      <c r="AC150" s="60">
        <f t="shared" ca="1" si="67"/>
        <v>0</v>
      </c>
      <c r="AD150" s="60">
        <f t="shared" ca="1" si="67"/>
        <v>0</v>
      </c>
      <c r="AE150" s="60">
        <f t="shared" ca="1" si="67"/>
        <v>0</v>
      </c>
      <c r="AF150" s="60">
        <f t="shared" ca="1" si="67"/>
        <v>0</v>
      </c>
      <c r="AG150" s="60">
        <f t="shared" ca="1" si="67"/>
        <v>0</v>
      </c>
      <c r="AH150" s="60">
        <f t="shared" ca="1" si="67"/>
        <v>0</v>
      </c>
    </row>
    <row r="151" spans="1:34" ht="14.4" customHeight="1" x14ac:dyDescent="0.3">
      <c r="A151" s="241"/>
      <c r="B151" s="229">
        <f t="shared" ca="1" si="65"/>
        <v>0</v>
      </c>
      <c r="C151" s="229">
        <f t="shared" ca="1" si="66"/>
        <v>0</v>
      </c>
      <c r="D151" t="s">
        <v>401</v>
      </c>
      <c r="E151" s="60">
        <f t="shared" ref="E151:AH151" ca="1" si="68">IF(SUM(E146:AH146)=0, E137, PRODUCT(E138*E146))</f>
        <v>0</v>
      </c>
      <c r="F151" s="60">
        <f t="shared" ca="1" si="68"/>
        <v>0</v>
      </c>
      <c r="G151" s="62">
        <f t="shared" ca="1" si="68"/>
        <v>0</v>
      </c>
      <c r="H151" s="231">
        <f t="shared" ca="1" si="68"/>
        <v>0</v>
      </c>
      <c r="I151" s="231">
        <f t="shared" ca="1" si="68"/>
        <v>0</v>
      </c>
      <c r="J151" s="231">
        <f t="shared" ca="1" si="68"/>
        <v>0</v>
      </c>
      <c r="K151" s="64">
        <f t="shared" ca="1" si="68"/>
        <v>0</v>
      </c>
      <c r="L151" s="60">
        <f t="shared" ca="1" si="68"/>
        <v>0</v>
      </c>
      <c r="M151" s="60">
        <f t="shared" ca="1" si="68"/>
        <v>0</v>
      </c>
      <c r="N151" s="60">
        <f t="shared" ca="1" si="68"/>
        <v>0</v>
      </c>
      <c r="O151" s="60">
        <f t="shared" ca="1" si="68"/>
        <v>0</v>
      </c>
      <c r="P151" s="60">
        <f t="shared" ca="1" si="68"/>
        <v>0</v>
      </c>
      <c r="Q151" s="60">
        <f t="shared" ca="1" si="68"/>
        <v>0</v>
      </c>
      <c r="R151" s="60">
        <f t="shared" ca="1" si="68"/>
        <v>0</v>
      </c>
      <c r="S151" s="60">
        <f t="shared" ca="1" si="68"/>
        <v>0</v>
      </c>
      <c r="T151" s="60">
        <f t="shared" ca="1" si="68"/>
        <v>0</v>
      </c>
      <c r="U151" s="60">
        <f t="shared" ca="1" si="68"/>
        <v>0</v>
      </c>
      <c r="V151" s="60">
        <f t="shared" ca="1" si="68"/>
        <v>0</v>
      </c>
      <c r="W151" s="60">
        <f t="shared" ca="1" si="68"/>
        <v>0</v>
      </c>
      <c r="X151" s="60">
        <f t="shared" ca="1" si="68"/>
        <v>0</v>
      </c>
      <c r="Y151" s="60">
        <f t="shared" ca="1" si="68"/>
        <v>0</v>
      </c>
      <c r="Z151" s="60">
        <f t="shared" ca="1" si="68"/>
        <v>0</v>
      </c>
      <c r="AA151" s="60">
        <f t="shared" ca="1" si="68"/>
        <v>0</v>
      </c>
      <c r="AB151" s="60">
        <f t="shared" ca="1" si="68"/>
        <v>0</v>
      </c>
      <c r="AC151" s="60">
        <f t="shared" ca="1" si="68"/>
        <v>0</v>
      </c>
      <c r="AD151" s="60">
        <f t="shared" ca="1" si="68"/>
        <v>0</v>
      </c>
      <c r="AE151" s="60">
        <f t="shared" ca="1" si="68"/>
        <v>0</v>
      </c>
      <c r="AF151" s="60">
        <f t="shared" ca="1" si="68"/>
        <v>0</v>
      </c>
      <c r="AG151" s="60">
        <f t="shared" ca="1" si="68"/>
        <v>0</v>
      </c>
      <c r="AH151" s="60">
        <f t="shared" ca="1" si="68"/>
        <v>0</v>
      </c>
    </row>
    <row r="152" spans="1:34" ht="14.4" customHeight="1" x14ac:dyDescent="0.3">
      <c r="A152" s="241"/>
      <c r="B152" s="229">
        <f ca="1">E152+NPV(HLOOKUP($C$3,$C$7:$E$9,2,FALSE),F152:AH152)</f>
        <v>0</v>
      </c>
      <c r="C152" s="229">
        <f ca="1">SUM(E152:AH152)</f>
        <v>0</v>
      </c>
      <c r="D152" t="s">
        <v>402</v>
      </c>
      <c r="E152" s="45">
        <f t="shared" ref="E152:AH152" ca="1" si="69">E151-SUM(E149:E150)</f>
        <v>0</v>
      </c>
      <c r="F152" s="45">
        <f t="shared" ca="1" si="69"/>
        <v>0</v>
      </c>
      <c r="G152" s="54">
        <f t="shared" ca="1" si="69"/>
        <v>0</v>
      </c>
      <c r="H152" s="55">
        <f t="shared" ca="1" si="69"/>
        <v>0</v>
      </c>
      <c r="I152" s="55">
        <f t="shared" ca="1" si="69"/>
        <v>0</v>
      </c>
      <c r="J152" s="55">
        <f t="shared" ca="1" si="69"/>
        <v>0</v>
      </c>
      <c r="K152" s="56">
        <f t="shared" ca="1" si="69"/>
        <v>0</v>
      </c>
      <c r="L152" s="45">
        <f t="shared" ca="1" si="69"/>
        <v>0</v>
      </c>
      <c r="M152" s="60">
        <f t="shared" ca="1" si="69"/>
        <v>0</v>
      </c>
      <c r="N152" s="60">
        <f t="shared" ca="1" si="69"/>
        <v>0</v>
      </c>
      <c r="O152" s="60">
        <f t="shared" ca="1" si="69"/>
        <v>0</v>
      </c>
      <c r="P152" s="60">
        <f t="shared" ca="1" si="69"/>
        <v>0</v>
      </c>
      <c r="Q152" s="60">
        <f t="shared" ca="1" si="69"/>
        <v>0</v>
      </c>
      <c r="R152" s="60">
        <f t="shared" ca="1" si="69"/>
        <v>0</v>
      </c>
      <c r="S152" s="60">
        <f t="shared" ca="1" si="69"/>
        <v>0</v>
      </c>
      <c r="T152" s="60">
        <f t="shared" ca="1" si="69"/>
        <v>0</v>
      </c>
      <c r="U152" s="60">
        <f t="shared" ca="1" si="69"/>
        <v>0</v>
      </c>
      <c r="V152" s="60">
        <f t="shared" ca="1" si="69"/>
        <v>0</v>
      </c>
      <c r="W152" s="60">
        <f t="shared" ca="1" si="69"/>
        <v>0</v>
      </c>
      <c r="X152" s="60">
        <f t="shared" ca="1" si="69"/>
        <v>0</v>
      </c>
      <c r="Y152" s="60">
        <f t="shared" ca="1" si="69"/>
        <v>0</v>
      </c>
      <c r="Z152" s="60">
        <f t="shared" ca="1" si="69"/>
        <v>0</v>
      </c>
      <c r="AA152" s="60">
        <f t="shared" ca="1" si="69"/>
        <v>0</v>
      </c>
      <c r="AB152" s="60">
        <f t="shared" ca="1" si="69"/>
        <v>0</v>
      </c>
      <c r="AC152" s="60">
        <f t="shared" ca="1" si="69"/>
        <v>0</v>
      </c>
      <c r="AD152" s="60">
        <f t="shared" ca="1" si="69"/>
        <v>0</v>
      </c>
      <c r="AE152" s="60">
        <f t="shared" ca="1" si="69"/>
        <v>0</v>
      </c>
      <c r="AF152" s="60">
        <f t="shared" ca="1" si="69"/>
        <v>0</v>
      </c>
      <c r="AG152" s="60">
        <f t="shared" ca="1" si="69"/>
        <v>0</v>
      </c>
      <c r="AH152" s="60">
        <f t="shared" ca="1" si="69"/>
        <v>0</v>
      </c>
    </row>
    <row r="153" spans="1:34" ht="14.4" customHeight="1" thickBot="1" x14ac:dyDescent="0.35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215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42" t="s">
        <v>403</v>
      </c>
      <c r="B155" s="41" t="s">
        <v>220</v>
      </c>
      <c r="C155" s="41" t="s">
        <v>203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33">
        <f ca="1">E156+NPV(HLOOKUP($C$3,$C$7:$E$9,2,FALSE),F156:AH156)</f>
        <v>0</v>
      </c>
      <c r="C156" s="233">
        <f ca="1">SUM(E156:AH156)</f>
        <v>0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0</v>
      </c>
      <c r="H156" s="230">
        <f>HLOOKUP($C$4,$C$7:$E$9,3,FALSE)*'2.3.1 Cost_Sum'!I183</f>
        <v>0</v>
      </c>
      <c r="I156" s="230">
        <f>HLOOKUP($C$4,$C$7:$E$9,3,FALSE)*'2.3.1 Cost_Sum'!J183</f>
        <v>0</v>
      </c>
      <c r="J156" s="230">
        <f>HLOOKUP($C$4,$C$7:$E$9,3,FALSE)*'2.3.1 Cost_Sum'!K183</f>
        <v>0</v>
      </c>
      <c r="K156" s="56">
        <f>HLOOKUP($C$4,$C$7:$E$9,3,FALSE)*'2.3.1 Cost_Sum'!L183</f>
        <v>0</v>
      </c>
      <c r="L156" s="60">
        <f ca="1">HLOOKUP($C$4,$C$7:$E$9,3,FALSE)*'2.3.1 Cost_Sum'!M183</f>
        <v>0</v>
      </c>
      <c r="M156" s="60">
        <f ca="1">HLOOKUP($C$4,$C$7:$E$9,3,FALSE)*'2.3.1 Cost_Sum'!N183</f>
        <v>0</v>
      </c>
      <c r="N156" s="60">
        <f ca="1">HLOOKUP($C$4,$C$7:$E$9,3,FALSE)*'2.3.1 Cost_Sum'!O183</f>
        <v>0</v>
      </c>
      <c r="O156" s="60">
        <f ca="1">HLOOKUP($C$4,$C$7:$E$9,3,FALSE)*'2.3.1 Cost_Sum'!P183</f>
        <v>0</v>
      </c>
      <c r="P156" s="60">
        <f ca="1">HLOOKUP($C$4,$C$7:$E$9,3,FALSE)*'2.3.1 Cost_Sum'!Q183</f>
        <v>0</v>
      </c>
      <c r="Q156" s="60">
        <f ca="1">HLOOKUP($C$4,$C$7:$E$9,3,FALSE)*'2.3.1 Cost_Sum'!R183</f>
        <v>0</v>
      </c>
      <c r="R156" s="60">
        <f ca="1">HLOOKUP($C$4,$C$7:$E$9,3,FALSE)*'2.3.1 Cost_Sum'!S183</f>
        <v>0</v>
      </c>
      <c r="S156" s="60">
        <f ca="1">HLOOKUP($C$4,$C$7:$E$9,3,FALSE)*'2.3.1 Cost_Sum'!T183</f>
        <v>0</v>
      </c>
      <c r="T156" s="60">
        <f ca="1">HLOOKUP($C$4,$C$7:$E$9,3,FALSE)*'2.3.1 Cost_Sum'!U183</f>
        <v>0</v>
      </c>
      <c r="U156" s="60">
        <f ca="1">HLOOKUP($C$4,$C$7:$E$9,3,FALSE)*'2.3.1 Cost_Sum'!V183</f>
        <v>0</v>
      </c>
      <c r="V156" s="60">
        <f ca="1">HLOOKUP($C$4,$C$7:$E$9,3,FALSE)*'2.3.1 Cost_Sum'!W183</f>
        <v>0</v>
      </c>
      <c r="W156" s="60">
        <f ca="1">HLOOKUP($C$4,$C$7:$E$9,3,FALSE)*'2.3.1 Cost_Sum'!X183</f>
        <v>0</v>
      </c>
      <c r="X156" s="60">
        <f ca="1">HLOOKUP($C$4,$C$7:$E$9,3,FALSE)*'2.3.1 Cost_Sum'!Y183</f>
        <v>0</v>
      </c>
      <c r="Y156" s="60">
        <f ca="1">HLOOKUP($C$4,$C$7:$E$9,3,FALSE)*'2.3.1 Cost_Sum'!Z183</f>
        <v>0</v>
      </c>
      <c r="Z156" s="60">
        <f ca="1">HLOOKUP($C$4,$C$7:$E$9,3,FALSE)*'2.3.1 Cost_Sum'!AA183</f>
        <v>0</v>
      </c>
      <c r="AA156" s="60">
        <f ca="1">HLOOKUP($C$4,$C$7:$E$9,3,FALSE)*'2.3.1 Cost_Sum'!AB183</f>
        <v>0</v>
      </c>
      <c r="AB156" s="60">
        <f ca="1">HLOOKUP($C$4,$C$7:$E$9,3,FALSE)*'2.3.1 Cost_Sum'!AC183</f>
        <v>0</v>
      </c>
      <c r="AC156" s="60">
        <f ca="1">HLOOKUP($C$4,$C$7:$E$9,3,FALSE)*'2.3.1 Cost_Sum'!AD183</f>
        <v>0</v>
      </c>
      <c r="AD156" s="60">
        <f ca="1">HLOOKUP($C$4,$C$7:$E$9,3,FALSE)*'2.3.1 Cost_Sum'!AE183</f>
        <v>0</v>
      </c>
      <c r="AE156" s="60">
        <f ca="1">HLOOKUP($C$4,$C$7:$E$9,3,FALSE)*'2.3.1 Cost_Sum'!AF183</f>
        <v>0</v>
      </c>
      <c r="AF156" s="60">
        <f ca="1">HLOOKUP($C$4,$C$7:$E$9,3,FALSE)*'2.3.1 Cost_Sum'!AG183</f>
        <v>0</v>
      </c>
      <c r="AG156" s="60">
        <f ca="1">HLOOKUP($C$4,$C$7:$E$9,3,FALSE)*'2.3.1 Cost_Sum'!AH183</f>
        <v>0</v>
      </c>
      <c r="AH156" s="60">
        <f ca="1">HLOOKUP($C$4,$C$7:$E$9,3,FALSE)*'2.3.1 Cost_Sum'!AI183</f>
        <v>0</v>
      </c>
    </row>
    <row r="157" spans="1:34" s="40" customFormat="1" ht="14.4" customHeight="1" x14ac:dyDescent="0.3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30">
        <f>HLOOKUP($C$4,$C$7:$E$9,3,FALSE)*'2.3.1 Cost_Sum'!I184</f>
        <v>0</v>
      </c>
      <c r="I157" s="230">
        <f>HLOOKUP($C$4,$C$7:$E$9,3,FALSE)*'2.3.1 Cost_Sum'!J184</f>
        <v>0</v>
      </c>
      <c r="J157" s="230">
        <f>HLOOKUP($C$4,$C$7:$E$9,3,FALSE)*'2.3.1 Cost_Sum'!K184</f>
        <v>0</v>
      </c>
      <c r="K157" s="56">
        <f>HLOOKUP($C$4,$C$7:$E$9,3,FALSE)*'2.3.1 Cost_Sum'!L184</f>
        <v>0</v>
      </c>
      <c r="L157" s="60">
        <f>HLOOKUP($C$4,$C$7:$E$9,3,FALSE)*'2.3.1 Cost_Sum'!M184</f>
        <v>0</v>
      </c>
      <c r="M157" s="60">
        <f>HLOOKUP($C$4,$C$7:$E$9,3,FALSE)*'2.3.1 Cost_Sum'!N184</f>
        <v>0</v>
      </c>
      <c r="N157" s="60">
        <f>HLOOKUP($C$4,$C$7:$E$9,3,FALSE)*'2.3.1 Cost_Sum'!O184</f>
        <v>0</v>
      </c>
      <c r="O157" s="60">
        <f>HLOOKUP($C$4,$C$7:$E$9,3,FALSE)*'2.3.1 Cost_Sum'!P184</f>
        <v>0</v>
      </c>
      <c r="P157" s="60">
        <f>HLOOKUP($C$4,$C$7:$E$9,3,FALSE)*'2.3.1 Cost_Sum'!Q184</f>
        <v>0</v>
      </c>
      <c r="Q157" s="60">
        <f>HLOOKUP($C$4,$C$7:$E$9,3,FALSE)*'2.3.1 Cost_Sum'!R184</f>
        <v>0</v>
      </c>
      <c r="R157" s="60">
        <f>HLOOKUP($C$4,$C$7:$E$9,3,FALSE)*'2.3.1 Cost_Sum'!S184</f>
        <v>0</v>
      </c>
      <c r="S157" s="60">
        <f>HLOOKUP($C$4,$C$7:$E$9,3,FALSE)*'2.3.1 Cost_Sum'!T184</f>
        <v>0</v>
      </c>
      <c r="T157" s="60">
        <f>HLOOKUP($C$4,$C$7:$E$9,3,FALSE)*'2.3.1 Cost_Sum'!U184</f>
        <v>0</v>
      </c>
      <c r="U157" s="60">
        <f>HLOOKUP($C$4,$C$7:$E$9,3,FALSE)*'2.3.1 Cost_Sum'!V184</f>
        <v>0</v>
      </c>
      <c r="V157" s="60">
        <f>HLOOKUP($C$4,$C$7:$E$9,3,FALSE)*'2.3.1 Cost_Sum'!W184</f>
        <v>0</v>
      </c>
      <c r="W157" s="60">
        <f>HLOOKUP($C$4,$C$7:$E$9,3,FALSE)*'2.3.1 Cost_Sum'!X184</f>
        <v>0</v>
      </c>
      <c r="X157" s="60">
        <f>HLOOKUP($C$4,$C$7:$E$9,3,FALSE)*'2.3.1 Cost_Sum'!Y184</f>
        <v>0</v>
      </c>
      <c r="Y157" s="60">
        <f>HLOOKUP($C$4,$C$7:$E$9,3,FALSE)*'2.3.1 Cost_Sum'!Z184</f>
        <v>0</v>
      </c>
      <c r="Z157" s="60">
        <f>HLOOKUP($C$4,$C$7:$E$9,3,FALSE)*'2.3.1 Cost_Sum'!AA184</f>
        <v>0</v>
      </c>
      <c r="AA157" s="60">
        <f>HLOOKUP($C$4,$C$7:$E$9,3,FALSE)*'2.3.1 Cost_Sum'!AB184</f>
        <v>0</v>
      </c>
      <c r="AB157" s="60">
        <f>HLOOKUP($C$4,$C$7:$E$9,3,FALSE)*'2.3.1 Cost_Sum'!AC184</f>
        <v>0</v>
      </c>
      <c r="AC157" s="60">
        <f>HLOOKUP($C$4,$C$7:$E$9,3,FALSE)*'2.3.1 Cost_Sum'!AD184</f>
        <v>0</v>
      </c>
      <c r="AD157" s="60">
        <f>HLOOKUP($C$4,$C$7:$E$9,3,FALSE)*'2.3.1 Cost_Sum'!AE184</f>
        <v>0</v>
      </c>
      <c r="AE157" s="60">
        <f>HLOOKUP($C$4,$C$7:$E$9,3,FALSE)*'2.3.1 Cost_Sum'!AF184</f>
        <v>0</v>
      </c>
      <c r="AF157" s="60">
        <f>HLOOKUP($C$4,$C$7:$E$9,3,FALSE)*'2.3.1 Cost_Sum'!AG184</f>
        <v>0</v>
      </c>
      <c r="AG157" s="60">
        <f>HLOOKUP($C$4,$C$7:$E$9,3,FALSE)*'2.3.1 Cost_Sum'!AH184</f>
        <v>0</v>
      </c>
      <c r="AH157" s="60">
        <f>HLOOKUP($C$4,$C$7:$E$9,3,FALSE)*'2.3.1 Cost_Sum'!AI184</f>
        <v>0</v>
      </c>
    </row>
    <row r="158" spans="1:34" ht="14.4" customHeight="1" x14ac:dyDescent="0.3">
      <c r="B158" s="229">
        <f>E158+NPV(HLOOKUP($C$3,$C$7:$E$9,2,FALSE),F158:AH158)</f>
        <v>0</v>
      </c>
      <c r="C158" s="229">
        <f>SUM(E158:AH158)</f>
        <v>0</v>
      </c>
      <c r="D158" t="s">
        <v>401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" customHeight="1" x14ac:dyDescent="0.3">
      <c r="B159" s="229">
        <f ca="1">E159+NPV(HLOOKUP($C$3,$C$7:$E$9,2,FALSE),F159:AH159)</f>
        <v>0</v>
      </c>
      <c r="C159" s="229">
        <f ca="1">SUM(E159:AH159)</f>
        <v>0</v>
      </c>
      <c r="D159" t="s">
        <v>402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ca="1" si="72"/>
        <v>0</v>
      </c>
      <c r="M159" s="60">
        <f t="shared" ca="1" si="72"/>
        <v>0</v>
      </c>
      <c r="N159" s="60">
        <f t="shared" ca="1" si="72"/>
        <v>0</v>
      </c>
      <c r="O159" s="60">
        <f t="shared" ca="1" si="72"/>
        <v>0</v>
      </c>
      <c r="P159" s="60">
        <f t="shared" ca="1" si="72"/>
        <v>0</v>
      </c>
      <c r="Q159" s="60">
        <f t="shared" ca="1" si="72"/>
        <v>0</v>
      </c>
      <c r="R159" s="60">
        <f t="shared" ca="1" si="72"/>
        <v>0</v>
      </c>
      <c r="S159" s="60">
        <f t="shared" ca="1" si="72"/>
        <v>0</v>
      </c>
      <c r="T159" s="60">
        <f t="shared" ca="1" si="72"/>
        <v>0</v>
      </c>
      <c r="U159" s="60">
        <f t="shared" ca="1" si="72"/>
        <v>0</v>
      </c>
      <c r="V159" s="60">
        <f t="shared" ca="1" si="72"/>
        <v>0</v>
      </c>
      <c r="W159" s="60">
        <f t="shared" ca="1" si="72"/>
        <v>0</v>
      </c>
      <c r="X159" s="60">
        <f t="shared" ca="1" si="72"/>
        <v>0</v>
      </c>
      <c r="Y159" s="60">
        <f t="shared" ca="1" si="72"/>
        <v>0</v>
      </c>
      <c r="Z159" s="60">
        <f t="shared" ca="1" si="72"/>
        <v>0</v>
      </c>
      <c r="AA159" s="60">
        <f t="shared" ca="1" si="72"/>
        <v>0</v>
      </c>
      <c r="AB159" s="60">
        <f t="shared" ca="1" si="72"/>
        <v>0</v>
      </c>
      <c r="AC159" s="60">
        <f t="shared" ca="1" si="72"/>
        <v>0</v>
      </c>
      <c r="AD159" s="60">
        <f t="shared" ca="1" si="72"/>
        <v>0</v>
      </c>
      <c r="AE159" s="60">
        <f t="shared" ca="1" si="72"/>
        <v>0</v>
      </c>
      <c r="AF159" s="60">
        <f t="shared" ca="1" si="72"/>
        <v>0</v>
      </c>
      <c r="AG159" s="60">
        <f t="shared" ca="1" si="72"/>
        <v>0</v>
      </c>
      <c r="AH159" s="60">
        <f t="shared" ca="1" si="72"/>
        <v>0</v>
      </c>
    </row>
    <row r="160" spans="1:34" ht="14.4" customHeight="1" x14ac:dyDescent="0.3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29"/>
      <c r="C162" s="229"/>
      <c r="D162" t="s">
        <v>204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" customHeight="1" x14ac:dyDescent="0.3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29"/>
      <c r="C164" s="229"/>
      <c r="D164" t="s">
        <v>404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8">
        <f>IF(SUM($E156:G156)&lt;=0,0,-PMT($C$8,VLOOKUP($B154,$B$11:$C$20,2,FALSE),$B156))</f>
        <v>0</v>
      </c>
      <c r="H164" s="239">
        <f>IF(SUM($E156:H156)&lt;=0,0,-PMT($C$8,VLOOKUP($B154,$B$11:$C$20,2,FALSE),$B156))</f>
        <v>0</v>
      </c>
      <c r="I164" s="239">
        <f>IF(SUM($E156:I156)&lt;=0,0,-PMT($C$8,VLOOKUP($B154,$B$11:$C$20,2,FALSE),$B156))</f>
        <v>0</v>
      </c>
      <c r="J164" s="239">
        <f>IF(SUM($E156:J156)&lt;=0,0,-PMT($C$8,VLOOKUP($B154,$B$11:$C$20,2,FALSE),$B156))</f>
        <v>0</v>
      </c>
      <c r="K164" s="240">
        <f>IF(SUM($E156:K156)&lt;=0,0,-PMT($C$8,VLOOKUP($B154,$B$11:$C$20,2,FALSE),$B156))</f>
        <v>0</v>
      </c>
      <c r="L164" s="53">
        <f ca="1">IF(SUM($E156:L156)&lt;=0,0,-PMT($C$8,VLOOKUP($B154,$B$11:$C$20,2,FALSE),$B156))</f>
        <v>0</v>
      </c>
      <c r="M164" s="53">
        <f ca="1">IF(SUM($E156:M156)&lt;=0,0,-PMT($C$8,VLOOKUP($B154,$B$11:$C$20,2,FALSE),$B156))</f>
        <v>0</v>
      </c>
      <c r="N164" s="53">
        <f ca="1">IF(SUM($E156:N156)&lt;=0,0,-PMT($C$8,VLOOKUP($B154,$B$11:$C$20,2,FALSE),$B156))</f>
        <v>0</v>
      </c>
      <c r="O164" s="53">
        <f ca="1">IF(SUM($E156:O156)&lt;=0,0,-PMT($C$8,VLOOKUP($B154,$B$11:$C$20,2,FALSE),$B156))</f>
        <v>0</v>
      </c>
      <c r="P164" s="53">
        <f ca="1">IF(SUM($E156:P156)&lt;=0,0,-PMT($C$8,VLOOKUP($B154,$B$11:$C$20,2,FALSE),$B156))</f>
        <v>0</v>
      </c>
      <c r="Q164" s="53">
        <f ca="1">IF(SUM($E156:Q156)&lt;=0,0,-PMT($C$8,VLOOKUP($B154,$B$11:$C$20,2,FALSE),$B156))</f>
        <v>0</v>
      </c>
      <c r="R164" s="53">
        <f ca="1">IF(SUM($E156:R156)&lt;=0,0,-PMT($C$8,VLOOKUP($B154,$B$11:$C$20,2,FALSE),$B156))</f>
        <v>0</v>
      </c>
      <c r="S164" s="53">
        <f ca="1">IF(SUM($E156:S156)&lt;=0,0,-PMT($C$8,VLOOKUP($B154,$B$11:$C$20,2,FALSE),$B156))</f>
        <v>0</v>
      </c>
      <c r="T164" s="53">
        <f ca="1">IF(SUM($E156:T156)&lt;=0,0,-PMT($C$8,VLOOKUP($B154,$B$11:$C$20,2,FALSE),$B156))</f>
        <v>0</v>
      </c>
      <c r="U164" s="53">
        <f ca="1">IF(SUM($E156:U156)&lt;=0,0,-PMT($C$8,VLOOKUP($B154,$B$11:$C$20,2,FALSE),$B156))</f>
        <v>0</v>
      </c>
      <c r="V164" s="53">
        <f ca="1">IF(SUM($E156:V156)&lt;=0,0,-PMT($C$8,VLOOKUP($B154,$B$11:$C$20,2,FALSE),$B156))</f>
        <v>0</v>
      </c>
      <c r="W164" s="53">
        <f ca="1">IF(SUM($E156:W156)&lt;=0,0,-PMT($C$8,VLOOKUP($B154,$B$11:$C$20,2,FALSE),$B156))</f>
        <v>0</v>
      </c>
      <c r="X164" s="53">
        <f ca="1">IF(SUM($E156:X156)&lt;=0,0,-PMT($C$8,VLOOKUP($B154,$B$11:$C$20,2,FALSE),$B156))</f>
        <v>0</v>
      </c>
      <c r="Y164" s="53">
        <f ca="1">IF(SUM($E156:Y156)&lt;=0,0,-PMT($C$8,VLOOKUP($B154,$B$11:$C$20,2,FALSE),$B156))</f>
        <v>0</v>
      </c>
      <c r="Z164" s="53">
        <f ca="1">IF(SUM($E156:Z156)&lt;=0,0,-PMT($C$8,VLOOKUP($B154,$B$11:$C$20,2,FALSE),$B156))</f>
        <v>0</v>
      </c>
      <c r="AA164" s="53">
        <f ca="1">IF(SUM($E156:AA156)&lt;=0,0,-PMT($C$8,VLOOKUP($B154,$B$11:$C$20,2,FALSE),$B156))</f>
        <v>0</v>
      </c>
      <c r="AB164" s="53">
        <f ca="1">IF(SUM($E156:AB156)&lt;=0,0,-PMT($C$8,VLOOKUP($B154,$B$11:$C$20,2,FALSE),$B156))</f>
        <v>0</v>
      </c>
      <c r="AC164" s="53">
        <f ca="1">IF(SUM($E156:AC156)&lt;=0,0,-PMT($C$8,VLOOKUP($B154,$B$11:$C$20,2,FALSE),$B156))</f>
        <v>0</v>
      </c>
      <c r="AD164" s="53">
        <f ca="1">IF(SUM($E156:AD156)&lt;=0,0,-PMT($C$8,VLOOKUP($B154,$B$11:$C$20,2,FALSE),$B156))</f>
        <v>0</v>
      </c>
      <c r="AE164" s="53">
        <f ca="1">IF(SUM($E156:AE156)&lt;=0,0,-PMT($C$8,VLOOKUP($B154,$B$11:$C$20,2,FALSE),$B156))</f>
        <v>0</v>
      </c>
      <c r="AF164" s="53">
        <f ca="1">IF(SUM($E156:AF156)&lt;=0,0,-PMT($C$8,VLOOKUP($B154,$B$11:$C$20,2,FALSE),$B156))</f>
        <v>0</v>
      </c>
      <c r="AG164" s="53">
        <f ca="1">IF(SUM($E156:AG156)&lt;=0,0,-PMT($C$8,VLOOKUP($B154,$B$11:$C$20,2,FALSE),$B156))</f>
        <v>0</v>
      </c>
      <c r="AH164" s="53">
        <f ca="1">IF(SUM($E156:AH156)&lt;=0,0,-PMT($C$8,VLOOKUP($B154,$B$11:$C$20,2,FALSE),$B156))</f>
        <v>0</v>
      </c>
    </row>
    <row r="165" spans="1:34" ht="14.4" customHeight="1" x14ac:dyDescent="0.3">
      <c r="B165" s="229"/>
      <c r="C165" s="229"/>
      <c r="D165" t="s">
        <v>405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ca="1" si="73"/>
        <v>0</v>
      </c>
      <c r="M165" s="53">
        <f t="shared" ca="1" si="73"/>
        <v>0</v>
      </c>
      <c r="N165" s="53">
        <f t="shared" ca="1" si="73"/>
        <v>0</v>
      </c>
      <c r="O165" s="53">
        <f t="shared" ca="1" si="73"/>
        <v>0</v>
      </c>
      <c r="P165" s="53">
        <f t="shared" ca="1" si="73"/>
        <v>0</v>
      </c>
      <c r="Q165" s="53">
        <f t="shared" ca="1" si="73"/>
        <v>0</v>
      </c>
      <c r="R165" s="53">
        <f t="shared" ca="1" si="73"/>
        <v>0</v>
      </c>
      <c r="S165" s="53">
        <f t="shared" ca="1" si="73"/>
        <v>0</v>
      </c>
      <c r="T165" s="53">
        <f t="shared" ca="1" si="73"/>
        <v>0</v>
      </c>
      <c r="U165" s="53">
        <f t="shared" ca="1" si="73"/>
        <v>0</v>
      </c>
      <c r="V165" s="53">
        <f t="shared" ca="1" si="73"/>
        <v>0</v>
      </c>
      <c r="W165" s="53">
        <f t="shared" ca="1" si="73"/>
        <v>0</v>
      </c>
      <c r="X165" s="53">
        <f t="shared" ca="1" si="73"/>
        <v>0</v>
      </c>
      <c r="Y165" s="53">
        <f t="shared" ca="1" si="73"/>
        <v>0</v>
      </c>
      <c r="Z165" s="53">
        <f t="shared" ca="1" si="73"/>
        <v>0</v>
      </c>
      <c r="AA165" s="53">
        <f t="shared" ca="1" si="73"/>
        <v>0</v>
      </c>
      <c r="AB165" s="53">
        <f t="shared" ca="1" si="73"/>
        <v>0</v>
      </c>
      <c r="AC165" s="53">
        <f t="shared" ca="1" si="73"/>
        <v>0</v>
      </c>
      <c r="AD165" s="53">
        <f t="shared" ca="1" si="73"/>
        <v>0</v>
      </c>
      <c r="AE165" s="53">
        <f t="shared" ca="1" si="73"/>
        <v>0</v>
      </c>
      <c r="AF165" s="53">
        <f t="shared" ca="1" si="73"/>
        <v>0</v>
      </c>
      <c r="AG165" s="53">
        <f t="shared" ca="1" si="73"/>
        <v>0</v>
      </c>
      <c r="AH165" s="53">
        <f t="shared" ca="1" si="73"/>
        <v>0</v>
      </c>
    </row>
    <row r="166" spans="1:34" ht="14.4" customHeight="1" x14ac:dyDescent="0.3">
      <c r="B166" s="229"/>
      <c r="C166" s="229"/>
      <c r="D166" t="s">
        <v>406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ca="1" si="74"/>
        <v>0</v>
      </c>
      <c r="M166" s="53">
        <f t="shared" ca="1" si="74"/>
        <v>0</v>
      </c>
      <c r="N166" s="53">
        <f t="shared" ca="1" si="74"/>
        <v>0</v>
      </c>
      <c r="O166" s="53">
        <f t="shared" ca="1" si="74"/>
        <v>0</v>
      </c>
      <c r="P166" s="53">
        <f t="shared" ca="1" si="74"/>
        <v>0</v>
      </c>
      <c r="Q166" s="53">
        <f t="shared" ca="1" si="74"/>
        <v>0</v>
      </c>
      <c r="R166" s="53">
        <f t="shared" ca="1" si="74"/>
        <v>0</v>
      </c>
      <c r="S166" s="53">
        <f t="shared" ca="1" si="74"/>
        <v>0</v>
      </c>
      <c r="T166" s="53">
        <f t="shared" ca="1" si="74"/>
        <v>0</v>
      </c>
      <c r="U166" s="53">
        <f t="shared" ca="1" si="74"/>
        <v>0</v>
      </c>
      <c r="V166" s="53">
        <f t="shared" ca="1" si="74"/>
        <v>0</v>
      </c>
      <c r="W166" s="53">
        <f t="shared" ca="1" si="74"/>
        <v>0</v>
      </c>
      <c r="X166" s="53">
        <f t="shared" ca="1" si="74"/>
        <v>0</v>
      </c>
      <c r="Y166" s="53">
        <f t="shared" ca="1" si="74"/>
        <v>0</v>
      </c>
      <c r="Z166" s="53">
        <f t="shared" ca="1" si="74"/>
        <v>0</v>
      </c>
      <c r="AA166" s="53">
        <f t="shared" ca="1" si="74"/>
        <v>0</v>
      </c>
      <c r="AB166" s="53">
        <f t="shared" ca="1" si="74"/>
        <v>0</v>
      </c>
      <c r="AC166" s="53">
        <f t="shared" ca="1" si="74"/>
        <v>0</v>
      </c>
      <c r="AD166" s="53">
        <f t="shared" ca="1" si="74"/>
        <v>0</v>
      </c>
      <c r="AE166" s="53">
        <f t="shared" ca="1" si="74"/>
        <v>0</v>
      </c>
      <c r="AF166" s="53">
        <f t="shared" ca="1" si="74"/>
        <v>0</v>
      </c>
      <c r="AG166" s="53">
        <f t="shared" ca="1" si="74"/>
        <v>0</v>
      </c>
      <c r="AH166" s="53">
        <f t="shared" ca="1" si="74"/>
        <v>0</v>
      </c>
    </row>
    <row r="167" spans="1:34" x14ac:dyDescent="0.3">
      <c r="B167" s="229"/>
      <c r="C167" s="229"/>
      <c r="D167" t="s">
        <v>227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 ca="1">IF(AND(L166=1,SUM($E166:L166)=1),"Yes","-")</f>
        <v>-</v>
      </c>
      <c r="M167" s="61" t="str">
        <f ca="1">IF(AND(M166=1,SUM($E166:M166)=1),"Yes","-")</f>
        <v>-</v>
      </c>
      <c r="N167" s="61" t="str">
        <f ca="1">IF(AND(N166=1,SUM($E166:N166)=1),"Yes","-")</f>
        <v>-</v>
      </c>
      <c r="O167" s="61" t="str">
        <f ca="1">IF(AND(O166=1,SUM($E166:O166)=1),"Yes","-")</f>
        <v>-</v>
      </c>
      <c r="P167" s="61" t="str">
        <f ca="1">IF(AND(P166=1,SUM($E166:P166)=1),"Yes","-")</f>
        <v>-</v>
      </c>
      <c r="Q167" s="61" t="str">
        <f ca="1">IF(AND(Q166=1,SUM($E166:Q166)=1),"Yes","-")</f>
        <v>-</v>
      </c>
      <c r="R167" s="61" t="str">
        <f ca="1">IF(AND(R166=1,SUM($E166:R166)=1),"Yes","-")</f>
        <v>-</v>
      </c>
      <c r="S167" s="61" t="str">
        <f ca="1">IF(AND(S166=1,SUM($E166:S166)=1),"Yes","-")</f>
        <v>-</v>
      </c>
      <c r="T167" s="61" t="str">
        <f ca="1">IF(AND(T166=1,SUM($E166:T166)=1),"Yes","-")</f>
        <v>-</v>
      </c>
      <c r="U167" s="61" t="str">
        <f ca="1">IF(AND(U166=1,SUM($E166:U166)=1),"Yes","-")</f>
        <v>-</v>
      </c>
      <c r="V167" s="61" t="str">
        <f ca="1">IF(AND(V166=1,SUM($E166:V166)=1),"Yes","-")</f>
        <v>-</v>
      </c>
      <c r="W167" s="61" t="str">
        <f ca="1">IF(AND(W166=1,SUM($E166:W166)=1),"Yes","-")</f>
        <v>-</v>
      </c>
      <c r="X167" s="61" t="str">
        <f ca="1">IF(AND(X166=1,SUM($E166:X166)=1),"Yes","-")</f>
        <v>-</v>
      </c>
      <c r="Y167" s="61" t="str">
        <f ca="1">IF(AND(Y166=1,SUM($E166:Y166)=1),"Yes","-")</f>
        <v>-</v>
      </c>
      <c r="Z167" s="61" t="str">
        <f ca="1">IF(AND(Z166=1,SUM($E166:Z166)=1),"Yes","-")</f>
        <v>-</v>
      </c>
      <c r="AA167" s="61" t="str">
        <f ca="1">IF(AND(AA166=1,SUM($E166:AA166)=1),"Yes","-")</f>
        <v>-</v>
      </c>
      <c r="AB167" s="61" t="str">
        <f ca="1">IF(AND(AB166=1,SUM($E166:AB166)=1),"Yes","-")</f>
        <v>-</v>
      </c>
      <c r="AC167" s="61" t="str">
        <f ca="1">IF(AND(AC166=1,SUM($E166:AC166)=1),"Yes","-")</f>
        <v>-</v>
      </c>
      <c r="AD167" s="61" t="str">
        <f ca="1">IF(AND(AD166=1,SUM($E166:AD166)=1),"Yes","-")</f>
        <v>-</v>
      </c>
      <c r="AE167" s="61" t="str">
        <f ca="1">IF(AND(AE166=1,SUM($E166:AE166)=1),"Yes","-")</f>
        <v>-</v>
      </c>
      <c r="AF167" s="61" t="str">
        <f ca="1">IF(AND(AF166=1,SUM($E166:AF166)=1),"Yes","-")</f>
        <v>-</v>
      </c>
      <c r="AG167" s="61" t="str">
        <f ca="1">IF(AND(AG166=1,SUM($E166:AG166)=1),"Yes","-")</f>
        <v>-</v>
      </c>
      <c r="AH167" s="61" t="str">
        <f ca="1">IF(AND(AH166=1,SUM($E166:AH166)=1),"Yes","-")</f>
        <v>-</v>
      </c>
    </row>
    <row r="168" spans="1:34" ht="14.4" customHeight="1" x14ac:dyDescent="0.3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41" t="s">
        <v>407</v>
      </c>
      <c r="B169" s="229">
        <f ca="1">E169+NPV(HLOOKUP($C$3,$C$7:$E$9,2,FALSE),F169:AH169)</f>
        <v>0</v>
      </c>
      <c r="C169" s="229">
        <f ca="1">SUM(E169:AH169)</f>
        <v>0</v>
      </c>
      <c r="D169" t="s">
        <v>93</v>
      </c>
      <c r="E169" s="60" cm="1">
        <f t="array" aca="1" ref="E169" ca="1">IFERROR(INDEX($E156:$AH156, MAX(1,COLUMN(E169) - MATCH("Yes",$E167:$AH167,0))), 0)</f>
        <v>0</v>
      </c>
      <c r="F169" s="60" cm="1">
        <f t="array" aca="1" ref="F169" ca="1">IFERROR(INDEX($E156:$AH156, MAX(1,COLUMN(F169) - MATCH("Yes",$E167:$AH167,0))), 0)</f>
        <v>0</v>
      </c>
      <c r="G169" s="62" cm="1">
        <f t="array" aca="1" ref="G169" ca="1">IFERROR(INDEX($E156:$AH156, MAX(1,COLUMN(G169) - MATCH("Yes",$E167:$AH167,0))), 0)</f>
        <v>0</v>
      </c>
      <c r="H169" s="231" cm="1">
        <f t="array" aca="1" ref="H169" ca="1">IFERROR(INDEX($E156:$AH156, MAX(1,COLUMN(H169) - MATCH("Yes",$E167:$AH167,0))), 0)</f>
        <v>0</v>
      </c>
      <c r="I169" s="231" cm="1">
        <f t="array" aca="1" ref="I169" ca="1">IFERROR(INDEX($E156:$AH156, MAX(1,COLUMN(I169) - MATCH("Yes",$E167:$AH167,0))), 0)</f>
        <v>0</v>
      </c>
      <c r="J169" s="231" cm="1">
        <f t="array" aca="1" ref="J169" ca="1">IFERROR(INDEX($E156:$AH156, MAX(1,COLUMN(J169) - MATCH("Yes",$E167:$AH167,0))), 0)</f>
        <v>0</v>
      </c>
      <c r="K169" s="64" cm="1">
        <f t="array" aca="1" ref="K169" ca="1">IFERROR(INDEX($E156:$AH156, MAX(1,COLUMN(K169) - MATCH("Yes",$E167:$AH167,0))), 0)</f>
        <v>0</v>
      </c>
      <c r="L169" s="60" cm="1">
        <f t="array" aca="1" ref="L169" ca="1">IFERROR(INDEX($E156:$AH156, MAX(1,COLUMN(L169) - MATCH("Yes",$E167:$AH167,0))), 0)</f>
        <v>0</v>
      </c>
      <c r="M169" s="60" cm="1">
        <f t="array" aca="1" ref="M169" ca="1">IFERROR(INDEX($E156:$AH156, MAX(1,COLUMN(M169) - MATCH("Yes",$E167:$AH167,0))), 0)</f>
        <v>0</v>
      </c>
      <c r="N169" s="60" cm="1">
        <f t="array" aca="1" ref="N169" ca="1">IFERROR(INDEX($E156:$AH156, MAX(1,COLUMN(N169) - MATCH("Yes",$E167:$AH167,0))), 0)</f>
        <v>0</v>
      </c>
      <c r="O169" s="60" cm="1">
        <f t="array" aca="1" ref="O169" ca="1">IFERROR(INDEX($E156:$AH156, MAX(1,COLUMN(O169) - MATCH("Yes",$E167:$AH167,0))), 0)</f>
        <v>0</v>
      </c>
      <c r="P169" s="60" cm="1">
        <f t="array" aca="1" ref="P169" ca="1">IFERROR(INDEX($E156:$AH156, MAX(1,COLUMN(P169) - MATCH("Yes",$E167:$AH167,0))), 0)</f>
        <v>0</v>
      </c>
      <c r="Q169" s="60" cm="1">
        <f t="array" aca="1" ref="Q169" ca="1">IFERROR(INDEX($E156:$AH156, MAX(1,COLUMN(Q169) - MATCH("Yes",$E167:$AH167,0))), 0)</f>
        <v>0</v>
      </c>
      <c r="R169" s="60" cm="1">
        <f t="array" aca="1" ref="R169" ca="1">IFERROR(INDEX($E156:$AH156, MAX(1,COLUMN(R169) - MATCH("Yes",$E167:$AH167,0))), 0)</f>
        <v>0</v>
      </c>
      <c r="S169" s="60" cm="1">
        <f t="array" aca="1" ref="S169" ca="1">IFERROR(INDEX($E156:$AH156, MAX(1,COLUMN(S169) - MATCH("Yes",$E167:$AH167,0))), 0)</f>
        <v>0</v>
      </c>
      <c r="T169" s="60" cm="1">
        <f t="array" aca="1" ref="T169" ca="1">IFERROR(INDEX($E156:$AH156, MAX(1,COLUMN(T169) - MATCH("Yes",$E167:$AH167,0))), 0)</f>
        <v>0</v>
      </c>
      <c r="U169" s="60" cm="1">
        <f t="array" aca="1" ref="U169" ca="1">IFERROR(INDEX($E156:$AH156, MAX(1,COLUMN(U169) - MATCH("Yes",$E167:$AH167,0))), 0)</f>
        <v>0</v>
      </c>
      <c r="V169" s="60" cm="1">
        <f t="array" aca="1" ref="V169" ca="1">IFERROR(INDEX($E156:$AH156, MAX(1,COLUMN(V169) - MATCH("Yes",$E167:$AH167,0))), 0)</f>
        <v>0</v>
      </c>
      <c r="W169" s="60" cm="1">
        <f t="array" aca="1" ref="W169" ca="1">IFERROR(INDEX($E156:$AH156, MAX(1,COLUMN(W169) - MATCH("Yes",$E167:$AH167,0))), 0)</f>
        <v>0</v>
      </c>
      <c r="X169" s="60" cm="1">
        <f t="array" aca="1" ref="X169" ca="1">IFERROR(INDEX($E156:$AH156, MAX(1,COLUMN(X169) - MATCH("Yes",$E167:$AH167,0))), 0)</f>
        <v>0</v>
      </c>
      <c r="Y169" s="60" cm="1">
        <f t="array" aca="1" ref="Y169" ca="1">IFERROR(INDEX($E156:$AH156, MAX(1,COLUMN(Y169) - MATCH("Yes",$E167:$AH167,0))), 0)</f>
        <v>0</v>
      </c>
      <c r="Z169" s="60" cm="1">
        <f t="array" aca="1" ref="Z169" ca="1">IFERROR(INDEX($E156:$AH156, MAX(1,COLUMN(Z169) - MATCH("Yes",$E167:$AH167,0))), 0)</f>
        <v>0</v>
      </c>
      <c r="AA169" s="60" cm="1">
        <f t="array" aca="1" ref="AA169" ca="1">IFERROR(INDEX($E156:$AH156, MAX(1,COLUMN(AA169) - MATCH("Yes",$E167:$AH167,0))), 0)</f>
        <v>0</v>
      </c>
      <c r="AB169" s="60" cm="1">
        <f t="array" aca="1" ref="AB169" ca="1">IFERROR(INDEX($E156:$AH156, MAX(1,COLUMN(AB169) - MATCH("Yes",$E167:$AH167,0))), 0)</f>
        <v>0</v>
      </c>
      <c r="AC169" s="60" cm="1">
        <f t="array" aca="1" ref="AC169" ca="1">IFERROR(INDEX($E156:$AH156, MAX(1,COLUMN(AC169) - MATCH("Yes",$E167:$AH167,0))), 0)</f>
        <v>0</v>
      </c>
      <c r="AD169" s="60" cm="1">
        <f t="array" aca="1" ref="AD169" ca="1">IFERROR(INDEX($E156:$AH156, MAX(1,COLUMN(AD169) - MATCH("Yes",$E167:$AH167,0))), 0)</f>
        <v>0</v>
      </c>
      <c r="AE169" s="60" cm="1">
        <f t="array" aca="1" ref="AE169" ca="1">IFERROR(INDEX($E156:$AH156, MAX(1,COLUMN(AE169) - MATCH("Yes",$E167:$AH167,0))), 0)</f>
        <v>0</v>
      </c>
      <c r="AF169" s="60" cm="1">
        <f t="array" aca="1" ref="AF169" ca="1">IFERROR(INDEX($E156:$AH156, MAX(1,COLUMN(AF169) - MATCH("Yes",$E167:$AH167,0))), 0)</f>
        <v>0</v>
      </c>
      <c r="AG169" s="60" cm="1">
        <f t="array" aca="1" ref="AG169" ca="1">IFERROR(INDEX($E156:$AH156, MAX(1,COLUMN(AG169) - MATCH("Yes",$E167:$AH167,0))), 0)</f>
        <v>0</v>
      </c>
      <c r="AH169" s="60" cm="1">
        <f t="array" aca="1" ref="AH169" ca="1">IFERROR(INDEX($E156:$AH156, MAX(1,COLUMN(AH169) - MATCH("Yes",$E167:$AH167,0))), 0)</f>
        <v>0</v>
      </c>
    </row>
    <row r="170" spans="1:34" ht="14.4" customHeight="1" x14ac:dyDescent="0.3">
      <c r="A170" s="241"/>
      <c r="B170" s="229">
        <f t="shared" ref="B170:B171" ca="1" si="75">E170+NPV(HLOOKUP($C$3,$C$7:$E$9,2,FALSE),F170:AH170)</f>
        <v>0</v>
      </c>
      <c r="C170" s="229">
        <f t="shared" ref="C170:C171" ca="1" si="76">SUM(E170:AH170)</f>
        <v>0</v>
      </c>
      <c r="D170" t="s">
        <v>97</v>
      </c>
      <c r="E170" s="60">
        <f t="shared" ref="E170:AH170" ca="1" si="77">IF(SUM(E166:AH166)=0, E157, PRODUCT(E157*E166))</f>
        <v>0</v>
      </c>
      <c r="F170" s="60">
        <f t="shared" ca="1" si="77"/>
        <v>0</v>
      </c>
      <c r="G170" s="62">
        <f t="shared" ca="1" si="77"/>
        <v>0</v>
      </c>
      <c r="H170" s="231">
        <f t="shared" ca="1" si="77"/>
        <v>0</v>
      </c>
      <c r="I170" s="231">
        <f t="shared" ca="1" si="77"/>
        <v>0</v>
      </c>
      <c r="J170" s="231">
        <f t="shared" ca="1" si="77"/>
        <v>0</v>
      </c>
      <c r="K170" s="64">
        <f t="shared" ca="1" si="77"/>
        <v>0</v>
      </c>
      <c r="L170" s="60">
        <f t="shared" ca="1" si="77"/>
        <v>0</v>
      </c>
      <c r="M170" s="60">
        <f t="shared" ca="1" si="77"/>
        <v>0</v>
      </c>
      <c r="N170" s="60">
        <f t="shared" ca="1" si="77"/>
        <v>0</v>
      </c>
      <c r="O170" s="60">
        <f t="shared" ca="1" si="77"/>
        <v>0</v>
      </c>
      <c r="P170" s="60">
        <f t="shared" ca="1" si="77"/>
        <v>0</v>
      </c>
      <c r="Q170" s="60">
        <f t="shared" ca="1" si="77"/>
        <v>0</v>
      </c>
      <c r="R170" s="60">
        <f t="shared" ca="1" si="77"/>
        <v>0</v>
      </c>
      <c r="S170" s="60">
        <f t="shared" ca="1" si="77"/>
        <v>0</v>
      </c>
      <c r="T170" s="60">
        <f t="shared" ca="1" si="77"/>
        <v>0</v>
      </c>
      <c r="U170" s="60">
        <f t="shared" ca="1" si="77"/>
        <v>0</v>
      </c>
      <c r="V170" s="60">
        <f t="shared" ca="1" si="77"/>
        <v>0</v>
      </c>
      <c r="W170" s="60">
        <f t="shared" ca="1" si="77"/>
        <v>0</v>
      </c>
      <c r="X170" s="60">
        <f t="shared" ca="1" si="77"/>
        <v>0</v>
      </c>
      <c r="Y170" s="60">
        <f t="shared" ca="1" si="77"/>
        <v>0</v>
      </c>
      <c r="Z170" s="60">
        <f t="shared" ca="1" si="77"/>
        <v>0</v>
      </c>
      <c r="AA170" s="60">
        <f t="shared" ca="1" si="77"/>
        <v>0</v>
      </c>
      <c r="AB170" s="60">
        <f t="shared" ca="1" si="77"/>
        <v>0</v>
      </c>
      <c r="AC170" s="60">
        <f t="shared" ca="1" si="77"/>
        <v>0</v>
      </c>
      <c r="AD170" s="60">
        <f t="shared" ca="1" si="77"/>
        <v>0</v>
      </c>
      <c r="AE170" s="60">
        <f t="shared" ca="1" si="77"/>
        <v>0</v>
      </c>
      <c r="AF170" s="60">
        <f t="shared" ca="1" si="77"/>
        <v>0</v>
      </c>
      <c r="AG170" s="60">
        <f t="shared" ca="1" si="77"/>
        <v>0</v>
      </c>
      <c r="AH170" s="60">
        <f t="shared" ca="1" si="77"/>
        <v>0</v>
      </c>
    </row>
    <row r="171" spans="1:34" ht="14.4" customHeight="1" x14ac:dyDescent="0.3">
      <c r="A171" s="241"/>
      <c r="B171" s="229">
        <f t="shared" ca="1" si="75"/>
        <v>0</v>
      </c>
      <c r="C171" s="229">
        <f t="shared" ca="1" si="76"/>
        <v>0</v>
      </c>
      <c r="D171" t="s">
        <v>401</v>
      </c>
      <c r="E171" s="60">
        <f t="shared" ref="E171:AH171" ca="1" si="78">IF(SUM(E166:AH166)=0, E157, PRODUCT(E158*E166))</f>
        <v>0</v>
      </c>
      <c r="F171" s="60">
        <f t="shared" ca="1" si="78"/>
        <v>0</v>
      </c>
      <c r="G171" s="54">
        <f t="shared" ca="1" si="78"/>
        <v>0</v>
      </c>
      <c r="H171" s="55">
        <f t="shared" ca="1" si="78"/>
        <v>0</v>
      </c>
      <c r="I171" s="55">
        <f t="shared" ca="1" si="78"/>
        <v>0</v>
      </c>
      <c r="J171" s="55">
        <f t="shared" ca="1" si="78"/>
        <v>0</v>
      </c>
      <c r="K171" s="56">
        <f t="shared" ca="1" si="78"/>
        <v>0</v>
      </c>
      <c r="L171" s="60">
        <f t="shared" ca="1" si="78"/>
        <v>0</v>
      </c>
      <c r="M171" s="60">
        <f t="shared" ca="1" si="78"/>
        <v>0</v>
      </c>
      <c r="N171" s="60">
        <f t="shared" ca="1" si="78"/>
        <v>0</v>
      </c>
      <c r="O171" s="60">
        <f t="shared" ca="1" si="78"/>
        <v>0</v>
      </c>
      <c r="P171" s="60">
        <f t="shared" ca="1" si="78"/>
        <v>0</v>
      </c>
      <c r="Q171" s="60">
        <f t="shared" ca="1" si="78"/>
        <v>0</v>
      </c>
      <c r="R171" s="60">
        <f t="shared" ca="1" si="78"/>
        <v>0</v>
      </c>
      <c r="S171" s="60">
        <f t="shared" ca="1" si="78"/>
        <v>0</v>
      </c>
      <c r="T171" s="60">
        <f t="shared" ca="1" si="78"/>
        <v>0</v>
      </c>
      <c r="U171" s="60">
        <f t="shared" ca="1" si="78"/>
        <v>0</v>
      </c>
      <c r="V171" s="60">
        <f t="shared" ca="1" si="78"/>
        <v>0</v>
      </c>
      <c r="W171" s="60">
        <f t="shared" ca="1" si="78"/>
        <v>0</v>
      </c>
      <c r="X171" s="60">
        <f t="shared" ca="1" si="78"/>
        <v>0</v>
      </c>
      <c r="Y171" s="60">
        <f t="shared" ca="1" si="78"/>
        <v>0</v>
      </c>
      <c r="Z171" s="60">
        <f t="shared" ca="1" si="78"/>
        <v>0</v>
      </c>
      <c r="AA171" s="60">
        <f t="shared" ca="1" si="78"/>
        <v>0</v>
      </c>
      <c r="AB171" s="60">
        <f t="shared" ca="1" si="78"/>
        <v>0</v>
      </c>
      <c r="AC171" s="60">
        <f t="shared" ca="1" si="78"/>
        <v>0</v>
      </c>
      <c r="AD171" s="60">
        <f t="shared" ca="1" si="78"/>
        <v>0</v>
      </c>
      <c r="AE171" s="60">
        <f t="shared" ca="1" si="78"/>
        <v>0</v>
      </c>
      <c r="AF171" s="60">
        <f t="shared" ca="1" si="78"/>
        <v>0</v>
      </c>
      <c r="AG171" s="60">
        <f t="shared" ca="1" si="78"/>
        <v>0</v>
      </c>
      <c r="AH171" s="60">
        <f t="shared" ca="1" si="78"/>
        <v>0</v>
      </c>
    </row>
    <row r="172" spans="1:34" ht="14.4" customHeight="1" x14ac:dyDescent="0.3">
      <c r="A172" s="241"/>
      <c r="B172" s="229">
        <f ca="1">E172+NPV(HLOOKUP($C$3,$C$7:$E$9,2,FALSE),F172:AH172)</f>
        <v>0</v>
      </c>
      <c r="C172" s="229">
        <f ca="1">SUM(E172:AH172)</f>
        <v>0</v>
      </c>
      <c r="D172" t="s">
        <v>402</v>
      </c>
      <c r="E172" s="45">
        <f t="shared" ref="E172:AH172" ca="1" si="79">E171-SUM(E169:E170)</f>
        <v>0</v>
      </c>
      <c r="F172" s="45">
        <f t="shared" ca="1" si="79"/>
        <v>0</v>
      </c>
      <c r="G172" s="54">
        <f t="shared" ca="1" si="79"/>
        <v>0</v>
      </c>
      <c r="H172" s="55">
        <f t="shared" ca="1" si="79"/>
        <v>0</v>
      </c>
      <c r="I172" s="55">
        <f t="shared" ca="1" si="79"/>
        <v>0</v>
      </c>
      <c r="J172" s="55">
        <f t="shared" ca="1" si="79"/>
        <v>0</v>
      </c>
      <c r="K172" s="56">
        <f t="shared" ca="1" si="79"/>
        <v>0</v>
      </c>
      <c r="L172" s="45">
        <f t="shared" ca="1" si="79"/>
        <v>0</v>
      </c>
      <c r="M172" s="60">
        <f t="shared" ca="1" si="79"/>
        <v>0</v>
      </c>
      <c r="N172" s="60">
        <f t="shared" ca="1" si="79"/>
        <v>0</v>
      </c>
      <c r="O172" s="60">
        <f t="shared" ca="1" si="79"/>
        <v>0</v>
      </c>
      <c r="P172" s="60">
        <f t="shared" ca="1" si="79"/>
        <v>0</v>
      </c>
      <c r="Q172" s="60">
        <f t="shared" ca="1" si="79"/>
        <v>0</v>
      </c>
      <c r="R172" s="60">
        <f t="shared" ca="1" si="79"/>
        <v>0</v>
      </c>
      <c r="S172" s="60">
        <f t="shared" ca="1" si="79"/>
        <v>0</v>
      </c>
      <c r="T172" s="60">
        <f t="shared" ca="1" si="79"/>
        <v>0</v>
      </c>
      <c r="U172" s="60">
        <f t="shared" ca="1" si="79"/>
        <v>0</v>
      </c>
      <c r="V172" s="60">
        <f t="shared" ca="1" si="79"/>
        <v>0</v>
      </c>
      <c r="W172" s="60">
        <f t="shared" ca="1" si="79"/>
        <v>0</v>
      </c>
      <c r="X172" s="60">
        <f t="shared" ca="1" si="79"/>
        <v>0</v>
      </c>
      <c r="Y172" s="60">
        <f t="shared" ca="1" si="79"/>
        <v>0</v>
      </c>
      <c r="Z172" s="60">
        <f t="shared" ca="1" si="79"/>
        <v>0</v>
      </c>
      <c r="AA172" s="60">
        <f t="shared" ca="1" si="79"/>
        <v>0</v>
      </c>
      <c r="AB172" s="60">
        <f t="shared" ca="1" si="79"/>
        <v>0</v>
      </c>
      <c r="AC172" s="60">
        <f t="shared" ca="1" si="79"/>
        <v>0</v>
      </c>
      <c r="AD172" s="60">
        <f t="shared" ca="1" si="79"/>
        <v>0</v>
      </c>
      <c r="AE172" s="60">
        <f t="shared" ca="1" si="79"/>
        <v>0</v>
      </c>
      <c r="AF172" s="60">
        <f t="shared" ca="1" si="79"/>
        <v>0</v>
      </c>
      <c r="AG172" s="60">
        <f t="shared" ca="1" si="79"/>
        <v>0</v>
      </c>
      <c r="AH172" s="60">
        <f t="shared" ca="1" si="79"/>
        <v>0</v>
      </c>
    </row>
    <row r="173" spans="1:34" ht="14.4" customHeight="1" thickBot="1" x14ac:dyDescent="0.35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216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42" t="s">
        <v>403</v>
      </c>
      <c r="B175" s="41" t="s">
        <v>220</v>
      </c>
      <c r="C175" s="41" t="s">
        <v>203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33">
        <f ca="1">E176+NPV(HLOOKUP($C$3,$C$7:$E$9,2,FALSE),F176:AH176)</f>
        <v>0</v>
      </c>
      <c r="C176" s="233">
        <f ca="1"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 ca="1">HLOOKUP($C$4,$C$7:$E$9,3,FALSE)*'2.3.1 Cost_Sum'!M208</f>
        <v>0</v>
      </c>
      <c r="M176" s="60">
        <f ca="1">HLOOKUP($C$4,$C$7:$E$9,3,FALSE)*'2.3.1 Cost_Sum'!N208</f>
        <v>0</v>
      </c>
      <c r="N176" s="60">
        <f ca="1">HLOOKUP($C$4,$C$7:$E$9,3,FALSE)*'2.3.1 Cost_Sum'!O208</f>
        <v>0</v>
      </c>
      <c r="O176" s="60">
        <f ca="1">HLOOKUP($C$4,$C$7:$E$9,3,FALSE)*'2.3.1 Cost_Sum'!P208</f>
        <v>0</v>
      </c>
      <c r="P176" s="60">
        <f ca="1">HLOOKUP($C$4,$C$7:$E$9,3,FALSE)*'2.3.1 Cost_Sum'!Q208</f>
        <v>0</v>
      </c>
      <c r="Q176" s="60">
        <f ca="1">HLOOKUP($C$4,$C$7:$E$9,3,FALSE)*'2.3.1 Cost_Sum'!R208</f>
        <v>0</v>
      </c>
      <c r="R176" s="60">
        <f ca="1">HLOOKUP($C$4,$C$7:$E$9,3,FALSE)*'2.3.1 Cost_Sum'!S208</f>
        <v>0</v>
      </c>
      <c r="S176" s="60">
        <f ca="1">HLOOKUP($C$4,$C$7:$E$9,3,FALSE)*'2.3.1 Cost_Sum'!T208</f>
        <v>0</v>
      </c>
      <c r="T176" s="60">
        <f ca="1">HLOOKUP($C$4,$C$7:$E$9,3,FALSE)*'2.3.1 Cost_Sum'!U208</f>
        <v>0</v>
      </c>
      <c r="U176" s="60">
        <f ca="1">HLOOKUP($C$4,$C$7:$E$9,3,FALSE)*'2.3.1 Cost_Sum'!V208</f>
        <v>0</v>
      </c>
      <c r="V176" s="60">
        <f ca="1">HLOOKUP($C$4,$C$7:$E$9,3,FALSE)*'2.3.1 Cost_Sum'!W208</f>
        <v>0</v>
      </c>
      <c r="W176" s="60">
        <f ca="1">HLOOKUP($C$4,$C$7:$E$9,3,FALSE)*'2.3.1 Cost_Sum'!X208</f>
        <v>0</v>
      </c>
      <c r="X176" s="60">
        <f ca="1">HLOOKUP($C$4,$C$7:$E$9,3,FALSE)*'2.3.1 Cost_Sum'!Y208</f>
        <v>0</v>
      </c>
      <c r="Y176" s="60">
        <f ca="1">HLOOKUP($C$4,$C$7:$E$9,3,FALSE)*'2.3.1 Cost_Sum'!Z208</f>
        <v>0</v>
      </c>
      <c r="Z176" s="60">
        <f ca="1">HLOOKUP($C$4,$C$7:$E$9,3,FALSE)*'2.3.1 Cost_Sum'!AA208</f>
        <v>0</v>
      </c>
      <c r="AA176" s="60">
        <f ca="1">HLOOKUP($C$4,$C$7:$E$9,3,FALSE)*'2.3.1 Cost_Sum'!AB208</f>
        <v>0</v>
      </c>
      <c r="AB176" s="60">
        <f ca="1">HLOOKUP($C$4,$C$7:$E$9,3,FALSE)*'2.3.1 Cost_Sum'!AC208</f>
        <v>0</v>
      </c>
      <c r="AC176" s="60">
        <f ca="1">HLOOKUP($C$4,$C$7:$E$9,3,FALSE)*'2.3.1 Cost_Sum'!AD208</f>
        <v>0</v>
      </c>
      <c r="AD176" s="60">
        <f ca="1">HLOOKUP($C$4,$C$7:$E$9,3,FALSE)*'2.3.1 Cost_Sum'!AE208</f>
        <v>0</v>
      </c>
      <c r="AE176" s="60">
        <f ca="1">HLOOKUP($C$4,$C$7:$E$9,3,FALSE)*'2.3.1 Cost_Sum'!AF208</f>
        <v>0</v>
      </c>
      <c r="AF176" s="60">
        <f ca="1">HLOOKUP($C$4,$C$7:$E$9,3,FALSE)*'2.3.1 Cost_Sum'!AG208</f>
        <v>0</v>
      </c>
      <c r="AG176" s="60">
        <f ca="1">HLOOKUP($C$4,$C$7:$E$9,3,FALSE)*'2.3.1 Cost_Sum'!AH208</f>
        <v>0</v>
      </c>
      <c r="AH176" s="60">
        <f ca="1">HLOOKUP($C$4,$C$7:$E$9,3,FALSE)*'2.3.1 Cost_Sum'!AI208</f>
        <v>0</v>
      </c>
    </row>
    <row r="177" spans="1:34" s="40" customFormat="1" x14ac:dyDescent="0.3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 x14ac:dyDescent="0.3">
      <c r="B178" s="229">
        <f>E178+NPV(HLOOKUP($C$3,$C$7:$E$9,2,FALSE),F178:AH178)</f>
        <v>0</v>
      </c>
      <c r="C178" s="229">
        <f>SUM(E178:AH178)</f>
        <v>0</v>
      </c>
      <c r="D178" t="s">
        <v>401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 x14ac:dyDescent="0.3">
      <c r="B179" s="229">
        <f ca="1">E179+NPV(HLOOKUP($C$3,$C$7:$E$9,2,FALSE),F179:AH179)</f>
        <v>0</v>
      </c>
      <c r="C179" s="229">
        <f ca="1">SUM(E179:AH179)</f>
        <v>0</v>
      </c>
      <c r="D179" t="s">
        <v>402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ca="1" si="82"/>
        <v>0</v>
      </c>
      <c r="M179" s="60">
        <f t="shared" ca="1" si="82"/>
        <v>0</v>
      </c>
      <c r="N179" s="60">
        <f t="shared" ca="1" si="82"/>
        <v>0</v>
      </c>
      <c r="O179" s="60">
        <f t="shared" ca="1" si="82"/>
        <v>0</v>
      </c>
      <c r="P179" s="60">
        <f t="shared" ca="1" si="82"/>
        <v>0</v>
      </c>
      <c r="Q179" s="60">
        <f t="shared" ca="1" si="82"/>
        <v>0</v>
      </c>
      <c r="R179" s="60">
        <f t="shared" ca="1" si="82"/>
        <v>0</v>
      </c>
      <c r="S179" s="60">
        <f t="shared" ca="1" si="82"/>
        <v>0</v>
      </c>
      <c r="T179" s="60">
        <f t="shared" ca="1" si="82"/>
        <v>0</v>
      </c>
      <c r="U179" s="60">
        <f t="shared" ca="1" si="82"/>
        <v>0</v>
      </c>
      <c r="V179" s="60">
        <f t="shared" ca="1" si="82"/>
        <v>0</v>
      </c>
      <c r="W179" s="60">
        <f t="shared" ca="1" si="82"/>
        <v>0</v>
      </c>
      <c r="X179" s="60">
        <f t="shared" ca="1" si="82"/>
        <v>0</v>
      </c>
      <c r="Y179" s="60">
        <f t="shared" ca="1" si="82"/>
        <v>0</v>
      </c>
      <c r="Z179" s="60">
        <f t="shared" ca="1" si="82"/>
        <v>0</v>
      </c>
      <c r="AA179" s="60">
        <f t="shared" ca="1" si="82"/>
        <v>0</v>
      </c>
      <c r="AB179" s="60">
        <f t="shared" ca="1" si="82"/>
        <v>0</v>
      </c>
      <c r="AC179" s="60">
        <f t="shared" ca="1" si="82"/>
        <v>0</v>
      </c>
      <c r="AD179" s="60">
        <f t="shared" ca="1" si="82"/>
        <v>0</v>
      </c>
      <c r="AE179" s="60">
        <f t="shared" ca="1" si="82"/>
        <v>0</v>
      </c>
      <c r="AF179" s="60">
        <f t="shared" ca="1" si="82"/>
        <v>0</v>
      </c>
      <c r="AG179" s="60">
        <f t="shared" ca="1" si="82"/>
        <v>0</v>
      </c>
      <c r="AH179" s="60">
        <f t="shared" ca="1" si="82"/>
        <v>0</v>
      </c>
    </row>
    <row r="180" spans="1:34" x14ac:dyDescent="0.3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29"/>
      <c r="C182" s="229"/>
      <c r="D182" t="s">
        <v>204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 x14ac:dyDescent="0.3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29"/>
      <c r="C184" s="229"/>
      <c r="D184" t="s">
        <v>404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8">
        <f>IF(SUM($E176:G176)&lt;=0,0,-PMT($C$8,VLOOKUP($B174,$B$11:$C$20,2,FALSE),$B176))</f>
        <v>0</v>
      </c>
      <c r="H184" s="239">
        <f>IF(SUM($E176:H176)&lt;=0,0,-PMT($C$8,VLOOKUP($B174,$B$11:$C$20,2,FALSE),$B176))</f>
        <v>0</v>
      </c>
      <c r="I184" s="239">
        <f>IF(SUM($E176:I176)&lt;=0,0,-PMT($C$8,VLOOKUP($B174,$B$11:$C$20,2,FALSE),$B176))</f>
        <v>0</v>
      </c>
      <c r="J184" s="239">
        <f>IF(SUM($E176:J176)&lt;=0,0,-PMT($C$8,VLOOKUP($B174,$B$11:$C$20,2,FALSE),$B176))</f>
        <v>0</v>
      </c>
      <c r="K184" s="240">
        <f>IF(SUM($E176:K176)&lt;=0,0,-PMT($C$8,VLOOKUP($B174,$B$11:$C$20,2,FALSE),$B176))</f>
        <v>0</v>
      </c>
      <c r="L184" s="53">
        <f ca="1">IF(SUM($E176:L176)&lt;=0,0,-PMT($C$8,VLOOKUP($B174,$B$11:$C$20,2,FALSE),$B176))</f>
        <v>0</v>
      </c>
      <c r="M184" s="53">
        <f ca="1">IF(SUM($E176:M176)&lt;=0,0,-PMT($C$8,VLOOKUP($B174,$B$11:$C$20,2,FALSE),$B176))</f>
        <v>0</v>
      </c>
      <c r="N184" s="53">
        <f ca="1">IF(SUM($E176:N176)&lt;=0,0,-PMT($C$8,VLOOKUP($B174,$B$11:$C$20,2,FALSE),$B176))</f>
        <v>0</v>
      </c>
      <c r="O184" s="53">
        <f ca="1">IF(SUM($E176:O176)&lt;=0,0,-PMT($C$8,VLOOKUP($B174,$B$11:$C$20,2,FALSE),$B176))</f>
        <v>0</v>
      </c>
      <c r="P184" s="53">
        <f ca="1">IF(SUM($E176:P176)&lt;=0,0,-PMT($C$8,VLOOKUP($B174,$B$11:$C$20,2,FALSE),$B176))</f>
        <v>0</v>
      </c>
      <c r="Q184" s="53">
        <f ca="1">IF(SUM($E176:Q176)&lt;=0,0,-PMT($C$8,VLOOKUP($B174,$B$11:$C$20,2,FALSE),$B176))</f>
        <v>0</v>
      </c>
      <c r="R184" s="53">
        <f ca="1">IF(SUM($E176:R176)&lt;=0,0,-PMT($C$8,VLOOKUP($B174,$B$11:$C$20,2,FALSE),$B176))</f>
        <v>0</v>
      </c>
      <c r="S184" s="53">
        <f ca="1">IF(SUM($E176:S176)&lt;=0,0,-PMT($C$8,VLOOKUP($B174,$B$11:$C$20,2,FALSE),$B176))</f>
        <v>0</v>
      </c>
      <c r="T184" s="53">
        <f ca="1">IF(SUM($E176:T176)&lt;=0,0,-PMT($C$8,VLOOKUP($B174,$B$11:$C$20,2,FALSE),$B176))</f>
        <v>0</v>
      </c>
      <c r="U184" s="53">
        <f ca="1">IF(SUM($E176:U176)&lt;=0,0,-PMT($C$8,VLOOKUP($B174,$B$11:$C$20,2,FALSE),$B176))</f>
        <v>0</v>
      </c>
      <c r="V184" s="53">
        <f ca="1">IF(SUM($E176:V176)&lt;=0,0,-PMT($C$8,VLOOKUP($B174,$B$11:$C$20,2,FALSE),$B176))</f>
        <v>0</v>
      </c>
      <c r="W184" s="53">
        <f ca="1">IF(SUM($E176:W176)&lt;=0,0,-PMT($C$8,VLOOKUP($B174,$B$11:$C$20,2,FALSE),$B176))</f>
        <v>0</v>
      </c>
      <c r="X184" s="53">
        <f ca="1">IF(SUM($E176:X176)&lt;=0,0,-PMT($C$8,VLOOKUP($B174,$B$11:$C$20,2,FALSE),$B176))</f>
        <v>0</v>
      </c>
      <c r="Y184" s="53">
        <f ca="1">IF(SUM($E176:Y176)&lt;=0,0,-PMT($C$8,VLOOKUP($B174,$B$11:$C$20,2,FALSE),$B176))</f>
        <v>0</v>
      </c>
      <c r="Z184" s="53">
        <f ca="1">IF(SUM($E176:Z176)&lt;=0,0,-PMT($C$8,VLOOKUP($B174,$B$11:$C$20,2,FALSE),$B176))</f>
        <v>0</v>
      </c>
      <c r="AA184" s="53">
        <f ca="1">IF(SUM($E176:AA176)&lt;=0,0,-PMT($C$8,VLOOKUP($B174,$B$11:$C$20,2,FALSE),$B176))</f>
        <v>0</v>
      </c>
      <c r="AB184" s="53">
        <f ca="1">IF(SUM($E176:AB176)&lt;=0,0,-PMT($C$8,VLOOKUP($B174,$B$11:$C$20,2,FALSE),$B176))</f>
        <v>0</v>
      </c>
      <c r="AC184" s="53">
        <f ca="1">IF(SUM($E176:AC176)&lt;=0,0,-PMT($C$8,VLOOKUP($B174,$B$11:$C$20,2,FALSE),$B176))</f>
        <v>0</v>
      </c>
      <c r="AD184" s="53">
        <f ca="1">IF(SUM($E176:AD176)&lt;=0,0,-PMT($C$8,VLOOKUP($B174,$B$11:$C$20,2,FALSE),$B176))</f>
        <v>0</v>
      </c>
      <c r="AE184" s="53">
        <f ca="1">IF(SUM($E176:AE176)&lt;=0,0,-PMT($C$8,VLOOKUP($B174,$B$11:$C$20,2,FALSE),$B176))</f>
        <v>0</v>
      </c>
      <c r="AF184" s="53">
        <f ca="1">IF(SUM($E176:AF176)&lt;=0,0,-PMT($C$8,VLOOKUP($B174,$B$11:$C$20,2,FALSE),$B176))</f>
        <v>0</v>
      </c>
      <c r="AG184" s="53">
        <f ca="1">IF(SUM($E176:AG176)&lt;=0,0,-PMT($C$8,VLOOKUP($B174,$B$11:$C$20,2,FALSE),$B176))</f>
        <v>0</v>
      </c>
      <c r="AH184" s="53">
        <f ca="1">IF(SUM($E176:AH176)&lt;=0,0,-PMT($C$8,VLOOKUP($B174,$B$11:$C$20,2,FALSE),$B176))</f>
        <v>0</v>
      </c>
    </row>
    <row r="185" spans="1:34" x14ac:dyDescent="0.3">
      <c r="B185" s="229"/>
      <c r="C185" s="229"/>
      <c r="D185" t="s">
        <v>405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ca="1" si="83"/>
        <v>0</v>
      </c>
      <c r="M185" s="53">
        <f t="shared" ca="1" si="83"/>
        <v>0</v>
      </c>
      <c r="N185" s="53">
        <f t="shared" ca="1" si="83"/>
        <v>0</v>
      </c>
      <c r="O185" s="53">
        <f t="shared" ca="1" si="83"/>
        <v>0</v>
      </c>
      <c r="P185" s="53">
        <f t="shared" ca="1" si="83"/>
        <v>0</v>
      </c>
      <c r="Q185" s="53">
        <f t="shared" ca="1" si="83"/>
        <v>0</v>
      </c>
      <c r="R185" s="53">
        <f t="shared" ca="1" si="83"/>
        <v>0</v>
      </c>
      <c r="S185" s="53">
        <f t="shared" ca="1" si="83"/>
        <v>0</v>
      </c>
      <c r="T185" s="53">
        <f t="shared" ca="1" si="83"/>
        <v>0</v>
      </c>
      <c r="U185" s="53">
        <f t="shared" ca="1" si="83"/>
        <v>0</v>
      </c>
      <c r="V185" s="53">
        <f t="shared" ca="1" si="83"/>
        <v>0</v>
      </c>
      <c r="W185" s="53">
        <f t="shared" ca="1" si="83"/>
        <v>0</v>
      </c>
      <c r="X185" s="53">
        <f t="shared" ca="1" si="83"/>
        <v>0</v>
      </c>
      <c r="Y185" s="53">
        <f t="shared" ca="1" si="83"/>
        <v>0</v>
      </c>
      <c r="Z185" s="53">
        <f t="shared" ca="1" si="83"/>
        <v>0</v>
      </c>
      <c r="AA185" s="53">
        <f t="shared" ca="1" si="83"/>
        <v>0</v>
      </c>
      <c r="AB185" s="53">
        <f t="shared" ca="1" si="83"/>
        <v>0</v>
      </c>
      <c r="AC185" s="53">
        <f t="shared" ca="1" si="83"/>
        <v>0</v>
      </c>
      <c r="AD185" s="53">
        <f t="shared" ca="1" si="83"/>
        <v>0</v>
      </c>
      <c r="AE185" s="53">
        <f t="shared" ca="1" si="83"/>
        <v>0</v>
      </c>
      <c r="AF185" s="53">
        <f t="shared" ca="1" si="83"/>
        <v>0</v>
      </c>
      <c r="AG185" s="53">
        <f t="shared" ca="1" si="83"/>
        <v>0</v>
      </c>
      <c r="AH185" s="53">
        <f t="shared" ca="1" si="83"/>
        <v>0</v>
      </c>
    </row>
    <row r="186" spans="1:34" x14ac:dyDescent="0.3">
      <c r="B186" s="229"/>
      <c r="C186" s="229"/>
      <c r="D186" t="s">
        <v>406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ca="1" si="84"/>
        <v>0</v>
      </c>
      <c r="M186" s="53">
        <f t="shared" ca="1" si="84"/>
        <v>0</v>
      </c>
      <c r="N186" s="53">
        <f t="shared" ca="1" si="84"/>
        <v>0</v>
      </c>
      <c r="O186" s="53">
        <f t="shared" ca="1" si="84"/>
        <v>0</v>
      </c>
      <c r="P186" s="53">
        <f t="shared" ca="1" si="84"/>
        <v>0</v>
      </c>
      <c r="Q186" s="53">
        <f t="shared" ca="1" si="84"/>
        <v>0</v>
      </c>
      <c r="R186" s="53">
        <f t="shared" ca="1" si="84"/>
        <v>0</v>
      </c>
      <c r="S186" s="53">
        <f t="shared" ca="1" si="84"/>
        <v>0</v>
      </c>
      <c r="T186" s="53">
        <f t="shared" ca="1" si="84"/>
        <v>0</v>
      </c>
      <c r="U186" s="53">
        <f t="shared" ca="1" si="84"/>
        <v>0</v>
      </c>
      <c r="V186" s="53">
        <f t="shared" ca="1" si="84"/>
        <v>0</v>
      </c>
      <c r="W186" s="53">
        <f t="shared" ca="1" si="84"/>
        <v>0</v>
      </c>
      <c r="X186" s="53">
        <f t="shared" ca="1" si="84"/>
        <v>0</v>
      </c>
      <c r="Y186" s="53">
        <f t="shared" ca="1" si="84"/>
        <v>0</v>
      </c>
      <c r="Z186" s="53">
        <f t="shared" ca="1" si="84"/>
        <v>0</v>
      </c>
      <c r="AA186" s="53">
        <f t="shared" ca="1" si="84"/>
        <v>0</v>
      </c>
      <c r="AB186" s="53">
        <f t="shared" ca="1" si="84"/>
        <v>0</v>
      </c>
      <c r="AC186" s="53">
        <f t="shared" ca="1" si="84"/>
        <v>0</v>
      </c>
      <c r="AD186" s="53">
        <f t="shared" ca="1" si="84"/>
        <v>0</v>
      </c>
      <c r="AE186" s="53">
        <f t="shared" ca="1" si="84"/>
        <v>0</v>
      </c>
      <c r="AF186" s="53">
        <f t="shared" ca="1" si="84"/>
        <v>0</v>
      </c>
      <c r="AG186" s="53">
        <f t="shared" ca="1" si="84"/>
        <v>0</v>
      </c>
      <c r="AH186" s="53">
        <f t="shared" ca="1" si="84"/>
        <v>0</v>
      </c>
    </row>
    <row r="187" spans="1:34" x14ac:dyDescent="0.3">
      <c r="B187" s="229"/>
      <c r="C187" s="229"/>
      <c r="D187" t="s">
        <v>227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 ca="1">IF(AND(L186=1,SUM($E186:L186)=1),"Yes","-")</f>
        <v>-</v>
      </c>
      <c r="M187" s="61" t="str">
        <f ca="1">IF(AND(M186=1,SUM($E186:M186)=1),"Yes","-")</f>
        <v>-</v>
      </c>
      <c r="N187" s="61" t="str">
        <f ca="1">IF(AND(N186=1,SUM($E186:N186)=1),"Yes","-")</f>
        <v>-</v>
      </c>
      <c r="O187" s="61" t="str">
        <f ca="1">IF(AND(O186=1,SUM($E186:O186)=1),"Yes","-")</f>
        <v>-</v>
      </c>
      <c r="P187" s="61" t="str">
        <f ca="1">IF(AND(P186=1,SUM($E186:P186)=1),"Yes","-")</f>
        <v>-</v>
      </c>
      <c r="Q187" s="61" t="str">
        <f ca="1">IF(AND(Q186=1,SUM($E186:Q186)=1),"Yes","-")</f>
        <v>-</v>
      </c>
      <c r="R187" s="61" t="str">
        <f ca="1">IF(AND(R186=1,SUM($E186:R186)=1),"Yes","-")</f>
        <v>-</v>
      </c>
      <c r="S187" s="61" t="str">
        <f ca="1">IF(AND(S186=1,SUM($E186:S186)=1),"Yes","-")</f>
        <v>-</v>
      </c>
      <c r="T187" s="61" t="str">
        <f ca="1">IF(AND(T186=1,SUM($E186:T186)=1),"Yes","-")</f>
        <v>-</v>
      </c>
      <c r="U187" s="61" t="str">
        <f ca="1">IF(AND(U186=1,SUM($E186:U186)=1),"Yes","-")</f>
        <v>-</v>
      </c>
      <c r="V187" s="61" t="str">
        <f ca="1">IF(AND(V186=1,SUM($E186:V186)=1),"Yes","-")</f>
        <v>-</v>
      </c>
      <c r="W187" s="61" t="str">
        <f ca="1">IF(AND(W186=1,SUM($E186:W186)=1),"Yes","-")</f>
        <v>-</v>
      </c>
      <c r="X187" s="61" t="str">
        <f ca="1">IF(AND(X186=1,SUM($E186:X186)=1),"Yes","-")</f>
        <v>-</v>
      </c>
      <c r="Y187" s="61" t="str">
        <f ca="1">IF(AND(Y186=1,SUM($E186:Y186)=1),"Yes","-")</f>
        <v>-</v>
      </c>
      <c r="Z187" s="61" t="str">
        <f ca="1">IF(AND(Z186=1,SUM($E186:Z186)=1),"Yes","-")</f>
        <v>-</v>
      </c>
      <c r="AA187" s="61" t="str">
        <f ca="1">IF(AND(AA186=1,SUM($E186:AA186)=1),"Yes","-")</f>
        <v>-</v>
      </c>
      <c r="AB187" s="61" t="str">
        <f ca="1">IF(AND(AB186=1,SUM($E186:AB186)=1),"Yes","-")</f>
        <v>-</v>
      </c>
      <c r="AC187" s="61" t="str">
        <f ca="1">IF(AND(AC186=1,SUM($E186:AC186)=1),"Yes","-")</f>
        <v>-</v>
      </c>
      <c r="AD187" s="61" t="str">
        <f ca="1">IF(AND(AD186=1,SUM($E186:AD186)=1),"Yes","-")</f>
        <v>-</v>
      </c>
      <c r="AE187" s="61" t="str">
        <f ca="1">IF(AND(AE186=1,SUM($E186:AE186)=1),"Yes","-")</f>
        <v>-</v>
      </c>
      <c r="AF187" s="61" t="str">
        <f ca="1">IF(AND(AF186=1,SUM($E186:AF186)=1),"Yes","-")</f>
        <v>-</v>
      </c>
      <c r="AG187" s="61" t="str">
        <f ca="1">IF(AND(AG186=1,SUM($E186:AG186)=1),"Yes","-")</f>
        <v>-</v>
      </c>
      <c r="AH187" s="61" t="str">
        <f ca="1">IF(AND(AH186=1,SUM($E186:AH186)=1),"Yes","-")</f>
        <v>-</v>
      </c>
    </row>
    <row r="188" spans="1:34" ht="14.4" customHeight="1" x14ac:dyDescent="0.3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41" t="s">
        <v>407</v>
      </c>
      <c r="B189" s="229">
        <f ca="1">E189+NPV(HLOOKUP($C$3,$C$7:$E$9,2,FALSE),F189:AH189)</f>
        <v>0</v>
      </c>
      <c r="C189" s="229">
        <f ca="1">SUM(E189:AH189)</f>
        <v>0</v>
      </c>
      <c r="D189" t="s">
        <v>93</v>
      </c>
      <c r="E189" s="60" cm="1">
        <f t="array" aca="1" ref="E189" ca="1">IFERROR(INDEX($E176:$AH176, MAX(1,COLUMN(E189) - MATCH("Yes",$E187:$AH187,0))), 0)</f>
        <v>0</v>
      </c>
      <c r="F189" s="60" cm="1">
        <f t="array" aca="1" ref="F189" ca="1">IFERROR(INDEX($E176:$AH176, MAX(1,COLUMN(F189) - MATCH("Yes",$E187:$AH187,0))), 0)</f>
        <v>0</v>
      </c>
      <c r="G189" s="62" cm="1">
        <f t="array" aca="1" ref="G189" ca="1">IFERROR(INDEX($E176:$AH176, MAX(1,COLUMN(G189) - MATCH("Yes",$E187:$AH187,0))), 0)</f>
        <v>0</v>
      </c>
      <c r="H189" s="231" cm="1">
        <f t="array" aca="1" ref="H189" ca="1">IFERROR(INDEX($E176:$AH176, MAX(1,COLUMN(H189) - MATCH("Yes",$E187:$AH187,0))), 0)</f>
        <v>0</v>
      </c>
      <c r="I189" s="231" cm="1">
        <f t="array" aca="1" ref="I189" ca="1">IFERROR(INDEX($E176:$AH176, MAX(1,COLUMN(I189) - MATCH("Yes",$E187:$AH187,0))), 0)</f>
        <v>0</v>
      </c>
      <c r="J189" s="231" cm="1">
        <f t="array" aca="1" ref="J189" ca="1">IFERROR(INDEX($E176:$AH176, MAX(1,COLUMN(J189) - MATCH("Yes",$E187:$AH187,0))), 0)</f>
        <v>0</v>
      </c>
      <c r="K189" s="64" cm="1">
        <f t="array" aca="1" ref="K189" ca="1">IFERROR(INDEX($E176:$AH176, MAX(1,COLUMN(K189) - MATCH("Yes",$E187:$AH187,0))), 0)</f>
        <v>0</v>
      </c>
      <c r="L189" s="60" cm="1">
        <f t="array" aca="1" ref="L189" ca="1">IFERROR(INDEX($E176:$AH176, MAX(1,COLUMN(L189) - MATCH("Yes",$E187:$AH187,0))), 0)</f>
        <v>0</v>
      </c>
      <c r="M189" s="60" cm="1">
        <f t="array" aca="1" ref="M189" ca="1">IFERROR(INDEX($E176:$AH176, MAX(1,COLUMN(M189) - MATCH("Yes",$E187:$AH187,0))), 0)</f>
        <v>0</v>
      </c>
      <c r="N189" s="60" cm="1">
        <f t="array" aca="1" ref="N189" ca="1">IFERROR(INDEX($E176:$AH176, MAX(1,COLUMN(N189) - MATCH("Yes",$E187:$AH187,0))), 0)</f>
        <v>0</v>
      </c>
      <c r="O189" s="60" cm="1">
        <f t="array" aca="1" ref="O189" ca="1">IFERROR(INDEX($E176:$AH176, MAX(1,COLUMN(O189) - MATCH("Yes",$E187:$AH187,0))), 0)</f>
        <v>0</v>
      </c>
      <c r="P189" s="60" cm="1">
        <f t="array" aca="1" ref="P189" ca="1">IFERROR(INDEX($E176:$AH176, MAX(1,COLUMN(P189) - MATCH("Yes",$E187:$AH187,0))), 0)</f>
        <v>0</v>
      </c>
      <c r="Q189" s="60" cm="1">
        <f t="array" aca="1" ref="Q189" ca="1">IFERROR(INDEX($E176:$AH176, MAX(1,COLUMN(Q189) - MATCH("Yes",$E187:$AH187,0))), 0)</f>
        <v>0</v>
      </c>
      <c r="R189" s="60" cm="1">
        <f t="array" aca="1" ref="R189" ca="1">IFERROR(INDEX($E176:$AH176, MAX(1,COLUMN(R189) - MATCH("Yes",$E187:$AH187,0))), 0)</f>
        <v>0</v>
      </c>
      <c r="S189" s="60" cm="1">
        <f t="array" aca="1" ref="S189" ca="1">IFERROR(INDEX($E176:$AH176, MAX(1,COLUMN(S189) - MATCH("Yes",$E187:$AH187,0))), 0)</f>
        <v>0</v>
      </c>
      <c r="T189" s="60" cm="1">
        <f t="array" aca="1" ref="T189" ca="1">IFERROR(INDEX($E176:$AH176, MAX(1,COLUMN(T189) - MATCH("Yes",$E187:$AH187,0))), 0)</f>
        <v>0</v>
      </c>
      <c r="U189" s="60" cm="1">
        <f t="array" aca="1" ref="U189" ca="1">IFERROR(INDEX($E176:$AH176, MAX(1,COLUMN(U189) - MATCH("Yes",$E187:$AH187,0))), 0)</f>
        <v>0</v>
      </c>
      <c r="V189" s="60" cm="1">
        <f t="array" aca="1" ref="V189" ca="1">IFERROR(INDEX($E176:$AH176, MAX(1,COLUMN(V189) - MATCH("Yes",$E187:$AH187,0))), 0)</f>
        <v>0</v>
      </c>
      <c r="W189" s="60" cm="1">
        <f t="array" aca="1" ref="W189" ca="1">IFERROR(INDEX($E176:$AH176, MAX(1,COLUMN(W189) - MATCH("Yes",$E187:$AH187,0))), 0)</f>
        <v>0</v>
      </c>
      <c r="X189" s="60" cm="1">
        <f t="array" aca="1" ref="X189" ca="1">IFERROR(INDEX($E176:$AH176, MAX(1,COLUMN(X189) - MATCH("Yes",$E187:$AH187,0))), 0)</f>
        <v>0</v>
      </c>
      <c r="Y189" s="60" cm="1">
        <f t="array" aca="1" ref="Y189" ca="1">IFERROR(INDEX($E176:$AH176, MAX(1,COLUMN(Y189) - MATCH("Yes",$E187:$AH187,0))), 0)</f>
        <v>0</v>
      </c>
      <c r="Z189" s="60" cm="1">
        <f t="array" aca="1" ref="Z189" ca="1">IFERROR(INDEX($E176:$AH176, MAX(1,COLUMN(Z189) - MATCH("Yes",$E187:$AH187,0))), 0)</f>
        <v>0</v>
      </c>
      <c r="AA189" s="60" cm="1">
        <f t="array" aca="1" ref="AA189" ca="1">IFERROR(INDEX($E176:$AH176, MAX(1,COLUMN(AA189) - MATCH("Yes",$E187:$AH187,0))), 0)</f>
        <v>0</v>
      </c>
      <c r="AB189" s="60" cm="1">
        <f t="array" aca="1" ref="AB189" ca="1">IFERROR(INDEX($E176:$AH176, MAX(1,COLUMN(AB189) - MATCH("Yes",$E187:$AH187,0))), 0)</f>
        <v>0</v>
      </c>
      <c r="AC189" s="60" cm="1">
        <f t="array" aca="1" ref="AC189" ca="1">IFERROR(INDEX($E176:$AH176, MAX(1,COLUMN(AC189) - MATCH("Yes",$E187:$AH187,0))), 0)</f>
        <v>0</v>
      </c>
      <c r="AD189" s="60" cm="1">
        <f t="array" aca="1" ref="AD189" ca="1">IFERROR(INDEX($E176:$AH176, MAX(1,COLUMN(AD189) - MATCH("Yes",$E187:$AH187,0))), 0)</f>
        <v>0</v>
      </c>
      <c r="AE189" s="60" cm="1">
        <f t="array" aca="1" ref="AE189" ca="1">IFERROR(INDEX($E176:$AH176, MAX(1,COLUMN(AE189) - MATCH("Yes",$E187:$AH187,0))), 0)</f>
        <v>0</v>
      </c>
      <c r="AF189" s="60" cm="1">
        <f t="array" aca="1" ref="AF189" ca="1">IFERROR(INDEX($E176:$AH176, MAX(1,COLUMN(AF189) - MATCH("Yes",$E187:$AH187,0))), 0)</f>
        <v>0</v>
      </c>
      <c r="AG189" s="60" cm="1">
        <f t="array" aca="1" ref="AG189" ca="1">IFERROR(INDEX($E176:$AH176, MAX(1,COLUMN(AG189) - MATCH("Yes",$E187:$AH187,0))), 0)</f>
        <v>0</v>
      </c>
      <c r="AH189" s="60" cm="1">
        <f t="array" aca="1" ref="AH189" ca="1">IFERROR(INDEX($E176:$AH176, MAX(1,COLUMN(AH189) - MATCH("Yes",$E187:$AH187,0))), 0)</f>
        <v>0</v>
      </c>
    </row>
    <row r="190" spans="1:34" ht="14.4" customHeight="1" x14ac:dyDescent="0.3">
      <c r="A190" s="241"/>
      <c r="B190" s="229">
        <f t="shared" ref="B190:B191" ca="1" si="85">E190+NPV(HLOOKUP($C$3,$C$7:$E$9,2,FALSE),F190:AH190)</f>
        <v>0</v>
      </c>
      <c r="C190" s="229">
        <f t="shared" ref="C190:C191" ca="1" si="86">SUM(E190:AH190)</f>
        <v>0</v>
      </c>
      <c r="D190" t="s">
        <v>97</v>
      </c>
      <c r="E190" s="60">
        <f t="shared" ref="E190:AH190" ca="1" si="87">IF(SUM(E186:AH186)=0, E177, PRODUCT(E177*E186))</f>
        <v>0</v>
      </c>
      <c r="F190" s="60">
        <f t="shared" ca="1" si="87"/>
        <v>0</v>
      </c>
      <c r="G190" s="62">
        <f t="shared" ca="1" si="87"/>
        <v>0</v>
      </c>
      <c r="H190" s="231">
        <f t="shared" ca="1" si="87"/>
        <v>0</v>
      </c>
      <c r="I190" s="231">
        <f t="shared" ca="1" si="87"/>
        <v>0</v>
      </c>
      <c r="J190" s="231">
        <f t="shared" ca="1" si="87"/>
        <v>0</v>
      </c>
      <c r="K190" s="64">
        <f t="shared" ca="1" si="87"/>
        <v>0</v>
      </c>
      <c r="L190" s="60">
        <f t="shared" ca="1" si="87"/>
        <v>0</v>
      </c>
      <c r="M190" s="60">
        <f t="shared" ca="1" si="87"/>
        <v>0</v>
      </c>
      <c r="N190" s="60">
        <f t="shared" ca="1" si="87"/>
        <v>0</v>
      </c>
      <c r="O190" s="60">
        <f t="shared" ca="1" si="87"/>
        <v>0</v>
      </c>
      <c r="P190" s="60">
        <f t="shared" ca="1" si="87"/>
        <v>0</v>
      </c>
      <c r="Q190" s="60">
        <f t="shared" ca="1" si="87"/>
        <v>0</v>
      </c>
      <c r="R190" s="60">
        <f t="shared" ca="1" si="87"/>
        <v>0</v>
      </c>
      <c r="S190" s="60">
        <f t="shared" ca="1" si="87"/>
        <v>0</v>
      </c>
      <c r="T190" s="60">
        <f t="shared" ca="1" si="87"/>
        <v>0</v>
      </c>
      <c r="U190" s="60">
        <f t="shared" ca="1" si="87"/>
        <v>0</v>
      </c>
      <c r="V190" s="60">
        <f t="shared" ca="1" si="87"/>
        <v>0</v>
      </c>
      <c r="W190" s="60">
        <f t="shared" ca="1" si="87"/>
        <v>0</v>
      </c>
      <c r="X190" s="60">
        <f t="shared" ca="1" si="87"/>
        <v>0</v>
      </c>
      <c r="Y190" s="60">
        <f t="shared" ca="1" si="87"/>
        <v>0</v>
      </c>
      <c r="Z190" s="60">
        <f t="shared" ca="1" si="87"/>
        <v>0</v>
      </c>
      <c r="AA190" s="60">
        <f t="shared" ca="1" si="87"/>
        <v>0</v>
      </c>
      <c r="AB190" s="60">
        <f t="shared" ca="1" si="87"/>
        <v>0</v>
      </c>
      <c r="AC190" s="60">
        <f t="shared" ca="1" si="87"/>
        <v>0</v>
      </c>
      <c r="AD190" s="60">
        <f t="shared" ca="1" si="87"/>
        <v>0</v>
      </c>
      <c r="AE190" s="60">
        <f t="shared" ca="1" si="87"/>
        <v>0</v>
      </c>
      <c r="AF190" s="60">
        <f t="shared" ca="1" si="87"/>
        <v>0</v>
      </c>
      <c r="AG190" s="60">
        <f t="shared" ca="1" si="87"/>
        <v>0</v>
      </c>
      <c r="AH190" s="60">
        <f t="shared" ca="1" si="87"/>
        <v>0</v>
      </c>
    </row>
    <row r="191" spans="1:34" ht="14.4" customHeight="1" x14ac:dyDescent="0.3">
      <c r="A191" s="241"/>
      <c r="B191" s="229">
        <f t="shared" ca="1" si="85"/>
        <v>0</v>
      </c>
      <c r="C191" s="229">
        <f t="shared" ca="1" si="86"/>
        <v>0</v>
      </c>
      <c r="D191" t="s">
        <v>401</v>
      </c>
      <c r="E191" s="60">
        <f t="shared" ref="E191:AH191" ca="1" si="88">IF(SUM(E186:AH186)=0, E177, PRODUCT(E178*E186))</f>
        <v>0</v>
      </c>
      <c r="F191" s="60">
        <f t="shared" ca="1" si="88"/>
        <v>0</v>
      </c>
      <c r="G191" s="62">
        <f t="shared" ca="1" si="88"/>
        <v>0</v>
      </c>
      <c r="H191" s="231">
        <f t="shared" ca="1" si="88"/>
        <v>0</v>
      </c>
      <c r="I191" s="231">
        <f t="shared" ca="1" si="88"/>
        <v>0</v>
      </c>
      <c r="J191" s="231">
        <f t="shared" ca="1" si="88"/>
        <v>0</v>
      </c>
      <c r="K191" s="64">
        <f t="shared" ca="1" si="88"/>
        <v>0</v>
      </c>
      <c r="L191" s="60">
        <f t="shared" ca="1" si="88"/>
        <v>0</v>
      </c>
      <c r="M191" s="60">
        <f t="shared" ca="1" si="88"/>
        <v>0</v>
      </c>
      <c r="N191" s="60">
        <f t="shared" ca="1" si="88"/>
        <v>0</v>
      </c>
      <c r="O191" s="60">
        <f t="shared" ca="1" si="88"/>
        <v>0</v>
      </c>
      <c r="P191" s="60">
        <f t="shared" ca="1" si="88"/>
        <v>0</v>
      </c>
      <c r="Q191" s="60">
        <f t="shared" ca="1" si="88"/>
        <v>0</v>
      </c>
      <c r="R191" s="60">
        <f t="shared" ca="1" si="88"/>
        <v>0</v>
      </c>
      <c r="S191" s="60">
        <f t="shared" ca="1" si="88"/>
        <v>0</v>
      </c>
      <c r="T191" s="60">
        <f t="shared" ca="1" si="88"/>
        <v>0</v>
      </c>
      <c r="U191" s="60">
        <f t="shared" ca="1" si="88"/>
        <v>0</v>
      </c>
      <c r="V191" s="60">
        <f t="shared" ca="1" si="88"/>
        <v>0</v>
      </c>
      <c r="W191" s="60">
        <f t="shared" ca="1" si="88"/>
        <v>0</v>
      </c>
      <c r="X191" s="60">
        <f t="shared" ca="1" si="88"/>
        <v>0</v>
      </c>
      <c r="Y191" s="60">
        <f t="shared" ca="1" si="88"/>
        <v>0</v>
      </c>
      <c r="Z191" s="60">
        <f t="shared" ca="1" si="88"/>
        <v>0</v>
      </c>
      <c r="AA191" s="60">
        <f t="shared" ca="1" si="88"/>
        <v>0</v>
      </c>
      <c r="AB191" s="60">
        <f t="shared" ca="1" si="88"/>
        <v>0</v>
      </c>
      <c r="AC191" s="60">
        <f t="shared" ca="1" si="88"/>
        <v>0</v>
      </c>
      <c r="AD191" s="60">
        <f t="shared" ca="1" si="88"/>
        <v>0</v>
      </c>
      <c r="AE191" s="60">
        <f t="shared" ca="1" si="88"/>
        <v>0</v>
      </c>
      <c r="AF191" s="60">
        <f t="shared" ca="1" si="88"/>
        <v>0</v>
      </c>
      <c r="AG191" s="60">
        <f t="shared" ca="1" si="88"/>
        <v>0</v>
      </c>
      <c r="AH191" s="60">
        <f t="shared" ca="1" si="88"/>
        <v>0</v>
      </c>
    </row>
    <row r="192" spans="1:34" ht="14.4" customHeight="1" x14ac:dyDescent="0.3">
      <c r="A192" s="241"/>
      <c r="B192" s="229">
        <f ca="1">E192+NPV(HLOOKUP($C$3,$C$7:$E$9,2,FALSE),F192:AH192)</f>
        <v>0</v>
      </c>
      <c r="C192" s="229">
        <f ca="1">SUM(E192:AH192)</f>
        <v>0</v>
      </c>
      <c r="D192" t="s">
        <v>402</v>
      </c>
      <c r="E192" s="45">
        <f t="shared" ref="E192:AH192" ca="1" si="89">E191-SUM(E189:E190)</f>
        <v>0</v>
      </c>
      <c r="F192" s="45">
        <f t="shared" ca="1" si="89"/>
        <v>0</v>
      </c>
      <c r="G192" s="54">
        <f t="shared" ca="1" si="89"/>
        <v>0</v>
      </c>
      <c r="H192" s="55">
        <f t="shared" ca="1" si="89"/>
        <v>0</v>
      </c>
      <c r="I192" s="55">
        <f t="shared" ca="1" si="89"/>
        <v>0</v>
      </c>
      <c r="J192" s="55">
        <f t="shared" ca="1" si="89"/>
        <v>0</v>
      </c>
      <c r="K192" s="56">
        <f t="shared" ca="1" si="89"/>
        <v>0</v>
      </c>
      <c r="L192" s="45">
        <f t="shared" ca="1" si="89"/>
        <v>0</v>
      </c>
      <c r="M192" s="60">
        <f t="shared" ca="1" si="89"/>
        <v>0</v>
      </c>
      <c r="N192" s="60">
        <f t="shared" ca="1" si="89"/>
        <v>0</v>
      </c>
      <c r="O192" s="60">
        <f t="shared" ca="1" si="89"/>
        <v>0</v>
      </c>
      <c r="P192" s="60">
        <f t="shared" ca="1" si="89"/>
        <v>0</v>
      </c>
      <c r="Q192" s="60">
        <f t="shared" ca="1" si="89"/>
        <v>0</v>
      </c>
      <c r="R192" s="60">
        <f t="shared" ca="1" si="89"/>
        <v>0</v>
      </c>
      <c r="S192" s="60">
        <f t="shared" ca="1" si="89"/>
        <v>0</v>
      </c>
      <c r="T192" s="60">
        <f t="shared" ca="1" si="89"/>
        <v>0</v>
      </c>
      <c r="U192" s="60">
        <f t="shared" ca="1" si="89"/>
        <v>0</v>
      </c>
      <c r="V192" s="60">
        <f t="shared" ca="1" si="89"/>
        <v>0</v>
      </c>
      <c r="W192" s="60">
        <f t="shared" ca="1" si="89"/>
        <v>0</v>
      </c>
      <c r="X192" s="60">
        <f t="shared" ca="1" si="89"/>
        <v>0</v>
      </c>
      <c r="Y192" s="60">
        <f t="shared" ca="1" si="89"/>
        <v>0</v>
      </c>
      <c r="Z192" s="60">
        <f t="shared" ca="1" si="89"/>
        <v>0</v>
      </c>
      <c r="AA192" s="60">
        <f t="shared" ca="1" si="89"/>
        <v>0</v>
      </c>
      <c r="AB192" s="60">
        <f t="shared" ca="1" si="89"/>
        <v>0</v>
      </c>
      <c r="AC192" s="60">
        <f t="shared" ca="1" si="89"/>
        <v>0</v>
      </c>
      <c r="AD192" s="60">
        <f t="shared" ca="1" si="89"/>
        <v>0</v>
      </c>
      <c r="AE192" s="60">
        <f t="shared" ca="1" si="89"/>
        <v>0</v>
      </c>
      <c r="AF192" s="60">
        <f t="shared" ca="1" si="89"/>
        <v>0</v>
      </c>
      <c r="AG192" s="60">
        <f t="shared" ca="1" si="89"/>
        <v>0</v>
      </c>
      <c r="AH192" s="60">
        <f t="shared" ca="1" si="89"/>
        <v>0</v>
      </c>
    </row>
    <row r="193" spans="1:34" ht="14.4" customHeight="1" thickBot="1" x14ac:dyDescent="0.35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217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42" t="s">
        <v>403</v>
      </c>
      <c r="B195" s="41" t="s">
        <v>220</v>
      </c>
      <c r="C195" s="41" t="s">
        <v>203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33">
        <f ca="1">E196+NPV(HLOOKUP($C$3,$C$7:$E$9,2,FALSE),F196:AH196)</f>
        <v>0</v>
      </c>
      <c r="C196" s="233">
        <f ca="1"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 ca="1">HLOOKUP($C$4,$C$7:$E$9,3,FALSE)*'2.3.1 Cost_Sum'!M233</f>
        <v>0</v>
      </c>
      <c r="M196" s="60">
        <f ca="1">HLOOKUP($C$4,$C$7:$E$9,3,FALSE)*'2.3.1 Cost_Sum'!N233</f>
        <v>0</v>
      </c>
      <c r="N196" s="60">
        <f ca="1">HLOOKUP($C$4,$C$7:$E$9,3,FALSE)*'2.3.1 Cost_Sum'!O233</f>
        <v>0</v>
      </c>
      <c r="O196" s="60">
        <f ca="1">HLOOKUP($C$4,$C$7:$E$9,3,FALSE)*'2.3.1 Cost_Sum'!P233</f>
        <v>0</v>
      </c>
      <c r="P196" s="60">
        <f ca="1">HLOOKUP($C$4,$C$7:$E$9,3,FALSE)*'2.3.1 Cost_Sum'!Q233</f>
        <v>0</v>
      </c>
      <c r="Q196" s="60">
        <f ca="1">HLOOKUP($C$4,$C$7:$E$9,3,FALSE)*'2.3.1 Cost_Sum'!R233</f>
        <v>0</v>
      </c>
      <c r="R196" s="60">
        <f ca="1">HLOOKUP($C$4,$C$7:$E$9,3,FALSE)*'2.3.1 Cost_Sum'!S233</f>
        <v>0</v>
      </c>
      <c r="S196" s="60">
        <f ca="1">HLOOKUP($C$4,$C$7:$E$9,3,FALSE)*'2.3.1 Cost_Sum'!T233</f>
        <v>0</v>
      </c>
      <c r="T196" s="60">
        <f ca="1">HLOOKUP($C$4,$C$7:$E$9,3,FALSE)*'2.3.1 Cost_Sum'!U233</f>
        <v>0</v>
      </c>
      <c r="U196" s="60">
        <f ca="1">HLOOKUP($C$4,$C$7:$E$9,3,FALSE)*'2.3.1 Cost_Sum'!V233</f>
        <v>0</v>
      </c>
      <c r="V196" s="60">
        <f ca="1">HLOOKUP($C$4,$C$7:$E$9,3,FALSE)*'2.3.1 Cost_Sum'!W233</f>
        <v>0</v>
      </c>
      <c r="W196" s="60">
        <f ca="1">HLOOKUP($C$4,$C$7:$E$9,3,FALSE)*'2.3.1 Cost_Sum'!X233</f>
        <v>0</v>
      </c>
      <c r="X196" s="60">
        <f ca="1">HLOOKUP($C$4,$C$7:$E$9,3,FALSE)*'2.3.1 Cost_Sum'!Y233</f>
        <v>0</v>
      </c>
      <c r="Y196" s="60">
        <f ca="1">HLOOKUP($C$4,$C$7:$E$9,3,FALSE)*'2.3.1 Cost_Sum'!Z233</f>
        <v>0</v>
      </c>
      <c r="Z196" s="60">
        <f ca="1">HLOOKUP($C$4,$C$7:$E$9,3,FALSE)*'2.3.1 Cost_Sum'!AA233</f>
        <v>0</v>
      </c>
      <c r="AA196" s="60">
        <f ca="1">HLOOKUP($C$4,$C$7:$E$9,3,FALSE)*'2.3.1 Cost_Sum'!AB233</f>
        <v>0</v>
      </c>
      <c r="AB196" s="60">
        <f ca="1">HLOOKUP($C$4,$C$7:$E$9,3,FALSE)*'2.3.1 Cost_Sum'!AC233</f>
        <v>0</v>
      </c>
      <c r="AC196" s="60">
        <f ca="1">HLOOKUP($C$4,$C$7:$E$9,3,FALSE)*'2.3.1 Cost_Sum'!AD233</f>
        <v>0</v>
      </c>
      <c r="AD196" s="60">
        <f ca="1">HLOOKUP($C$4,$C$7:$E$9,3,FALSE)*'2.3.1 Cost_Sum'!AE233</f>
        <v>0</v>
      </c>
      <c r="AE196" s="60">
        <f ca="1">HLOOKUP($C$4,$C$7:$E$9,3,FALSE)*'2.3.1 Cost_Sum'!AF233</f>
        <v>0</v>
      </c>
      <c r="AF196" s="60">
        <f ca="1">HLOOKUP($C$4,$C$7:$E$9,3,FALSE)*'2.3.1 Cost_Sum'!AG233</f>
        <v>0</v>
      </c>
      <c r="AG196" s="60">
        <f ca="1">HLOOKUP($C$4,$C$7:$E$9,3,FALSE)*'2.3.1 Cost_Sum'!AH233</f>
        <v>0</v>
      </c>
      <c r="AH196" s="60">
        <f ca="1">HLOOKUP($C$4,$C$7:$E$9,3,FALSE)*'2.3.1 Cost_Sum'!AI233</f>
        <v>0</v>
      </c>
    </row>
    <row r="197" spans="1:34" s="40" customFormat="1" x14ac:dyDescent="0.3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Cost_Sum'!F234</f>
        <v>0</v>
      </c>
      <c r="F197" s="60">
        <f>HLOOKUP($C$4,$C$7:$E$9,3,FALSE)*'2.3.1 Cost_Sum'!G234</f>
        <v>0</v>
      </c>
      <c r="G197" s="54">
        <f>HLOOKUP($C$4,$C$7:$E$9,3,FALSE)*'2.3.1 Cost_Sum'!H234</f>
        <v>0</v>
      </c>
      <c r="H197" s="55">
        <f>HLOOKUP($C$4,$C$7:$E$9,3,FALSE)*'2.3.1 Cost_Sum'!I234</f>
        <v>0</v>
      </c>
      <c r="I197" s="55">
        <f>HLOOKUP($C$4,$C$7:$E$9,3,FALSE)*'2.3.1 Cost_Sum'!J234</f>
        <v>0</v>
      </c>
      <c r="J197" s="55">
        <f>HLOOKUP($C$4,$C$7:$E$9,3,FALSE)*'2.3.1 Cost_Sum'!K234</f>
        <v>0</v>
      </c>
      <c r="K197" s="56">
        <f>HLOOKUP($C$4,$C$7:$E$9,3,FALSE)*'2.3.1 Cost_Sum'!L234</f>
        <v>0</v>
      </c>
      <c r="L197" s="60">
        <f>HLOOKUP($C$4,$C$7:$E$9,3,FALSE)*'2.3.1 Cost_Sum'!M234</f>
        <v>0</v>
      </c>
      <c r="M197" s="60">
        <f>HLOOKUP($C$4,$C$7:$E$9,3,FALSE)*'2.3.1 Cost_Sum'!N234</f>
        <v>0</v>
      </c>
      <c r="N197" s="60">
        <f>HLOOKUP($C$4,$C$7:$E$9,3,FALSE)*'2.3.1 Cost_Sum'!O234</f>
        <v>0</v>
      </c>
      <c r="O197" s="60">
        <f>HLOOKUP($C$4,$C$7:$E$9,3,FALSE)*'2.3.1 Cost_Sum'!P234</f>
        <v>0</v>
      </c>
      <c r="P197" s="60">
        <f>HLOOKUP($C$4,$C$7:$E$9,3,FALSE)*'2.3.1 Cost_Sum'!Q234</f>
        <v>0</v>
      </c>
      <c r="Q197" s="60">
        <f>HLOOKUP($C$4,$C$7:$E$9,3,FALSE)*'2.3.1 Cost_Sum'!R234</f>
        <v>0</v>
      </c>
      <c r="R197" s="60">
        <f>HLOOKUP($C$4,$C$7:$E$9,3,FALSE)*'2.3.1 Cost_Sum'!S234</f>
        <v>0</v>
      </c>
      <c r="S197" s="60">
        <f>HLOOKUP($C$4,$C$7:$E$9,3,FALSE)*'2.3.1 Cost_Sum'!T234</f>
        <v>0</v>
      </c>
      <c r="T197" s="60">
        <f>HLOOKUP($C$4,$C$7:$E$9,3,FALSE)*'2.3.1 Cost_Sum'!U234</f>
        <v>0</v>
      </c>
      <c r="U197" s="60">
        <f>HLOOKUP($C$4,$C$7:$E$9,3,FALSE)*'2.3.1 Cost_Sum'!V234</f>
        <v>0</v>
      </c>
      <c r="V197" s="60">
        <f>HLOOKUP($C$4,$C$7:$E$9,3,FALSE)*'2.3.1 Cost_Sum'!W234</f>
        <v>0</v>
      </c>
      <c r="W197" s="60">
        <f>HLOOKUP($C$4,$C$7:$E$9,3,FALSE)*'2.3.1 Cost_Sum'!X234</f>
        <v>0</v>
      </c>
      <c r="X197" s="60">
        <f>HLOOKUP($C$4,$C$7:$E$9,3,FALSE)*'2.3.1 Cost_Sum'!Y234</f>
        <v>0</v>
      </c>
      <c r="Y197" s="60">
        <f>HLOOKUP($C$4,$C$7:$E$9,3,FALSE)*'2.3.1 Cost_Sum'!Z234</f>
        <v>0</v>
      </c>
      <c r="Z197" s="60">
        <f>HLOOKUP($C$4,$C$7:$E$9,3,FALSE)*'2.3.1 Cost_Sum'!AA234</f>
        <v>0</v>
      </c>
      <c r="AA197" s="60">
        <f>HLOOKUP($C$4,$C$7:$E$9,3,FALSE)*'2.3.1 Cost_Sum'!AB234</f>
        <v>0</v>
      </c>
      <c r="AB197" s="60">
        <f>HLOOKUP($C$4,$C$7:$E$9,3,FALSE)*'2.3.1 Cost_Sum'!AC234</f>
        <v>0</v>
      </c>
      <c r="AC197" s="60">
        <f>HLOOKUP($C$4,$C$7:$E$9,3,FALSE)*'2.3.1 Cost_Sum'!AD234</f>
        <v>0</v>
      </c>
      <c r="AD197" s="60">
        <f>HLOOKUP($C$4,$C$7:$E$9,3,FALSE)*'2.3.1 Cost_Sum'!AE234</f>
        <v>0</v>
      </c>
      <c r="AE197" s="60">
        <f>HLOOKUP($C$4,$C$7:$E$9,3,FALSE)*'2.3.1 Cost_Sum'!AF234</f>
        <v>0</v>
      </c>
      <c r="AF197" s="60">
        <f>HLOOKUP($C$4,$C$7:$E$9,3,FALSE)*'2.3.1 Cost_Sum'!AG234</f>
        <v>0</v>
      </c>
      <c r="AG197" s="60">
        <f>HLOOKUP($C$4,$C$7:$E$9,3,FALSE)*'2.3.1 Cost_Sum'!AH234</f>
        <v>0</v>
      </c>
      <c r="AH197" s="60">
        <f>HLOOKUP($C$4,$C$7:$E$9,3,FALSE)*'2.3.1 Cost_Sum'!AI234</f>
        <v>0</v>
      </c>
    </row>
    <row r="198" spans="1:34" x14ac:dyDescent="0.3">
      <c r="B198" s="229">
        <f>E198+NPV(HLOOKUP($C$3,$C$7:$E$9,2,FALSE),F198:AH198)</f>
        <v>0</v>
      </c>
      <c r="C198" s="229">
        <f>SUM(E198:AH198)</f>
        <v>0</v>
      </c>
      <c r="D198" t="s">
        <v>401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 x14ac:dyDescent="0.3">
      <c r="B199" s="229">
        <f ca="1">E199+NPV(HLOOKUP($C$3,$C$7:$E$9,2,FALSE),F199:AH199)</f>
        <v>0</v>
      </c>
      <c r="C199" s="229">
        <f ca="1">SUM(E199:AH199)</f>
        <v>0</v>
      </c>
      <c r="D199" t="s">
        <v>402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ca="1" si="92"/>
        <v>0</v>
      </c>
      <c r="M199" s="60">
        <f t="shared" ca="1" si="92"/>
        <v>0</v>
      </c>
      <c r="N199" s="60">
        <f t="shared" ca="1" si="92"/>
        <v>0</v>
      </c>
      <c r="O199" s="60">
        <f t="shared" ca="1" si="92"/>
        <v>0</v>
      </c>
      <c r="P199" s="60">
        <f t="shared" ca="1" si="92"/>
        <v>0</v>
      </c>
      <c r="Q199" s="60">
        <f t="shared" ca="1" si="92"/>
        <v>0</v>
      </c>
      <c r="R199" s="60">
        <f t="shared" ca="1" si="92"/>
        <v>0</v>
      </c>
      <c r="S199" s="60">
        <f t="shared" ca="1" si="92"/>
        <v>0</v>
      </c>
      <c r="T199" s="60">
        <f t="shared" ca="1" si="92"/>
        <v>0</v>
      </c>
      <c r="U199" s="60">
        <f t="shared" ca="1" si="92"/>
        <v>0</v>
      </c>
      <c r="V199" s="60">
        <f t="shared" ca="1" si="92"/>
        <v>0</v>
      </c>
      <c r="W199" s="60">
        <f t="shared" ca="1" si="92"/>
        <v>0</v>
      </c>
      <c r="X199" s="60">
        <f t="shared" ca="1" si="92"/>
        <v>0</v>
      </c>
      <c r="Y199" s="60">
        <f t="shared" ca="1" si="92"/>
        <v>0</v>
      </c>
      <c r="Z199" s="60">
        <f t="shared" ca="1" si="92"/>
        <v>0</v>
      </c>
      <c r="AA199" s="60">
        <f t="shared" ca="1" si="92"/>
        <v>0</v>
      </c>
      <c r="AB199" s="60">
        <f t="shared" ca="1" si="92"/>
        <v>0</v>
      </c>
      <c r="AC199" s="60">
        <f t="shared" ca="1" si="92"/>
        <v>0</v>
      </c>
      <c r="AD199" s="60">
        <f t="shared" ca="1" si="92"/>
        <v>0</v>
      </c>
      <c r="AE199" s="60">
        <f t="shared" ca="1" si="92"/>
        <v>0</v>
      </c>
      <c r="AF199" s="60">
        <f t="shared" ca="1" si="92"/>
        <v>0</v>
      </c>
      <c r="AG199" s="60">
        <f t="shared" ca="1" si="92"/>
        <v>0</v>
      </c>
      <c r="AH199" s="60">
        <f t="shared" ca="1" si="92"/>
        <v>0</v>
      </c>
    </row>
    <row r="200" spans="1:34" x14ac:dyDescent="0.3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29"/>
      <c r="C202" s="229"/>
      <c r="D202" t="s">
        <v>204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29"/>
      <c r="C204" s="229"/>
      <c r="D204" t="s">
        <v>404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8">
        <f>IF(SUM($E196:G196)&lt;=0,0,-PMT($C$8,VLOOKUP($B194,$B$11:$C$20,2,FALSE),$B196))</f>
        <v>0</v>
      </c>
      <c r="H204" s="239">
        <f>IF(SUM($E196:H196)&lt;=0,0,-PMT($C$8,VLOOKUP($B194,$B$11:$C$20,2,FALSE),$B196))</f>
        <v>0</v>
      </c>
      <c r="I204" s="239">
        <f>IF(SUM($E196:I196)&lt;=0,0,-PMT($C$8,VLOOKUP($B194,$B$11:$C$20,2,FALSE),$B196))</f>
        <v>0</v>
      </c>
      <c r="J204" s="239">
        <f>IF(SUM($E196:J196)&lt;=0,0,-PMT($C$8,VLOOKUP($B194,$B$11:$C$20,2,FALSE),$B196))</f>
        <v>0</v>
      </c>
      <c r="K204" s="240">
        <f>IF(SUM($E196:K196)&lt;=0,0,-PMT($C$8,VLOOKUP($B194,$B$11:$C$20,2,FALSE),$B196))</f>
        <v>0</v>
      </c>
      <c r="L204" s="53">
        <f ca="1">IF(SUM($E196:L196)&lt;=0,0,-PMT($C$8,VLOOKUP($B194,$B$11:$C$20,2,FALSE),$B196))</f>
        <v>0</v>
      </c>
      <c r="M204" s="53">
        <f ca="1">IF(SUM($E196:M196)&lt;=0,0,-PMT($C$8,VLOOKUP($B194,$B$11:$C$20,2,FALSE),$B196))</f>
        <v>0</v>
      </c>
      <c r="N204" s="53">
        <f ca="1">IF(SUM($E196:N196)&lt;=0,0,-PMT($C$8,VLOOKUP($B194,$B$11:$C$20,2,FALSE),$B196))</f>
        <v>0</v>
      </c>
      <c r="O204" s="53">
        <f ca="1">IF(SUM($E196:O196)&lt;=0,0,-PMT($C$8,VLOOKUP($B194,$B$11:$C$20,2,FALSE),$B196))</f>
        <v>0</v>
      </c>
      <c r="P204" s="53">
        <f ca="1">IF(SUM($E196:P196)&lt;=0,0,-PMT($C$8,VLOOKUP($B194,$B$11:$C$20,2,FALSE),$B196))</f>
        <v>0</v>
      </c>
      <c r="Q204" s="53">
        <f ca="1">IF(SUM($E196:Q196)&lt;=0,0,-PMT($C$8,VLOOKUP($B194,$B$11:$C$20,2,FALSE),$B196))</f>
        <v>0</v>
      </c>
      <c r="R204" s="53">
        <f ca="1">IF(SUM($E196:R196)&lt;=0,0,-PMT($C$8,VLOOKUP($B194,$B$11:$C$20,2,FALSE),$B196))</f>
        <v>0</v>
      </c>
      <c r="S204" s="53">
        <f ca="1">IF(SUM($E196:S196)&lt;=0,0,-PMT($C$8,VLOOKUP($B194,$B$11:$C$20,2,FALSE),$B196))</f>
        <v>0</v>
      </c>
      <c r="T204" s="53">
        <f ca="1">IF(SUM($E196:T196)&lt;=0,0,-PMT($C$8,VLOOKUP($B194,$B$11:$C$20,2,FALSE),$B196))</f>
        <v>0</v>
      </c>
      <c r="U204" s="53">
        <f ca="1">IF(SUM($E196:U196)&lt;=0,0,-PMT($C$8,VLOOKUP($B194,$B$11:$C$20,2,FALSE),$B196))</f>
        <v>0</v>
      </c>
      <c r="V204" s="53">
        <f ca="1">IF(SUM($E196:V196)&lt;=0,0,-PMT($C$8,VLOOKUP($B194,$B$11:$C$20,2,FALSE),$B196))</f>
        <v>0</v>
      </c>
      <c r="W204" s="53">
        <f ca="1">IF(SUM($E196:W196)&lt;=0,0,-PMT($C$8,VLOOKUP($B194,$B$11:$C$20,2,FALSE),$B196))</f>
        <v>0</v>
      </c>
      <c r="X204" s="53">
        <f ca="1">IF(SUM($E196:X196)&lt;=0,0,-PMT($C$8,VLOOKUP($B194,$B$11:$C$20,2,FALSE),$B196))</f>
        <v>0</v>
      </c>
      <c r="Y204" s="53">
        <f ca="1">IF(SUM($E196:Y196)&lt;=0,0,-PMT($C$8,VLOOKUP($B194,$B$11:$C$20,2,FALSE),$B196))</f>
        <v>0</v>
      </c>
      <c r="Z204" s="53">
        <f ca="1">IF(SUM($E196:Z196)&lt;=0,0,-PMT($C$8,VLOOKUP($B194,$B$11:$C$20,2,FALSE),$B196))</f>
        <v>0</v>
      </c>
      <c r="AA204" s="53">
        <f ca="1">IF(SUM($E196:AA196)&lt;=0,0,-PMT($C$8,VLOOKUP($B194,$B$11:$C$20,2,FALSE),$B196))</f>
        <v>0</v>
      </c>
      <c r="AB204" s="53">
        <f ca="1">IF(SUM($E196:AB196)&lt;=0,0,-PMT($C$8,VLOOKUP($B194,$B$11:$C$20,2,FALSE),$B196))</f>
        <v>0</v>
      </c>
      <c r="AC204" s="53">
        <f ca="1">IF(SUM($E196:AC196)&lt;=0,0,-PMT($C$8,VLOOKUP($B194,$B$11:$C$20,2,FALSE),$B196))</f>
        <v>0</v>
      </c>
      <c r="AD204" s="53">
        <f ca="1">IF(SUM($E196:AD196)&lt;=0,0,-PMT($C$8,VLOOKUP($B194,$B$11:$C$20,2,FALSE),$B196))</f>
        <v>0</v>
      </c>
      <c r="AE204" s="53">
        <f ca="1">IF(SUM($E196:AE196)&lt;=0,0,-PMT($C$8,VLOOKUP($B194,$B$11:$C$20,2,FALSE),$B196))</f>
        <v>0</v>
      </c>
      <c r="AF204" s="53">
        <f ca="1">IF(SUM($E196:AF196)&lt;=0,0,-PMT($C$8,VLOOKUP($B194,$B$11:$C$20,2,FALSE),$B196))</f>
        <v>0</v>
      </c>
      <c r="AG204" s="53">
        <f ca="1">IF(SUM($E196:AG196)&lt;=0,0,-PMT($C$8,VLOOKUP($B194,$B$11:$C$20,2,FALSE),$B196))</f>
        <v>0</v>
      </c>
      <c r="AH204" s="53">
        <f ca="1">IF(SUM($E196:AH196)&lt;=0,0,-PMT($C$8,VLOOKUP($B194,$B$11:$C$20,2,FALSE),$B196))</f>
        <v>0</v>
      </c>
    </row>
    <row r="205" spans="1:34" x14ac:dyDescent="0.3">
      <c r="B205" s="229"/>
      <c r="C205" s="229"/>
      <c r="D205" t="s">
        <v>405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ca="1" si="93"/>
        <v>0</v>
      </c>
      <c r="M205" s="53">
        <f t="shared" ca="1" si="93"/>
        <v>0</v>
      </c>
      <c r="N205" s="53">
        <f t="shared" ca="1" si="93"/>
        <v>0</v>
      </c>
      <c r="O205" s="53">
        <f t="shared" ca="1" si="93"/>
        <v>0</v>
      </c>
      <c r="P205" s="53">
        <f t="shared" ca="1" si="93"/>
        <v>0</v>
      </c>
      <c r="Q205" s="53">
        <f t="shared" ca="1" si="93"/>
        <v>0</v>
      </c>
      <c r="R205" s="53">
        <f t="shared" ca="1" si="93"/>
        <v>0</v>
      </c>
      <c r="S205" s="53">
        <f t="shared" ca="1" si="93"/>
        <v>0</v>
      </c>
      <c r="T205" s="53">
        <f t="shared" ca="1" si="93"/>
        <v>0</v>
      </c>
      <c r="U205" s="53">
        <f t="shared" ca="1" si="93"/>
        <v>0</v>
      </c>
      <c r="V205" s="53">
        <f t="shared" ca="1" si="93"/>
        <v>0</v>
      </c>
      <c r="W205" s="53">
        <f t="shared" ca="1" si="93"/>
        <v>0</v>
      </c>
      <c r="X205" s="53">
        <f t="shared" ca="1" si="93"/>
        <v>0</v>
      </c>
      <c r="Y205" s="53">
        <f t="shared" ca="1" si="93"/>
        <v>0</v>
      </c>
      <c r="Z205" s="53">
        <f t="shared" ca="1" si="93"/>
        <v>0</v>
      </c>
      <c r="AA205" s="53">
        <f t="shared" ca="1" si="93"/>
        <v>0</v>
      </c>
      <c r="AB205" s="53">
        <f t="shared" ca="1" si="93"/>
        <v>0</v>
      </c>
      <c r="AC205" s="53">
        <f t="shared" ca="1" si="93"/>
        <v>0</v>
      </c>
      <c r="AD205" s="53">
        <f t="shared" ca="1" si="93"/>
        <v>0</v>
      </c>
      <c r="AE205" s="53">
        <f t="shared" ca="1" si="93"/>
        <v>0</v>
      </c>
      <c r="AF205" s="53">
        <f t="shared" ca="1" si="93"/>
        <v>0</v>
      </c>
      <c r="AG205" s="53">
        <f t="shared" ca="1" si="93"/>
        <v>0</v>
      </c>
      <c r="AH205" s="53">
        <f t="shared" ca="1" si="93"/>
        <v>0</v>
      </c>
    </row>
    <row r="206" spans="1:34" x14ac:dyDescent="0.3">
      <c r="B206" s="229"/>
      <c r="C206" s="229"/>
      <c r="D206" t="s">
        <v>406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ca="1" si="94"/>
        <v>0</v>
      </c>
      <c r="M206" s="53">
        <f t="shared" ca="1" si="94"/>
        <v>0</v>
      </c>
      <c r="N206" s="53">
        <f t="shared" ca="1" si="94"/>
        <v>0</v>
      </c>
      <c r="O206" s="53">
        <f t="shared" ca="1" si="94"/>
        <v>0</v>
      </c>
      <c r="P206" s="53">
        <f t="shared" ca="1" si="94"/>
        <v>0</v>
      </c>
      <c r="Q206" s="53">
        <f t="shared" ca="1" si="94"/>
        <v>0</v>
      </c>
      <c r="R206" s="53">
        <f t="shared" ca="1" si="94"/>
        <v>0</v>
      </c>
      <c r="S206" s="53">
        <f t="shared" ca="1" si="94"/>
        <v>0</v>
      </c>
      <c r="T206" s="53">
        <f t="shared" ca="1" si="94"/>
        <v>0</v>
      </c>
      <c r="U206" s="53">
        <f t="shared" ca="1" si="94"/>
        <v>0</v>
      </c>
      <c r="V206" s="53">
        <f t="shared" ca="1" si="94"/>
        <v>0</v>
      </c>
      <c r="W206" s="53">
        <f t="shared" ca="1" si="94"/>
        <v>0</v>
      </c>
      <c r="X206" s="53">
        <f t="shared" ca="1" si="94"/>
        <v>0</v>
      </c>
      <c r="Y206" s="53">
        <f t="shared" ca="1" si="94"/>
        <v>0</v>
      </c>
      <c r="Z206" s="53">
        <f t="shared" ca="1" si="94"/>
        <v>0</v>
      </c>
      <c r="AA206" s="53">
        <f t="shared" ca="1" si="94"/>
        <v>0</v>
      </c>
      <c r="AB206" s="53">
        <f t="shared" ca="1" si="94"/>
        <v>0</v>
      </c>
      <c r="AC206" s="53">
        <f t="shared" ca="1" si="94"/>
        <v>0</v>
      </c>
      <c r="AD206" s="53">
        <f t="shared" ca="1" si="94"/>
        <v>0</v>
      </c>
      <c r="AE206" s="53">
        <f t="shared" ca="1" si="94"/>
        <v>0</v>
      </c>
      <c r="AF206" s="53">
        <f t="shared" ca="1" si="94"/>
        <v>0</v>
      </c>
      <c r="AG206" s="53">
        <f t="shared" ca="1" si="94"/>
        <v>0</v>
      </c>
      <c r="AH206" s="53">
        <f t="shared" ca="1" si="94"/>
        <v>0</v>
      </c>
    </row>
    <row r="207" spans="1:34" x14ac:dyDescent="0.3">
      <c r="B207" s="229"/>
      <c r="C207" s="229"/>
      <c r="D207" t="s">
        <v>227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 ca="1">IF(AND(L206=1,SUM($E206:L206)=1),"Yes","-")</f>
        <v>-</v>
      </c>
      <c r="M207" s="61" t="str">
        <f ca="1">IF(AND(M206=1,SUM($E206:M206)=1),"Yes","-")</f>
        <v>-</v>
      </c>
      <c r="N207" s="61" t="str">
        <f ca="1">IF(AND(N206=1,SUM($E206:N206)=1),"Yes","-")</f>
        <v>-</v>
      </c>
      <c r="O207" s="61" t="str">
        <f ca="1">IF(AND(O206=1,SUM($E206:O206)=1),"Yes","-")</f>
        <v>-</v>
      </c>
      <c r="P207" s="61" t="str">
        <f ca="1">IF(AND(P206=1,SUM($E206:P206)=1),"Yes","-")</f>
        <v>-</v>
      </c>
      <c r="Q207" s="61" t="str">
        <f ca="1">IF(AND(Q206=1,SUM($E206:Q206)=1),"Yes","-")</f>
        <v>-</v>
      </c>
      <c r="R207" s="61" t="str">
        <f ca="1">IF(AND(R206=1,SUM($E206:R206)=1),"Yes","-")</f>
        <v>-</v>
      </c>
      <c r="S207" s="61" t="str">
        <f ca="1">IF(AND(S206=1,SUM($E206:S206)=1),"Yes","-")</f>
        <v>-</v>
      </c>
      <c r="T207" s="61" t="str">
        <f ca="1">IF(AND(T206=1,SUM($E206:T206)=1),"Yes","-")</f>
        <v>-</v>
      </c>
      <c r="U207" s="61" t="str">
        <f ca="1">IF(AND(U206=1,SUM($E206:U206)=1),"Yes","-")</f>
        <v>-</v>
      </c>
      <c r="V207" s="61" t="str">
        <f ca="1">IF(AND(V206=1,SUM($E206:V206)=1),"Yes","-")</f>
        <v>-</v>
      </c>
      <c r="W207" s="61" t="str">
        <f ca="1">IF(AND(W206=1,SUM($E206:W206)=1),"Yes","-")</f>
        <v>-</v>
      </c>
      <c r="X207" s="61" t="str">
        <f ca="1">IF(AND(X206=1,SUM($E206:X206)=1),"Yes","-")</f>
        <v>-</v>
      </c>
      <c r="Y207" s="61" t="str">
        <f ca="1">IF(AND(Y206=1,SUM($E206:Y206)=1),"Yes","-")</f>
        <v>-</v>
      </c>
      <c r="Z207" s="61" t="str">
        <f ca="1">IF(AND(Z206=1,SUM($E206:Z206)=1),"Yes","-")</f>
        <v>-</v>
      </c>
      <c r="AA207" s="61" t="str">
        <f ca="1">IF(AND(AA206=1,SUM($E206:AA206)=1),"Yes","-")</f>
        <v>-</v>
      </c>
      <c r="AB207" s="61" t="str">
        <f ca="1">IF(AND(AB206=1,SUM($E206:AB206)=1),"Yes","-")</f>
        <v>-</v>
      </c>
      <c r="AC207" s="61" t="str">
        <f ca="1">IF(AND(AC206=1,SUM($E206:AC206)=1),"Yes","-")</f>
        <v>-</v>
      </c>
      <c r="AD207" s="61" t="str">
        <f ca="1">IF(AND(AD206=1,SUM($E206:AD206)=1),"Yes","-")</f>
        <v>-</v>
      </c>
      <c r="AE207" s="61" t="str">
        <f ca="1">IF(AND(AE206=1,SUM($E206:AE206)=1),"Yes","-")</f>
        <v>-</v>
      </c>
      <c r="AF207" s="61" t="str">
        <f ca="1">IF(AND(AF206=1,SUM($E206:AF206)=1),"Yes","-")</f>
        <v>-</v>
      </c>
      <c r="AG207" s="61" t="str">
        <f ca="1">IF(AND(AG206=1,SUM($E206:AG206)=1),"Yes","-")</f>
        <v>-</v>
      </c>
      <c r="AH207" s="61" t="str">
        <f ca="1">IF(AND(AH206=1,SUM($E206:AH206)=1),"Yes","-")</f>
        <v>-</v>
      </c>
    </row>
    <row r="208" spans="1:34" ht="14.4" customHeight="1" x14ac:dyDescent="0.3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41" t="s">
        <v>407</v>
      </c>
      <c r="B209" s="229">
        <f ca="1">E209+NPV(HLOOKUP($C$3,$C$7:$E$9,2,FALSE),F209:AH209)</f>
        <v>0</v>
      </c>
      <c r="C209" s="229">
        <f ca="1">SUM(E209:AH209)</f>
        <v>0</v>
      </c>
      <c r="D209" t="s">
        <v>93</v>
      </c>
      <c r="E209" s="60" cm="1">
        <f t="array" aca="1" ref="E209" ca="1">IFERROR(INDEX($E196:$AH196, MAX(1,COLUMN(E209) - MATCH("Yes",$E207:$AH207,0))), 0)</f>
        <v>0</v>
      </c>
      <c r="F209" s="60" cm="1">
        <f t="array" aca="1" ref="F209" ca="1">IFERROR(INDEX($E196:$AH196, MAX(1,COLUMN(F209) - MATCH("Yes",$E207:$AH207,0))), 0)</f>
        <v>0</v>
      </c>
      <c r="G209" s="54" cm="1">
        <f t="array" aca="1" ref="G209" ca="1">IFERROR(INDEX($E196:$AH196, MAX(1,COLUMN(G209) - MATCH("Yes",$E207:$AH207,0))), 0)</f>
        <v>0</v>
      </c>
      <c r="H209" s="230" cm="1">
        <f t="array" aca="1" ref="H209" ca="1">IFERROR(INDEX($E196:$AH196, MAX(1,COLUMN(H209) - MATCH("Yes",$E207:$AH207,0))), 0)</f>
        <v>0</v>
      </c>
      <c r="I209" s="230" cm="1">
        <f t="array" aca="1" ref="I209" ca="1">IFERROR(INDEX($E196:$AH196, MAX(1,COLUMN(I209) - MATCH("Yes",$E207:$AH207,0))), 0)</f>
        <v>0</v>
      </c>
      <c r="J209" s="230" cm="1">
        <f t="array" aca="1" ref="J209" ca="1">IFERROR(INDEX($E196:$AH196, MAX(1,COLUMN(J209) - MATCH("Yes",$E207:$AH207,0))), 0)</f>
        <v>0</v>
      </c>
      <c r="K209" s="56" cm="1">
        <f t="array" aca="1" ref="K209" ca="1">IFERROR(INDEX($E196:$AH196, MAX(1,COLUMN(K209) - MATCH("Yes",$E207:$AH207,0))), 0)</f>
        <v>0</v>
      </c>
      <c r="L209" s="60" cm="1">
        <f t="array" aca="1" ref="L209" ca="1">IFERROR(INDEX($E196:$AH196, MAX(1,COLUMN(L209) - MATCH("Yes",$E207:$AH207,0))), 0)</f>
        <v>0</v>
      </c>
      <c r="M209" s="60" cm="1">
        <f t="array" aca="1" ref="M209" ca="1">IFERROR(INDEX($E196:$AH196, MAX(1,COLUMN(M209) - MATCH("Yes",$E207:$AH207,0))), 0)</f>
        <v>0</v>
      </c>
      <c r="N209" s="60" cm="1">
        <f t="array" aca="1" ref="N209" ca="1">IFERROR(INDEX($E196:$AH196, MAX(1,COLUMN(N209) - MATCH("Yes",$E207:$AH207,0))), 0)</f>
        <v>0</v>
      </c>
      <c r="O209" s="60" cm="1">
        <f t="array" aca="1" ref="O209" ca="1">IFERROR(INDEX($E196:$AH196, MAX(1,COLUMN(O209) - MATCH("Yes",$E207:$AH207,0))), 0)</f>
        <v>0</v>
      </c>
      <c r="P209" s="60" cm="1">
        <f t="array" aca="1" ref="P209" ca="1">IFERROR(INDEX($E196:$AH196, MAX(1,COLUMN(P209) - MATCH("Yes",$E207:$AH207,0))), 0)</f>
        <v>0</v>
      </c>
      <c r="Q209" s="60" cm="1">
        <f t="array" aca="1" ref="Q209" ca="1">IFERROR(INDEX($E196:$AH196, MAX(1,COLUMN(Q209) - MATCH("Yes",$E207:$AH207,0))), 0)</f>
        <v>0</v>
      </c>
      <c r="R209" s="60" cm="1">
        <f t="array" aca="1" ref="R209" ca="1">IFERROR(INDEX($E196:$AH196, MAX(1,COLUMN(R209) - MATCH("Yes",$E207:$AH207,0))), 0)</f>
        <v>0</v>
      </c>
      <c r="S209" s="60" cm="1">
        <f t="array" aca="1" ref="S209" ca="1">IFERROR(INDEX($E196:$AH196, MAX(1,COLUMN(S209) - MATCH("Yes",$E207:$AH207,0))), 0)</f>
        <v>0</v>
      </c>
      <c r="T209" s="60" cm="1">
        <f t="array" aca="1" ref="T209" ca="1">IFERROR(INDEX($E196:$AH196, MAX(1,COLUMN(T209) - MATCH("Yes",$E207:$AH207,0))), 0)</f>
        <v>0</v>
      </c>
      <c r="U209" s="60" cm="1">
        <f t="array" aca="1" ref="U209" ca="1">IFERROR(INDEX($E196:$AH196, MAX(1,COLUMN(U209) - MATCH("Yes",$E207:$AH207,0))), 0)</f>
        <v>0</v>
      </c>
      <c r="V209" s="60" cm="1">
        <f t="array" aca="1" ref="V209" ca="1">IFERROR(INDEX($E196:$AH196, MAX(1,COLUMN(V209) - MATCH("Yes",$E207:$AH207,0))), 0)</f>
        <v>0</v>
      </c>
      <c r="W209" s="60" cm="1">
        <f t="array" aca="1" ref="W209" ca="1">IFERROR(INDEX($E196:$AH196, MAX(1,COLUMN(W209) - MATCH("Yes",$E207:$AH207,0))), 0)</f>
        <v>0</v>
      </c>
      <c r="X209" s="60" cm="1">
        <f t="array" aca="1" ref="X209" ca="1">IFERROR(INDEX($E196:$AH196, MAX(1,COLUMN(X209) - MATCH("Yes",$E207:$AH207,0))), 0)</f>
        <v>0</v>
      </c>
      <c r="Y209" s="60" cm="1">
        <f t="array" aca="1" ref="Y209" ca="1">IFERROR(INDEX($E196:$AH196, MAX(1,COLUMN(Y209) - MATCH("Yes",$E207:$AH207,0))), 0)</f>
        <v>0</v>
      </c>
      <c r="Z209" s="60" cm="1">
        <f t="array" aca="1" ref="Z209" ca="1">IFERROR(INDEX($E196:$AH196, MAX(1,COLUMN(Z209) - MATCH("Yes",$E207:$AH207,0))), 0)</f>
        <v>0</v>
      </c>
      <c r="AA209" s="60" cm="1">
        <f t="array" aca="1" ref="AA209" ca="1">IFERROR(INDEX($E196:$AH196, MAX(1,COLUMN(AA209) - MATCH("Yes",$E207:$AH207,0))), 0)</f>
        <v>0</v>
      </c>
      <c r="AB209" s="60" cm="1">
        <f t="array" aca="1" ref="AB209" ca="1">IFERROR(INDEX($E196:$AH196, MAX(1,COLUMN(AB209) - MATCH("Yes",$E207:$AH207,0))), 0)</f>
        <v>0</v>
      </c>
      <c r="AC209" s="60" cm="1">
        <f t="array" aca="1" ref="AC209" ca="1">IFERROR(INDEX($E196:$AH196, MAX(1,COLUMN(AC209) - MATCH("Yes",$E207:$AH207,0))), 0)</f>
        <v>0</v>
      </c>
      <c r="AD209" s="60" cm="1">
        <f t="array" aca="1" ref="AD209" ca="1">IFERROR(INDEX($E196:$AH196, MAX(1,COLUMN(AD209) - MATCH("Yes",$E207:$AH207,0))), 0)</f>
        <v>0</v>
      </c>
      <c r="AE209" s="60" cm="1">
        <f t="array" aca="1" ref="AE209" ca="1">IFERROR(INDEX($E196:$AH196, MAX(1,COLUMN(AE209) - MATCH("Yes",$E207:$AH207,0))), 0)</f>
        <v>0</v>
      </c>
      <c r="AF209" s="60" cm="1">
        <f t="array" aca="1" ref="AF209" ca="1">IFERROR(INDEX($E196:$AH196, MAX(1,COLUMN(AF209) - MATCH("Yes",$E207:$AH207,0))), 0)</f>
        <v>0</v>
      </c>
      <c r="AG209" s="60" cm="1">
        <f t="array" aca="1" ref="AG209" ca="1">IFERROR(INDEX($E196:$AH196, MAX(1,COLUMN(AG209) - MATCH("Yes",$E207:$AH207,0))), 0)</f>
        <v>0</v>
      </c>
      <c r="AH209" s="60" cm="1">
        <f t="array" aca="1" ref="AH209" ca="1">IFERROR(INDEX($E196:$AH196, MAX(1,COLUMN(AH209) - MATCH("Yes",$E207:$AH207,0))), 0)</f>
        <v>0</v>
      </c>
    </row>
    <row r="210" spans="1:34" ht="14.4" customHeight="1" x14ac:dyDescent="0.3">
      <c r="A210" s="241"/>
      <c r="B210" s="229">
        <f t="shared" ref="B210:B211" ca="1" si="95">E210+NPV(HLOOKUP($C$3,$C$7:$E$9,2,FALSE),F210:AH210)</f>
        <v>0</v>
      </c>
      <c r="C210" s="229">
        <f t="shared" ref="C210:C211" ca="1" si="96">SUM(E210:AH210)</f>
        <v>0</v>
      </c>
      <c r="D210" t="s">
        <v>97</v>
      </c>
      <c r="E210" s="60">
        <f t="shared" ref="E210:AH210" ca="1" si="97">IF(SUM(E206:AH206)=0, E197, PRODUCT(E197*E206))</f>
        <v>0</v>
      </c>
      <c r="F210" s="60">
        <f t="shared" ca="1" si="97"/>
        <v>0</v>
      </c>
      <c r="G210" s="54">
        <f t="shared" ca="1" si="97"/>
        <v>0</v>
      </c>
      <c r="H210" s="230">
        <f t="shared" ca="1" si="97"/>
        <v>0</v>
      </c>
      <c r="I210" s="230">
        <f t="shared" ca="1" si="97"/>
        <v>0</v>
      </c>
      <c r="J210" s="230">
        <f t="shared" ca="1" si="97"/>
        <v>0</v>
      </c>
      <c r="K210" s="56">
        <f t="shared" ca="1" si="97"/>
        <v>0</v>
      </c>
      <c r="L210" s="60">
        <f t="shared" ca="1" si="97"/>
        <v>0</v>
      </c>
      <c r="M210" s="60">
        <f t="shared" ca="1" si="97"/>
        <v>0</v>
      </c>
      <c r="N210" s="60">
        <f t="shared" ca="1" si="97"/>
        <v>0</v>
      </c>
      <c r="O210" s="60">
        <f t="shared" ca="1" si="97"/>
        <v>0</v>
      </c>
      <c r="P210" s="60">
        <f t="shared" ca="1" si="97"/>
        <v>0</v>
      </c>
      <c r="Q210" s="60">
        <f t="shared" ca="1" si="97"/>
        <v>0</v>
      </c>
      <c r="R210" s="60">
        <f t="shared" ca="1" si="97"/>
        <v>0</v>
      </c>
      <c r="S210" s="60">
        <f t="shared" ca="1" si="97"/>
        <v>0</v>
      </c>
      <c r="T210" s="60">
        <f t="shared" ca="1" si="97"/>
        <v>0</v>
      </c>
      <c r="U210" s="60">
        <f t="shared" ca="1" si="97"/>
        <v>0</v>
      </c>
      <c r="V210" s="60">
        <f t="shared" ca="1" si="97"/>
        <v>0</v>
      </c>
      <c r="W210" s="60">
        <f t="shared" ca="1" si="97"/>
        <v>0</v>
      </c>
      <c r="X210" s="60">
        <f t="shared" ca="1" si="97"/>
        <v>0</v>
      </c>
      <c r="Y210" s="60">
        <f t="shared" ca="1" si="97"/>
        <v>0</v>
      </c>
      <c r="Z210" s="60">
        <f t="shared" ca="1" si="97"/>
        <v>0</v>
      </c>
      <c r="AA210" s="60">
        <f t="shared" ca="1" si="97"/>
        <v>0</v>
      </c>
      <c r="AB210" s="60">
        <f t="shared" ca="1" si="97"/>
        <v>0</v>
      </c>
      <c r="AC210" s="60">
        <f t="shared" ca="1" si="97"/>
        <v>0</v>
      </c>
      <c r="AD210" s="60">
        <f t="shared" ca="1" si="97"/>
        <v>0</v>
      </c>
      <c r="AE210" s="60">
        <f t="shared" ca="1" si="97"/>
        <v>0</v>
      </c>
      <c r="AF210" s="60">
        <f t="shared" ca="1" si="97"/>
        <v>0</v>
      </c>
      <c r="AG210" s="60">
        <f t="shared" ca="1" si="97"/>
        <v>0</v>
      </c>
      <c r="AH210" s="60">
        <f t="shared" ca="1" si="97"/>
        <v>0</v>
      </c>
    </row>
    <row r="211" spans="1:34" ht="14.4" customHeight="1" x14ac:dyDescent="0.3">
      <c r="A211" s="241"/>
      <c r="B211" s="229">
        <f t="shared" ca="1" si="95"/>
        <v>0</v>
      </c>
      <c r="C211" s="229">
        <f t="shared" ca="1" si="96"/>
        <v>0</v>
      </c>
      <c r="D211" t="s">
        <v>401</v>
      </c>
      <c r="E211" s="60">
        <f t="shared" ref="E211:AH211" ca="1" si="98">IF(SUM(E206:AH206)=0, E197, PRODUCT(E198*E206))</f>
        <v>0</v>
      </c>
      <c r="F211" s="60">
        <f t="shared" ca="1" si="98"/>
        <v>0</v>
      </c>
      <c r="G211" s="54">
        <f t="shared" ca="1" si="98"/>
        <v>0</v>
      </c>
      <c r="H211" s="230">
        <f t="shared" ca="1" si="98"/>
        <v>0</v>
      </c>
      <c r="I211" s="230">
        <f t="shared" ca="1" si="98"/>
        <v>0</v>
      </c>
      <c r="J211" s="230">
        <f t="shared" ca="1" si="98"/>
        <v>0</v>
      </c>
      <c r="K211" s="56">
        <f t="shared" ca="1" si="98"/>
        <v>0</v>
      </c>
      <c r="L211" s="60">
        <f t="shared" ca="1" si="98"/>
        <v>0</v>
      </c>
      <c r="M211" s="60">
        <f t="shared" ca="1" si="98"/>
        <v>0</v>
      </c>
      <c r="N211" s="60">
        <f t="shared" ca="1" si="98"/>
        <v>0</v>
      </c>
      <c r="O211" s="60">
        <f t="shared" ca="1" si="98"/>
        <v>0</v>
      </c>
      <c r="P211" s="60">
        <f t="shared" ca="1" si="98"/>
        <v>0</v>
      </c>
      <c r="Q211" s="60">
        <f t="shared" ca="1" si="98"/>
        <v>0</v>
      </c>
      <c r="R211" s="60">
        <f t="shared" ca="1" si="98"/>
        <v>0</v>
      </c>
      <c r="S211" s="60">
        <f t="shared" ca="1" si="98"/>
        <v>0</v>
      </c>
      <c r="T211" s="60">
        <f t="shared" ca="1" si="98"/>
        <v>0</v>
      </c>
      <c r="U211" s="60">
        <f t="shared" ca="1" si="98"/>
        <v>0</v>
      </c>
      <c r="V211" s="60">
        <f t="shared" ca="1" si="98"/>
        <v>0</v>
      </c>
      <c r="W211" s="60">
        <f t="shared" ca="1" si="98"/>
        <v>0</v>
      </c>
      <c r="X211" s="60">
        <f t="shared" ca="1" si="98"/>
        <v>0</v>
      </c>
      <c r="Y211" s="60">
        <f t="shared" ca="1" si="98"/>
        <v>0</v>
      </c>
      <c r="Z211" s="60">
        <f t="shared" ca="1" si="98"/>
        <v>0</v>
      </c>
      <c r="AA211" s="60">
        <f t="shared" ca="1" si="98"/>
        <v>0</v>
      </c>
      <c r="AB211" s="60">
        <f t="shared" ca="1" si="98"/>
        <v>0</v>
      </c>
      <c r="AC211" s="60">
        <f t="shared" ca="1" si="98"/>
        <v>0</v>
      </c>
      <c r="AD211" s="60">
        <f t="shared" ca="1" si="98"/>
        <v>0</v>
      </c>
      <c r="AE211" s="60">
        <f t="shared" ca="1" si="98"/>
        <v>0</v>
      </c>
      <c r="AF211" s="60">
        <f t="shared" ca="1" si="98"/>
        <v>0</v>
      </c>
      <c r="AG211" s="60">
        <f t="shared" ca="1" si="98"/>
        <v>0</v>
      </c>
      <c r="AH211" s="60">
        <f t="shared" ca="1" si="98"/>
        <v>0</v>
      </c>
    </row>
    <row r="212" spans="1:34" ht="14.4" customHeight="1" x14ac:dyDescent="0.3">
      <c r="A212" s="241"/>
      <c r="B212" s="229">
        <f ca="1">E212+NPV(HLOOKUP($C$3,$C$7:$E$9,2,FALSE),F212:AH212)</f>
        <v>0</v>
      </c>
      <c r="C212" s="229">
        <f ca="1">SUM(E212:AH212)</f>
        <v>0</v>
      </c>
      <c r="D212" t="s">
        <v>402</v>
      </c>
      <c r="E212" s="45">
        <f t="shared" ref="E212:AH212" ca="1" si="99">E211-SUM(E209:E210)</f>
        <v>0</v>
      </c>
      <c r="F212" s="45">
        <f t="shared" ca="1" si="99"/>
        <v>0</v>
      </c>
      <c r="G212" s="54">
        <f t="shared" ca="1" si="99"/>
        <v>0</v>
      </c>
      <c r="H212" s="55">
        <f t="shared" ca="1" si="99"/>
        <v>0</v>
      </c>
      <c r="I212" s="55">
        <f t="shared" ca="1" si="99"/>
        <v>0</v>
      </c>
      <c r="J212" s="55">
        <f t="shared" ca="1" si="99"/>
        <v>0</v>
      </c>
      <c r="K212" s="56">
        <f t="shared" ca="1" si="99"/>
        <v>0</v>
      </c>
      <c r="L212" s="45">
        <f t="shared" ca="1" si="99"/>
        <v>0</v>
      </c>
      <c r="M212" s="60">
        <f t="shared" ca="1" si="99"/>
        <v>0</v>
      </c>
      <c r="N212" s="60">
        <f t="shared" ca="1" si="99"/>
        <v>0</v>
      </c>
      <c r="O212" s="60">
        <f t="shared" ca="1" si="99"/>
        <v>0</v>
      </c>
      <c r="P212" s="60">
        <f t="shared" ca="1" si="99"/>
        <v>0</v>
      </c>
      <c r="Q212" s="60">
        <f t="shared" ca="1" si="99"/>
        <v>0</v>
      </c>
      <c r="R212" s="60">
        <f t="shared" ca="1" si="99"/>
        <v>0</v>
      </c>
      <c r="S212" s="60">
        <f t="shared" ca="1" si="99"/>
        <v>0</v>
      </c>
      <c r="T212" s="60">
        <f t="shared" ca="1" si="99"/>
        <v>0</v>
      </c>
      <c r="U212" s="60">
        <f t="shared" ca="1" si="99"/>
        <v>0</v>
      </c>
      <c r="V212" s="60">
        <f t="shared" ca="1" si="99"/>
        <v>0</v>
      </c>
      <c r="W212" s="60">
        <f t="shared" ca="1" si="99"/>
        <v>0</v>
      </c>
      <c r="X212" s="60">
        <f t="shared" ca="1" si="99"/>
        <v>0</v>
      </c>
      <c r="Y212" s="60">
        <f t="shared" ca="1" si="99"/>
        <v>0</v>
      </c>
      <c r="Z212" s="60">
        <f t="shared" ca="1" si="99"/>
        <v>0</v>
      </c>
      <c r="AA212" s="60">
        <f t="shared" ca="1" si="99"/>
        <v>0</v>
      </c>
      <c r="AB212" s="60">
        <f t="shared" ca="1" si="99"/>
        <v>0</v>
      </c>
      <c r="AC212" s="60">
        <f t="shared" ca="1" si="99"/>
        <v>0</v>
      </c>
      <c r="AD212" s="60">
        <f t="shared" ca="1" si="99"/>
        <v>0</v>
      </c>
      <c r="AE212" s="60">
        <f t="shared" ca="1" si="99"/>
        <v>0</v>
      </c>
      <c r="AF212" s="60">
        <f t="shared" ca="1" si="99"/>
        <v>0</v>
      </c>
      <c r="AG212" s="60">
        <f t="shared" ca="1" si="99"/>
        <v>0</v>
      </c>
      <c r="AH212" s="60">
        <f t="shared" ca="1" si="99"/>
        <v>0</v>
      </c>
    </row>
    <row r="213" spans="1:34" ht="14.4" customHeight="1" thickBot="1" x14ac:dyDescent="0.35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1778F2-B404-49D7-B5D9-8880B4C7EDBC}">
  <sheetPr>
    <tabColor theme="4"/>
  </sheetPr>
  <dimension ref="A1:AH213"/>
  <sheetViews>
    <sheetView topLeftCell="A30" workbookViewId="0">
      <selection activeCell="E144" sqref="E14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394</v>
      </c>
    </row>
    <row r="3" spans="1:8" ht="14.4" customHeight="1" x14ac:dyDescent="0.3">
      <c r="A3" s="412" t="s">
        <v>395</v>
      </c>
      <c r="B3" s="25" t="s">
        <v>396</v>
      </c>
      <c r="C3" s="25" t="s">
        <v>228</v>
      </c>
    </row>
    <row r="4" spans="1:8" ht="14.4" customHeight="1" x14ac:dyDescent="0.3">
      <c r="A4" s="413"/>
      <c r="B4" s="25" t="s">
        <v>397</v>
      </c>
      <c r="C4" s="25" t="s">
        <v>228</v>
      </c>
    </row>
    <row r="5" spans="1:8" ht="14.4" customHeight="1" x14ac:dyDescent="0.3">
      <c r="A5" s="413"/>
      <c r="B5" s="25" t="s">
        <v>79</v>
      </c>
      <c r="C5" s="25" t="s">
        <v>228</v>
      </c>
    </row>
    <row r="7" spans="1:8" ht="14.4" customHeight="1" x14ac:dyDescent="0.3">
      <c r="C7" s="26" t="s">
        <v>228</v>
      </c>
      <c r="D7" s="26" t="s">
        <v>398</v>
      </c>
      <c r="E7" s="26" t="s">
        <v>399</v>
      </c>
      <c r="H7" s="7"/>
    </row>
    <row r="8" spans="1:8" ht="14.4" customHeight="1" x14ac:dyDescent="0.3">
      <c r="B8" s="27" t="s">
        <v>396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397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81" t="s">
        <v>400</v>
      </c>
      <c r="B11" s="27" t="s">
        <v>202</v>
      </c>
      <c r="C11" s="30">
        <f>Asset_Life_Option_1</f>
        <v>45</v>
      </c>
      <c r="D11" s="28"/>
      <c r="E11" s="29"/>
    </row>
    <row r="12" spans="1:8" ht="14.4" customHeight="1" x14ac:dyDescent="0.3">
      <c r="A12" s="379"/>
      <c r="B12" s="27" t="s">
        <v>205</v>
      </c>
      <c r="C12" s="30">
        <f>Asset_Life_Option_2</f>
        <v>45</v>
      </c>
      <c r="D12" s="28"/>
      <c r="E12" s="29"/>
    </row>
    <row r="13" spans="1:8" ht="14.4" customHeight="1" x14ac:dyDescent="0.3">
      <c r="A13" s="379"/>
      <c r="B13" s="27" t="s">
        <v>209</v>
      </c>
      <c r="C13" s="30">
        <f>Asset_Life_Option_3</f>
        <v>0</v>
      </c>
      <c r="D13" s="28"/>
      <c r="E13" s="29"/>
    </row>
    <row r="14" spans="1:8" ht="14.4" customHeight="1" x14ac:dyDescent="0.3">
      <c r="A14" s="379"/>
      <c r="B14" s="27" t="s">
        <v>210</v>
      </c>
      <c r="C14" s="30">
        <f>Asset_Life_Option_4</f>
        <v>0</v>
      </c>
      <c r="D14" s="28"/>
      <c r="E14" s="29"/>
    </row>
    <row r="15" spans="1:8" ht="14.4" customHeight="1" x14ac:dyDescent="0.3">
      <c r="A15" s="379"/>
      <c r="B15" s="27" t="s">
        <v>211</v>
      </c>
      <c r="C15" s="30">
        <f>Asset_Life_Option_5</f>
        <v>0</v>
      </c>
      <c r="D15" s="28"/>
      <c r="E15" s="29"/>
    </row>
    <row r="16" spans="1:8" ht="14.4" customHeight="1" x14ac:dyDescent="0.3">
      <c r="A16" s="379"/>
      <c r="B16" s="27" t="s">
        <v>213</v>
      </c>
      <c r="C16" s="30">
        <f>Asset_Life_Option_6</f>
        <v>0</v>
      </c>
      <c r="D16" s="28"/>
      <c r="E16" s="29"/>
    </row>
    <row r="17" spans="1:34" ht="14.4" customHeight="1" x14ac:dyDescent="0.3">
      <c r="A17" s="379"/>
      <c r="B17" s="27" t="s">
        <v>214</v>
      </c>
      <c r="C17" s="30">
        <f>Asset_Life_Option_7</f>
        <v>0</v>
      </c>
      <c r="D17" s="28"/>
      <c r="E17" s="29"/>
    </row>
    <row r="18" spans="1:34" ht="14.4" customHeight="1" x14ac:dyDescent="0.3">
      <c r="A18" s="379"/>
      <c r="B18" s="27" t="s">
        <v>215</v>
      </c>
      <c r="C18" s="30">
        <f>Asset_Life_Option_7</f>
        <v>0</v>
      </c>
      <c r="D18" s="28"/>
      <c r="E18" s="29"/>
    </row>
    <row r="19" spans="1:34" ht="14.4" customHeight="1" x14ac:dyDescent="0.3">
      <c r="A19" s="379"/>
      <c r="B19" s="27" t="s">
        <v>216</v>
      </c>
      <c r="C19" s="30">
        <f>Asset_Life_Option_9</f>
        <v>0</v>
      </c>
      <c r="D19" s="28"/>
      <c r="E19" s="29"/>
    </row>
    <row r="20" spans="1:34" ht="15" thickBot="1" x14ac:dyDescent="0.35">
      <c r="A20" s="379"/>
      <c r="B20" s="27" t="s">
        <v>217</v>
      </c>
      <c r="C20" s="30">
        <f>Asset_Life_Option_10</f>
        <v>0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131</v>
      </c>
      <c r="G23" s="14"/>
      <c r="K23" s="15"/>
    </row>
    <row r="24" spans="1:34" s="37" customFormat="1" ht="14.4" customHeight="1" x14ac:dyDescent="0.3">
      <c r="B24" s="37" t="s">
        <v>202</v>
      </c>
      <c r="G24" s="38"/>
      <c r="K24" s="39"/>
    </row>
    <row r="25" spans="1:34" s="40" customFormat="1" ht="14.4" customHeight="1" x14ac:dyDescent="0.3">
      <c r="B25" s="41" t="s">
        <v>220</v>
      </c>
      <c r="C25" s="41" t="s">
        <v>203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401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402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204</v>
      </c>
      <c r="E32" s="53" cm="1">
        <f t="array" ref="E32:AH32">TRANSPOSE(Option_1_SR_Low_PoF)*HLOOKUP($C$5,$C$7:$E$10,4,FALSE)</f>
        <v>0</v>
      </c>
      <c r="F32" s="53">
        <v>0</v>
      </c>
      <c r="G32" s="54">
        <v>0</v>
      </c>
      <c r="H32" s="55">
        <v>0</v>
      </c>
      <c r="I32" s="55">
        <v>0</v>
      </c>
      <c r="J32" s="55">
        <v>0</v>
      </c>
      <c r="K32" s="56">
        <v>0</v>
      </c>
      <c r="L32" s="53">
        <v>0</v>
      </c>
      <c r="M32" s="53">
        <v>0</v>
      </c>
      <c r="N32" s="53">
        <v>0</v>
      </c>
      <c r="O32" s="53">
        <v>0</v>
      </c>
      <c r="P32" s="53">
        <v>0</v>
      </c>
      <c r="Q32" s="53">
        <v>0</v>
      </c>
      <c r="R32" s="53">
        <v>0</v>
      </c>
      <c r="S32" s="53">
        <v>0</v>
      </c>
      <c r="T32" s="53">
        <v>0</v>
      </c>
      <c r="U32" s="53">
        <v>0</v>
      </c>
      <c r="V32" s="53">
        <v>0</v>
      </c>
      <c r="W32" s="53">
        <v>0</v>
      </c>
      <c r="X32" s="53">
        <v>0</v>
      </c>
      <c r="Y32" s="53">
        <v>0</v>
      </c>
      <c r="Z32" s="53">
        <v>0</v>
      </c>
      <c r="AA32" s="53">
        <v>0</v>
      </c>
      <c r="AB32" s="53">
        <v>0</v>
      </c>
      <c r="AC32" s="53">
        <v>0</v>
      </c>
      <c r="AD32" s="53">
        <v>0</v>
      </c>
      <c r="AE32" s="53">
        <v>0</v>
      </c>
      <c r="AF32" s="53">
        <v>0</v>
      </c>
      <c r="AG32" s="53">
        <v>0</v>
      </c>
      <c r="AH32" s="53">
        <v>0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205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42" t="s">
        <v>403</v>
      </c>
      <c r="B35" s="41" t="s">
        <v>220</v>
      </c>
      <c r="C35" s="41" t="s">
        <v>203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4.6539273944196973</v>
      </c>
      <c r="C36" s="45">
        <f>SUM(E36:AH36)</f>
        <v>5.7616437235898541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1.1523287447179709</v>
      </c>
      <c r="H36" s="55">
        <f>HLOOKUP($C$4,$C$7:$E$9,3,FALSE)*'2.3.1 Cost_Sum'!I33</f>
        <v>1.1523287447179709</v>
      </c>
      <c r="I36" s="55">
        <f>HLOOKUP($C$4,$C$7:$E$9,3,FALSE)*'2.3.1 Cost_Sum'!J33</f>
        <v>1.1523287447179709</v>
      </c>
      <c r="J36" s="55">
        <f>HLOOKUP($C$4,$C$7:$E$9,3,FALSE)*'2.3.1 Cost_Sum'!K33</f>
        <v>1.1523287447179709</v>
      </c>
      <c r="K36" s="56">
        <f>HLOOKUP($C$4,$C$7:$E$9,3,FALSE)*'2.3.1 Cost_Sum'!L33</f>
        <v>1.1523287447179709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4.898332424853398E-2</v>
      </c>
      <c r="C37" s="45">
        <f t="shared" ref="C37:C38" si="4">SUM(E37:AH37)</f>
        <v>5.7616437235898543E-2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5.7616437235898543E-2</v>
      </c>
      <c r="I37" s="55">
        <f>HLOOKUP($C$4,$C$7:$E$9,3,FALSE)*'2.3.1 Cost_Sum'!J34</f>
        <v>0</v>
      </c>
      <c r="J37" s="55">
        <f>HLOOKUP($C$4,$C$7:$E$9,3,FALSE)*'2.3.1 Cost_Sum'!K34</f>
        <v>0</v>
      </c>
      <c r="K37" s="56">
        <f>HLOOKUP($C$4,$C$7:$E$9,3,FALSE)*'2.3.1 Cost_Sum'!L34</f>
        <v>0</v>
      </c>
      <c r="L37" s="60">
        <f>HLOOKUP($C$4,$C$7:$E$9,3,FALSE)*'2.3.1 Cost_Sum'!M34</f>
        <v>0</v>
      </c>
      <c r="M37" s="60">
        <f>HLOOKUP($C$4,$C$7:$E$9,3,FALSE)*'2.3.1 Cost_Sum'!N34</f>
        <v>0</v>
      </c>
      <c r="N37" s="60">
        <f>HLOOKUP($C$4,$C$7:$E$9,3,FALSE)*'2.3.1 Cost_Sum'!O34</f>
        <v>0</v>
      </c>
      <c r="O37" s="60">
        <f>HLOOKUP($C$4,$C$7:$E$9,3,FALSE)*'2.3.1 Cost_Sum'!P34</f>
        <v>0</v>
      </c>
      <c r="P37" s="60">
        <f>HLOOKUP($C$4,$C$7:$E$9,3,FALSE)*'2.3.1 Cost_Sum'!Q34</f>
        <v>0</v>
      </c>
      <c r="Q37" s="60">
        <f>HLOOKUP($C$4,$C$7:$E$9,3,FALSE)*'2.3.1 Cost_Sum'!R34</f>
        <v>0</v>
      </c>
      <c r="R37" s="60">
        <f>HLOOKUP($C$4,$C$7:$E$9,3,FALSE)*'2.3.1 Cost_Sum'!S34</f>
        <v>0</v>
      </c>
      <c r="S37" s="60">
        <f>HLOOKUP($C$4,$C$7:$E$9,3,FALSE)*'2.3.1 Cost_Sum'!T34</f>
        <v>0</v>
      </c>
      <c r="T37" s="60">
        <f>HLOOKUP($C$4,$C$7:$E$9,3,FALSE)*'2.3.1 Cost_Sum'!U34</f>
        <v>0</v>
      </c>
      <c r="U37" s="60">
        <f>HLOOKUP($C$4,$C$7:$E$9,3,FALSE)*'2.3.1 Cost_Sum'!V34</f>
        <v>0</v>
      </c>
      <c r="V37" s="60">
        <f>HLOOKUP($C$4,$C$7:$E$9,3,FALSE)*'2.3.1 Cost_Sum'!W34</f>
        <v>0</v>
      </c>
      <c r="W37" s="60">
        <f>HLOOKUP($C$4,$C$7:$E$9,3,FALSE)*'2.3.1 Cost_Sum'!X34</f>
        <v>0</v>
      </c>
      <c r="X37" s="60">
        <f>HLOOKUP($C$4,$C$7:$E$9,3,FALSE)*'2.3.1 Cost_Sum'!Y34</f>
        <v>0</v>
      </c>
      <c r="Y37" s="60">
        <f>HLOOKUP($C$4,$C$7:$E$9,3,FALSE)*'2.3.1 Cost_Sum'!Z34</f>
        <v>0</v>
      </c>
      <c r="Z37" s="60">
        <f>HLOOKUP($C$4,$C$7:$E$9,3,FALSE)*'2.3.1 Cost_Sum'!AA34</f>
        <v>0</v>
      </c>
      <c r="AA37" s="60">
        <f>HLOOKUP($C$4,$C$7:$E$9,3,FALSE)*'2.3.1 Cost_Sum'!AB34</f>
        <v>0</v>
      </c>
      <c r="AB37" s="60">
        <f>HLOOKUP($C$4,$C$7:$E$9,3,FALSE)*'2.3.1 Cost_Sum'!AC34</f>
        <v>0</v>
      </c>
      <c r="AC37" s="60">
        <f>HLOOKUP($C$4,$C$7:$E$9,3,FALSE)*'2.3.1 Cost_Sum'!AD34</f>
        <v>0</v>
      </c>
      <c r="AD37" s="60">
        <f>HLOOKUP($C$4,$C$7:$E$9,3,FALSE)*'2.3.1 Cost_Sum'!AE34</f>
        <v>0</v>
      </c>
      <c r="AE37" s="60">
        <f>HLOOKUP($C$4,$C$7:$E$9,3,FALSE)*'2.3.1 Cost_Sum'!AF34</f>
        <v>0</v>
      </c>
      <c r="AF37" s="60">
        <f>HLOOKUP($C$4,$C$7:$E$9,3,FALSE)*'2.3.1 Cost_Sum'!AG34</f>
        <v>0</v>
      </c>
      <c r="AG37" s="60">
        <f>HLOOKUP($C$4,$C$7:$E$9,3,FALSE)*'2.3.1 Cost_Sum'!AH34</f>
        <v>0</v>
      </c>
      <c r="AH37" s="60">
        <f>HLOOKUP($C$4,$C$7:$E$9,3,FALSE)*'2.3.1 Cost_Sum'!AI34</f>
        <v>0</v>
      </c>
    </row>
    <row r="38" spans="1:34" ht="14.4" customHeight="1" x14ac:dyDescent="0.3">
      <c r="B38" s="45">
        <f t="shared" si="3"/>
        <v>0</v>
      </c>
      <c r="C38" s="45">
        <f t="shared" si="4"/>
        <v>0</v>
      </c>
      <c r="D38" t="s">
        <v>401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0</v>
      </c>
      <c r="I38" s="55">
        <f t="shared" si="6"/>
        <v>0</v>
      </c>
      <c r="J38" s="55">
        <f t="shared" si="6"/>
        <v>0</v>
      </c>
      <c r="K38" s="56">
        <f t="shared" si="6"/>
        <v>0</v>
      </c>
      <c r="L38" s="60">
        <f t="shared" si="6"/>
        <v>0</v>
      </c>
      <c r="M38" s="60">
        <f t="shared" si="6"/>
        <v>0</v>
      </c>
      <c r="N38" s="60">
        <f t="shared" si="6"/>
        <v>0</v>
      </c>
      <c r="O38" s="60">
        <f t="shared" si="6"/>
        <v>0</v>
      </c>
      <c r="P38" s="60">
        <f t="shared" si="6"/>
        <v>0</v>
      </c>
      <c r="Q38" s="60">
        <f t="shared" si="6"/>
        <v>0</v>
      </c>
      <c r="R38" s="60">
        <f t="shared" si="6"/>
        <v>0</v>
      </c>
      <c r="S38" s="60">
        <f t="shared" si="6"/>
        <v>0</v>
      </c>
      <c r="T38" s="60">
        <f t="shared" si="6"/>
        <v>0</v>
      </c>
      <c r="U38" s="60">
        <f t="shared" si="6"/>
        <v>0</v>
      </c>
      <c r="V38" s="60">
        <f t="shared" si="6"/>
        <v>0</v>
      </c>
      <c r="W38" s="60">
        <f t="shared" si="6"/>
        <v>0</v>
      </c>
      <c r="X38" s="60">
        <f t="shared" si="6"/>
        <v>0</v>
      </c>
      <c r="Y38" s="60">
        <f t="shared" si="6"/>
        <v>0</v>
      </c>
      <c r="Z38" s="60">
        <f t="shared" si="6"/>
        <v>0</v>
      </c>
      <c r="AA38" s="60">
        <f t="shared" si="6"/>
        <v>0</v>
      </c>
      <c r="AB38" s="60">
        <f t="shared" si="6"/>
        <v>0</v>
      </c>
      <c r="AC38" s="60">
        <f t="shared" si="6"/>
        <v>0</v>
      </c>
      <c r="AD38" s="60">
        <f t="shared" si="6"/>
        <v>0</v>
      </c>
      <c r="AE38" s="60">
        <f t="shared" si="6"/>
        <v>0</v>
      </c>
      <c r="AF38" s="60">
        <f t="shared" si="6"/>
        <v>0</v>
      </c>
      <c r="AG38" s="60">
        <f t="shared" si="6"/>
        <v>0</v>
      </c>
      <c r="AH38" s="60">
        <f t="shared" si="6"/>
        <v>0</v>
      </c>
    </row>
    <row r="39" spans="1:34" ht="14.4" customHeight="1" x14ac:dyDescent="0.3">
      <c r="B39" s="45">
        <f>E39+NPV(HLOOKUP($C$3,$C$7:$E$9,2,FALSE),F39:AH39)</f>
        <v>-4.7029107186682308</v>
      </c>
      <c r="C39" s="45">
        <f>SUM(E39:AH39)</f>
        <v>-5.8192601608257526</v>
      </c>
      <c r="D39" t="s">
        <v>402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-1.1523287447179709</v>
      </c>
      <c r="H39" s="55">
        <f t="shared" si="7"/>
        <v>-1.2099451819538694</v>
      </c>
      <c r="I39" s="55">
        <f t="shared" si="7"/>
        <v>-1.1523287447179709</v>
      </c>
      <c r="J39" s="55">
        <f>J38-SUM(J36:J37)</f>
        <v>-1.1523287447179709</v>
      </c>
      <c r="K39" s="56">
        <f t="shared" si="7"/>
        <v>-1.1523287447179709</v>
      </c>
      <c r="L39" s="45">
        <f t="shared" si="7"/>
        <v>0</v>
      </c>
      <c r="M39" s="60">
        <f t="shared" si="7"/>
        <v>0</v>
      </c>
      <c r="N39" s="60">
        <f t="shared" si="7"/>
        <v>0</v>
      </c>
      <c r="O39" s="60">
        <f t="shared" si="7"/>
        <v>0</v>
      </c>
      <c r="P39" s="60">
        <f t="shared" si="7"/>
        <v>0</v>
      </c>
      <c r="Q39" s="60">
        <f t="shared" si="7"/>
        <v>0</v>
      </c>
      <c r="R39" s="60">
        <f t="shared" si="7"/>
        <v>0</v>
      </c>
      <c r="S39" s="60">
        <f t="shared" si="7"/>
        <v>0</v>
      </c>
      <c r="T39" s="60">
        <f t="shared" si="7"/>
        <v>0</v>
      </c>
      <c r="U39" s="60">
        <f t="shared" si="7"/>
        <v>0</v>
      </c>
      <c r="V39" s="60">
        <f t="shared" si="7"/>
        <v>0</v>
      </c>
      <c r="W39" s="60">
        <f t="shared" si="7"/>
        <v>0</v>
      </c>
      <c r="X39" s="60">
        <f t="shared" si="7"/>
        <v>0</v>
      </c>
      <c r="Y39" s="60">
        <f t="shared" si="7"/>
        <v>0</v>
      </c>
      <c r="Z39" s="60">
        <f t="shared" si="7"/>
        <v>0</v>
      </c>
      <c r="AA39" s="60">
        <f t="shared" si="7"/>
        <v>0</v>
      </c>
      <c r="AB39" s="60">
        <f t="shared" si="7"/>
        <v>0</v>
      </c>
      <c r="AC39" s="60">
        <f t="shared" si="7"/>
        <v>0</v>
      </c>
      <c r="AD39" s="60">
        <f t="shared" si="7"/>
        <v>0</v>
      </c>
      <c r="AE39" s="60">
        <f t="shared" si="7"/>
        <v>0</v>
      </c>
      <c r="AF39" s="60">
        <f t="shared" si="7"/>
        <v>0</v>
      </c>
      <c r="AG39" s="60">
        <f t="shared" si="7"/>
        <v>0</v>
      </c>
      <c r="AH39" s="60">
        <f t="shared" si="7"/>
        <v>0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204</v>
      </c>
      <c r="E42" s="53" cm="1">
        <f t="array" ref="E42:AH42">TRANSPOSE(Option_2_SR_Low_PoF)*HLOOKUP($C$5,$C$7:$E$10,4,FALSE)</f>
        <v>0</v>
      </c>
      <c r="F42" s="53">
        <v>0</v>
      </c>
      <c r="G42" s="54">
        <v>0</v>
      </c>
      <c r="H42" s="55">
        <v>0</v>
      </c>
      <c r="I42" s="55">
        <v>0</v>
      </c>
      <c r="J42" s="55">
        <v>0</v>
      </c>
      <c r="K42" s="56">
        <v>0</v>
      </c>
      <c r="L42" s="53">
        <v>0</v>
      </c>
      <c r="M42" s="53">
        <v>0</v>
      </c>
      <c r="N42" s="53">
        <v>0</v>
      </c>
      <c r="O42" s="53">
        <v>0</v>
      </c>
      <c r="P42" s="53">
        <v>0</v>
      </c>
      <c r="Q42" s="53">
        <v>0</v>
      </c>
      <c r="R42" s="53">
        <v>0</v>
      </c>
      <c r="S42" s="53">
        <v>0</v>
      </c>
      <c r="T42" s="53">
        <v>0</v>
      </c>
      <c r="U42" s="53">
        <v>0</v>
      </c>
      <c r="V42" s="53">
        <v>0</v>
      </c>
      <c r="W42" s="53">
        <v>0</v>
      </c>
      <c r="X42" s="53">
        <v>0</v>
      </c>
      <c r="Y42" s="53">
        <v>0</v>
      </c>
      <c r="Z42" s="53">
        <v>0</v>
      </c>
      <c r="AA42" s="53">
        <v>0</v>
      </c>
      <c r="AB42" s="53">
        <v>0</v>
      </c>
      <c r="AC42" s="53">
        <v>0</v>
      </c>
      <c r="AD42" s="53">
        <v>0</v>
      </c>
      <c r="AE42" s="53">
        <v>0</v>
      </c>
      <c r="AF42" s="53">
        <v>0</v>
      </c>
      <c r="AG42" s="53">
        <v>0</v>
      </c>
      <c r="AH42" s="53">
        <v>0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404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0.28360337604042291</v>
      </c>
      <c r="H44" s="55">
        <f>IF(SUM($E36:H36)&lt;=0,0,-PMT($C$8,VLOOKUP($B34,$B$11:$C$16,2,FALSE),$B36))</f>
        <v>0.28360337604042291</v>
      </c>
      <c r="I44" s="55">
        <f>IF(SUM($E36:I36)&lt;=0,0,-PMT($C$8,VLOOKUP($B34,$B$11:$C$16,2,FALSE),$B36))</f>
        <v>0.28360337604042291</v>
      </c>
      <c r="J44" s="55">
        <f>IF(SUM($E36:J36)&lt;=0,0,-PMT($C$8,VLOOKUP($B34,$B$11:$C$16,2,FALSE),$B36))</f>
        <v>0.28360337604042291</v>
      </c>
      <c r="K44" s="56">
        <f>IF(SUM($E36:K36)&lt;=0,0,-PMT($C$8,VLOOKUP($B34,$B$11:$C$16,2,FALSE),$B36))</f>
        <v>0.28360337604042291</v>
      </c>
      <c r="L44" s="53">
        <f>IF(SUM($E36:L36)&lt;=0,0,-PMT($C$8,VLOOKUP($B34,$B$11:$C$16,2,FALSE),$B36))</f>
        <v>0.28360337604042291</v>
      </c>
      <c r="M44" s="53">
        <f>IF(SUM($E36:M36)&lt;=0,0,-PMT($C$8,VLOOKUP($B34,$B$11:$C$16,2,FALSE),$B36))</f>
        <v>0.28360337604042291</v>
      </c>
      <c r="N44" s="53">
        <f>IF(SUM($E36:N36)&lt;=0,0,-PMT($C$8,VLOOKUP($B34,$B$11:$C$16,2,FALSE),$B36))</f>
        <v>0.28360337604042291</v>
      </c>
      <c r="O44" s="53">
        <f>IF(SUM($E36:O36)&lt;=0,0,-PMT($C$8,VLOOKUP($B34,$B$11:$C$16,2,FALSE),$B36))</f>
        <v>0.28360337604042291</v>
      </c>
      <c r="P44" s="53">
        <f>IF(SUM($E36:P36)&lt;=0,0,-PMT($C$8,VLOOKUP($B34,$B$11:$C$16,2,FALSE),$B36))</f>
        <v>0.28360337604042291</v>
      </c>
      <c r="Q44" s="53">
        <f>IF(SUM($E36:Q36)&lt;=0,0,-PMT($C$8,VLOOKUP($B34,$B$11:$C$16,2,FALSE),$B36))</f>
        <v>0.28360337604042291</v>
      </c>
      <c r="R44" s="53">
        <f>IF(SUM($E36:R36)&lt;=0,0,-PMT($C$8,VLOOKUP($B34,$B$11:$C$16,2,FALSE),$B36))</f>
        <v>0.28360337604042291</v>
      </c>
      <c r="S44" s="53">
        <f>IF(SUM($E36:S36)&lt;=0,0,-PMT($C$8,VLOOKUP($B34,$B$11:$C$16,2,FALSE),$B36))</f>
        <v>0.28360337604042291</v>
      </c>
      <c r="T44" s="53">
        <f>IF(SUM($E36:T36)&lt;=0,0,-PMT($C$8,VLOOKUP($B34,$B$11:$C$16,2,FALSE),$B36))</f>
        <v>0.28360337604042291</v>
      </c>
      <c r="U44" s="53">
        <f>IF(SUM($E36:U36)&lt;=0,0,-PMT($C$8,VLOOKUP($B34,$B$11:$C$16,2,FALSE),$B36))</f>
        <v>0.28360337604042291</v>
      </c>
      <c r="V44" s="53">
        <f>IF(SUM($E36:V36)&lt;=0,0,-PMT($C$8,VLOOKUP($B34,$B$11:$C$16,2,FALSE),$B36))</f>
        <v>0.28360337604042291</v>
      </c>
      <c r="W44" s="53">
        <f>IF(SUM($E36:W36)&lt;=0,0,-PMT($C$8,VLOOKUP($B34,$B$11:$C$16,2,FALSE),$B36))</f>
        <v>0.28360337604042291</v>
      </c>
      <c r="X44" s="53">
        <f>IF(SUM($E36:X36)&lt;=0,0,-PMT($C$8,VLOOKUP($B34,$B$11:$C$16,2,FALSE),$B36))</f>
        <v>0.28360337604042291</v>
      </c>
      <c r="Y44" s="53">
        <f>IF(SUM($E36:Y36)&lt;=0,0,-PMT($C$8,VLOOKUP($B34,$B$11:$C$16,2,FALSE),$B36))</f>
        <v>0.28360337604042291</v>
      </c>
      <c r="Z44" s="53">
        <f>IF(SUM($E36:Z36)&lt;=0,0,-PMT($C$8,VLOOKUP($B34,$B$11:$C$16,2,FALSE),$B36))</f>
        <v>0.28360337604042291</v>
      </c>
      <c r="AA44" s="53">
        <f>IF(SUM($E36:AA36)&lt;=0,0,-PMT($C$8,VLOOKUP($B34,$B$11:$C$16,2,FALSE),$B36))</f>
        <v>0.28360337604042291</v>
      </c>
      <c r="AB44" s="53">
        <f>IF(SUM($E36:AB36)&lt;=0,0,-PMT($C$8,VLOOKUP($B34,$B$11:$C$16,2,FALSE),$B36))</f>
        <v>0.28360337604042291</v>
      </c>
      <c r="AC44" s="53">
        <f>IF(SUM($E36:AC36)&lt;=0,0,-PMT($C$8,VLOOKUP($B34,$B$11:$C$16,2,FALSE),$B36))</f>
        <v>0.28360337604042291</v>
      </c>
      <c r="AD44" s="53">
        <f>IF(SUM($E36:AD36)&lt;=0,0,-PMT($C$8,VLOOKUP($B34,$B$11:$C$16,2,FALSE),$B36))</f>
        <v>0.28360337604042291</v>
      </c>
      <c r="AE44" s="53">
        <f>IF(SUM($E36:AE36)&lt;=0,0,-PMT($C$8,VLOOKUP($B34,$B$11:$C$16,2,FALSE),$B36))</f>
        <v>0.28360337604042291</v>
      </c>
      <c r="AF44" s="53">
        <f>IF(SUM($E36:AF36)&lt;=0,0,-PMT($C$8,VLOOKUP($B34,$B$11:$C$16,2,FALSE),$B36))</f>
        <v>0.28360337604042291</v>
      </c>
      <c r="AG44" s="53">
        <f>IF(SUM($E36:AG36)&lt;=0,0,-PMT($C$8,VLOOKUP($B34,$B$11:$C$16,2,FALSE),$B36))</f>
        <v>0.28360337604042291</v>
      </c>
      <c r="AH44" s="53">
        <f>IF(SUM($E36:AH36)&lt;=0,0,-PMT($C$8,VLOOKUP($B34,$B$11:$C$16,2,FALSE),$B36))</f>
        <v>0.28360337604042291</v>
      </c>
    </row>
    <row r="45" spans="1:34" ht="14.4" customHeight="1" x14ac:dyDescent="0.3">
      <c r="B45" s="45"/>
      <c r="C45" s="45"/>
      <c r="D45" t="s">
        <v>405</v>
      </c>
      <c r="E45" s="53">
        <f t="shared" ref="E45:AH45" si="8">E44+E37</f>
        <v>0</v>
      </c>
      <c r="F45" s="53">
        <f t="shared" si="8"/>
        <v>0</v>
      </c>
      <c r="G45" s="54">
        <f t="shared" si="8"/>
        <v>0.28360337604042291</v>
      </c>
      <c r="H45" s="55">
        <f t="shared" si="8"/>
        <v>0.34121981327632145</v>
      </c>
      <c r="I45" s="55">
        <f t="shared" si="8"/>
        <v>0.28360337604042291</v>
      </c>
      <c r="J45" s="55">
        <f t="shared" si="8"/>
        <v>0.28360337604042291</v>
      </c>
      <c r="K45" s="56">
        <f t="shared" si="8"/>
        <v>0.28360337604042291</v>
      </c>
      <c r="L45" s="53">
        <f t="shared" si="8"/>
        <v>0.28360337604042291</v>
      </c>
      <c r="M45" s="53">
        <f t="shared" si="8"/>
        <v>0.28360337604042291</v>
      </c>
      <c r="N45" s="53">
        <f t="shared" si="8"/>
        <v>0.28360337604042291</v>
      </c>
      <c r="O45" s="53">
        <f t="shared" si="8"/>
        <v>0.28360337604042291</v>
      </c>
      <c r="P45" s="53">
        <f t="shared" si="8"/>
        <v>0.28360337604042291</v>
      </c>
      <c r="Q45" s="53">
        <f t="shared" si="8"/>
        <v>0.28360337604042291</v>
      </c>
      <c r="R45" s="53">
        <f t="shared" si="8"/>
        <v>0.28360337604042291</v>
      </c>
      <c r="S45" s="53">
        <f t="shared" si="8"/>
        <v>0.28360337604042291</v>
      </c>
      <c r="T45" s="53">
        <f t="shared" si="8"/>
        <v>0.28360337604042291</v>
      </c>
      <c r="U45" s="53">
        <f t="shared" si="8"/>
        <v>0.28360337604042291</v>
      </c>
      <c r="V45" s="53">
        <f t="shared" si="8"/>
        <v>0.28360337604042291</v>
      </c>
      <c r="W45" s="53">
        <f t="shared" si="8"/>
        <v>0.28360337604042291</v>
      </c>
      <c r="X45" s="53">
        <f t="shared" si="8"/>
        <v>0.28360337604042291</v>
      </c>
      <c r="Y45" s="53">
        <f t="shared" si="8"/>
        <v>0.28360337604042291</v>
      </c>
      <c r="Z45" s="53">
        <f t="shared" si="8"/>
        <v>0.28360337604042291</v>
      </c>
      <c r="AA45" s="53">
        <f t="shared" si="8"/>
        <v>0.28360337604042291</v>
      </c>
      <c r="AB45" s="53">
        <f t="shared" si="8"/>
        <v>0.28360337604042291</v>
      </c>
      <c r="AC45" s="53">
        <f t="shared" si="8"/>
        <v>0.28360337604042291</v>
      </c>
      <c r="AD45" s="53">
        <f t="shared" si="8"/>
        <v>0.28360337604042291</v>
      </c>
      <c r="AE45" s="53">
        <f t="shared" si="8"/>
        <v>0.28360337604042291</v>
      </c>
      <c r="AF45" s="53">
        <f t="shared" si="8"/>
        <v>0.28360337604042291</v>
      </c>
      <c r="AG45" s="53">
        <f t="shared" si="8"/>
        <v>0.28360337604042291</v>
      </c>
      <c r="AH45" s="53">
        <f t="shared" si="8"/>
        <v>0.28360337604042291</v>
      </c>
    </row>
    <row r="46" spans="1:34" ht="14.4" customHeight="1" x14ac:dyDescent="0.3">
      <c r="B46" s="45"/>
      <c r="C46" s="45"/>
      <c r="D46" t="s">
        <v>406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0</v>
      </c>
      <c r="K46" s="56">
        <f t="shared" si="9"/>
        <v>0</v>
      </c>
      <c r="L46" s="53">
        <f t="shared" si="9"/>
        <v>0</v>
      </c>
      <c r="M46" s="53">
        <f t="shared" si="9"/>
        <v>0</v>
      </c>
      <c r="N46" s="53">
        <f t="shared" si="9"/>
        <v>0</v>
      </c>
      <c r="O46" s="53">
        <f t="shared" si="9"/>
        <v>0</v>
      </c>
      <c r="P46" s="53">
        <f t="shared" si="9"/>
        <v>0</v>
      </c>
      <c r="Q46" s="53">
        <f t="shared" si="9"/>
        <v>0</v>
      </c>
      <c r="R46" s="53">
        <f t="shared" si="9"/>
        <v>0</v>
      </c>
      <c r="S46" s="53">
        <f t="shared" si="9"/>
        <v>0</v>
      </c>
      <c r="T46" s="53">
        <f t="shared" si="9"/>
        <v>0</v>
      </c>
      <c r="U46" s="53">
        <f t="shared" si="9"/>
        <v>0</v>
      </c>
      <c r="V46" s="53">
        <f t="shared" si="9"/>
        <v>0</v>
      </c>
      <c r="W46" s="53">
        <f t="shared" si="9"/>
        <v>0</v>
      </c>
      <c r="X46" s="53">
        <f t="shared" si="9"/>
        <v>0</v>
      </c>
      <c r="Y46" s="53">
        <f t="shared" si="9"/>
        <v>0</v>
      </c>
      <c r="Z46" s="53">
        <f t="shared" si="9"/>
        <v>0</v>
      </c>
      <c r="AA46" s="53">
        <f t="shared" si="9"/>
        <v>0</v>
      </c>
      <c r="AB46" s="53">
        <f t="shared" si="9"/>
        <v>0</v>
      </c>
      <c r="AC46" s="53">
        <f t="shared" si="9"/>
        <v>0</v>
      </c>
      <c r="AD46" s="53">
        <f t="shared" si="9"/>
        <v>0</v>
      </c>
      <c r="AE46" s="53">
        <f t="shared" si="9"/>
        <v>0</v>
      </c>
      <c r="AF46" s="53">
        <f t="shared" si="9"/>
        <v>0</v>
      </c>
      <c r="AG46" s="53">
        <f t="shared" si="9"/>
        <v>0</v>
      </c>
      <c r="AH46" s="53">
        <f t="shared" si="9"/>
        <v>0</v>
      </c>
    </row>
    <row r="47" spans="1:34" ht="14.4" customHeight="1" x14ac:dyDescent="0.3">
      <c r="B47" s="45"/>
      <c r="C47" s="45"/>
      <c r="D47" t="s">
        <v>227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41" t="s">
        <v>407</v>
      </c>
      <c r="B49" s="45">
        <f>E49+NPV(HLOOKUP($C$3,$C$7:$E$9,2,FALSE),F49:AH49)</f>
        <v>0</v>
      </c>
      <c r="C49" s="45">
        <f>SUM(E49:AH49)</f>
        <v>0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0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41"/>
      <c r="B50" s="45">
        <f>E50+NPV(HLOOKUP($C$3,$C$7:$E$9,2,FALSE),F50:AH50)</f>
        <v>4.898332424853398E-2</v>
      </c>
      <c r="C50" s="45">
        <f t="shared" ref="C50:C51" si="10">SUM(E50:AH50)</f>
        <v>5.7616437235898543E-2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5.7616437235898543E-2</v>
      </c>
      <c r="I50" s="55">
        <f t="shared" si="11"/>
        <v>0</v>
      </c>
      <c r="J50" s="55">
        <f t="shared" si="11"/>
        <v>0</v>
      </c>
      <c r="K50" s="56">
        <f t="shared" si="11"/>
        <v>0</v>
      </c>
      <c r="L50" s="60">
        <f t="shared" si="11"/>
        <v>0</v>
      </c>
      <c r="M50" s="60">
        <f t="shared" si="11"/>
        <v>0</v>
      </c>
      <c r="N50" s="60">
        <f t="shared" si="11"/>
        <v>0</v>
      </c>
      <c r="O50" s="60">
        <f t="shared" si="11"/>
        <v>0</v>
      </c>
      <c r="P50" s="60">
        <f t="shared" si="11"/>
        <v>0</v>
      </c>
      <c r="Q50" s="60">
        <f t="shared" si="11"/>
        <v>0</v>
      </c>
      <c r="R50" s="60">
        <f t="shared" si="11"/>
        <v>0</v>
      </c>
      <c r="S50" s="60">
        <f t="shared" si="11"/>
        <v>0</v>
      </c>
      <c r="T50" s="60">
        <f t="shared" si="11"/>
        <v>0</v>
      </c>
      <c r="U50" s="60">
        <f t="shared" si="11"/>
        <v>0</v>
      </c>
      <c r="V50" s="60">
        <f t="shared" si="11"/>
        <v>0</v>
      </c>
      <c r="W50" s="60">
        <f t="shared" si="11"/>
        <v>0</v>
      </c>
      <c r="X50" s="60">
        <f t="shared" si="11"/>
        <v>0</v>
      </c>
      <c r="Y50" s="60">
        <f t="shared" si="11"/>
        <v>0</v>
      </c>
      <c r="Z50" s="60">
        <f t="shared" si="11"/>
        <v>0</v>
      </c>
      <c r="AA50" s="60">
        <f t="shared" si="11"/>
        <v>0</v>
      </c>
      <c r="AB50" s="60">
        <f t="shared" si="11"/>
        <v>0</v>
      </c>
      <c r="AC50" s="60">
        <f t="shared" si="11"/>
        <v>0</v>
      </c>
      <c r="AD50" s="60">
        <f t="shared" si="11"/>
        <v>0</v>
      </c>
      <c r="AE50" s="60">
        <f t="shared" si="11"/>
        <v>0</v>
      </c>
      <c r="AF50" s="60">
        <f t="shared" si="11"/>
        <v>0</v>
      </c>
      <c r="AG50" s="60">
        <f t="shared" si="11"/>
        <v>0</v>
      </c>
      <c r="AH50" s="60">
        <f t="shared" si="11"/>
        <v>0</v>
      </c>
    </row>
    <row r="51" spans="1:34" ht="14.4" customHeight="1" x14ac:dyDescent="0.3">
      <c r="A51" s="241"/>
      <c r="B51" s="45">
        <f t="shared" ref="B51" si="12">E51+NPV(HLOOKUP($C$3,$C$7:$E$9,2,FALSE),F51:AH51)</f>
        <v>4.898332424853398E-2</v>
      </c>
      <c r="C51" s="45">
        <f t="shared" si="10"/>
        <v>5.7616437235898543E-2</v>
      </c>
      <c r="D51" t="s">
        <v>401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5.7616437235898543E-2</v>
      </c>
      <c r="I51" s="55">
        <f t="shared" si="13"/>
        <v>0</v>
      </c>
      <c r="J51" s="55">
        <f t="shared" si="13"/>
        <v>0</v>
      </c>
      <c r="K51" s="56">
        <f t="shared" si="13"/>
        <v>0</v>
      </c>
      <c r="L51" s="60">
        <f t="shared" si="13"/>
        <v>0</v>
      </c>
      <c r="M51" s="60">
        <f t="shared" si="13"/>
        <v>0</v>
      </c>
      <c r="N51" s="60">
        <f t="shared" si="13"/>
        <v>0</v>
      </c>
      <c r="O51" s="60">
        <f t="shared" si="13"/>
        <v>0</v>
      </c>
      <c r="P51" s="60">
        <f t="shared" si="13"/>
        <v>0</v>
      </c>
      <c r="Q51" s="60">
        <f t="shared" si="13"/>
        <v>0</v>
      </c>
      <c r="R51" s="60">
        <f t="shared" si="13"/>
        <v>0</v>
      </c>
      <c r="S51" s="60">
        <f t="shared" si="13"/>
        <v>0</v>
      </c>
      <c r="T51" s="60">
        <f t="shared" si="13"/>
        <v>0</v>
      </c>
      <c r="U51" s="60">
        <f t="shared" si="13"/>
        <v>0</v>
      </c>
      <c r="V51" s="60">
        <f t="shared" si="13"/>
        <v>0</v>
      </c>
      <c r="W51" s="60">
        <f t="shared" si="13"/>
        <v>0</v>
      </c>
      <c r="X51" s="60">
        <f t="shared" si="13"/>
        <v>0</v>
      </c>
      <c r="Y51" s="60">
        <f t="shared" si="13"/>
        <v>0</v>
      </c>
      <c r="Z51" s="60">
        <f t="shared" si="13"/>
        <v>0</v>
      </c>
      <c r="AA51" s="60">
        <f t="shared" si="13"/>
        <v>0</v>
      </c>
      <c r="AB51" s="60">
        <f t="shared" si="13"/>
        <v>0</v>
      </c>
      <c r="AC51" s="60">
        <f t="shared" si="13"/>
        <v>0</v>
      </c>
      <c r="AD51" s="60">
        <f t="shared" si="13"/>
        <v>0</v>
      </c>
      <c r="AE51" s="60">
        <f t="shared" si="13"/>
        <v>0</v>
      </c>
      <c r="AF51" s="60">
        <f t="shared" si="13"/>
        <v>0</v>
      </c>
      <c r="AG51" s="60">
        <f t="shared" si="13"/>
        <v>0</v>
      </c>
      <c r="AH51" s="60">
        <f t="shared" si="13"/>
        <v>0</v>
      </c>
    </row>
    <row r="52" spans="1:34" ht="14.4" customHeight="1" x14ac:dyDescent="0.3">
      <c r="A52" s="241"/>
      <c r="B52" s="45">
        <f>E52+NPV(HLOOKUP($C$3,$C$7:$E$9,2,FALSE),F52:AH52)</f>
        <v>0</v>
      </c>
      <c r="C52" s="45">
        <f>SUM(E52:AH52)</f>
        <v>0</v>
      </c>
      <c r="D52" t="s">
        <v>402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0</v>
      </c>
      <c r="J52" s="55">
        <f t="shared" si="14"/>
        <v>0</v>
      </c>
      <c r="K52" s="56">
        <f t="shared" si="14"/>
        <v>0</v>
      </c>
      <c r="L52" s="45">
        <f t="shared" si="14"/>
        <v>0</v>
      </c>
      <c r="M52" s="60">
        <f t="shared" si="14"/>
        <v>0</v>
      </c>
      <c r="N52" s="60">
        <f t="shared" si="14"/>
        <v>0</v>
      </c>
      <c r="O52" s="60">
        <f t="shared" si="14"/>
        <v>0</v>
      </c>
      <c r="P52" s="60">
        <f t="shared" si="14"/>
        <v>0</v>
      </c>
      <c r="Q52" s="60">
        <f t="shared" si="14"/>
        <v>0</v>
      </c>
      <c r="R52" s="60">
        <f t="shared" si="14"/>
        <v>0</v>
      </c>
      <c r="S52" s="60">
        <f t="shared" si="14"/>
        <v>0</v>
      </c>
      <c r="T52" s="60">
        <f t="shared" si="14"/>
        <v>0</v>
      </c>
      <c r="U52" s="60">
        <f t="shared" si="14"/>
        <v>0</v>
      </c>
      <c r="V52" s="60">
        <f t="shared" si="14"/>
        <v>0</v>
      </c>
      <c r="W52" s="60">
        <f t="shared" si="14"/>
        <v>0</v>
      </c>
      <c r="X52" s="60">
        <f t="shared" si="14"/>
        <v>0</v>
      </c>
      <c r="Y52" s="60">
        <f t="shared" si="14"/>
        <v>0</v>
      </c>
      <c r="Z52" s="60">
        <f t="shared" si="14"/>
        <v>0</v>
      </c>
      <c r="AA52" s="60">
        <f t="shared" si="14"/>
        <v>0</v>
      </c>
      <c r="AB52" s="60">
        <f t="shared" si="14"/>
        <v>0</v>
      </c>
      <c r="AC52" s="60">
        <f t="shared" si="14"/>
        <v>0</v>
      </c>
      <c r="AD52" s="60">
        <f t="shared" si="14"/>
        <v>0</v>
      </c>
      <c r="AE52" s="60">
        <f t="shared" si="14"/>
        <v>0</v>
      </c>
      <c r="AF52" s="60">
        <f t="shared" si="14"/>
        <v>0</v>
      </c>
      <c r="AG52" s="60">
        <f t="shared" si="14"/>
        <v>0</v>
      </c>
      <c r="AH52" s="60">
        <f t="shared" si="14"/>
        <v>0</v>
      </c>
    </row>
    <row r="53" spans="1:34" ht="14.4" customHeight="1" thickBot="1" x14ac:dyDescent="0.35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209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42" t="s">
        <v>403</v>
      </c>
      <c r="B55" s="41" t="s">
        <v>220</v>
      </c>
      <c r="C55" s="41" t="s">
        <v>203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 ca="1">E56+NPV(HLOOKUP($C$3,$C$7:$E$9,2,FALSE),F56:AH56)</f>
        <v>0</v>
      </c>
      <c r="C56" s="45">
        <f ca="1">SUM(E56:AH56)</f>
        <v>0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0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 ca="1">HLOOKUP($C$4,$C$7:$E$9,3,FALSE)*'2.3.1 Cost_Sum'!N58</f>
        <v>0</v>
      </c>
      <c r="N56" s="60">
        <f ca="1">HLOOKUP($C$4,$C$7:$E$9,3,FALSE)*'2.3.1 Cost_Sum'!O58</f>
        <v>0</v>
      </c>
      <c r="O56" s="60">
        <f ca="1">HLOOKUP($C$4,$C$7:$E$9,3,FALSE)*'2.3.1 Cost_Sum'!P58</f>
        <v>0</v>
      </c>
      <c r="P56" s="60">
        <f ca="1">HLOOKUP($C$4,$C$7:$E$9,3,FALSE)*'2.3.1 Cost_Sum'!Q58</f>
        <v>0</v>
      </c>
      <c r="Q56" s="60">
        <f ca="1">HLOOKUP($C$4,$C$7:$E$9,3,FALSE)*'2.3.1 Cost_Sum'!R58</f>
        <v>0</v>
      </c>
      <c r="R56" s="60">
        <f ca="1">HLOOKUP($C$4,$C$7:$E$9,3,FALSE)*'2.3.1 Cost_Sum'!S58</f>
        <v>0</v>
      </c>
      <c r="S56" s="60">
        <f ca="1">HLOOKUP($C$4,$C$7:$E$9,3,FALSE)*'2.3.1 Cost_Sum'!T58</f>
        <v>0</v>
      </c>
      <c r="T56" s="60">
        <f ca="1">HLOOKUP($C$4,$C$7:$E$9,3,FALSE)*'2.3.1 Cost_Sum'!U58</f>
        <v>0</v>
      </c>
      <c r="U56" s="60">
        <f ca="1">HLOOKUP($C$4,$C$7:$E$9,3,FALSE)*'2.3.1 Cost_Sum'!V58</f>
        <v>0</v>
      </c>
      <c r="V56" s="60">
        <f ca="1">HLOOKUP($C$4,$C$7:$E$9,3,FALSE)*'2.3.1 Cost_Sum'!W58</f>
        <v>0</v>
      </c>
      <c r="W56" s="60">
        <f ca="1">HLOOKUP($C$4,$C$7:$E$9,3,FALSE)*'2.3.1 Cost_Sum'!X58</f>
        <v>0</v>
      </c>
      <c r="X56" s="60">
        <f ca="1">HLOOKUP($C$4,$C$7:$E$9,3,FALSE)*'2.3.1 Cost_Sum'!Y58</f>
        <v>0</v>
      </c>
      <c r="Y56" s="60">
        <f ca="1">HLOOKUP($C$4,$C$7:$E$9,3,FALSE)*'2.3.1 Cost_Sum'!Z58</f>
        <v>0</v>
      </c>
      <c r="Z56" s="60">
        <f ca="1">HLOOKUP($C$4,$C$7:$E$9,3,FALSE)*'2.3.1 Cost_Sum'!AA58</f>
        <v>0</v>
      </c>
      <c r="AA56" s="60">
        <f ca="1">HLOOKUP($C$4,$C$7:$E$9,3,FALSE)*'2.3.1 Cost_Sum'!AB58</f>
        <v>0</v>
      </c>
      <c r="AB56" s="60">
        <f ca="1">HLOOKUP($C$4,$C$7:$E$9,3,FALSE)*'2.3.1 Cost_Sum'!AC58</f>
        <v>0</v>
      </c>
      <c r="AC56" s="60">
        <f ca="1">HLOOKUP($C$4,$C$7:$E$9,3,FALSE)*'2.3.1 Cost_Sum'!AD58</f>
        <v>0</v>
      </c>
      <c r="AD56" s="60">
        <f ca="1">HLOOKUP($C$4,$C$7:$E$9,3,FALSE)*'2.3.1 Cost_Sum'!AE58</f>
        <v>0</v>
      </c>
      <c r="AE56" s="60">
        <f ca="1">HLOOKUP($C$4,$C$7:$E$9,3,FALSE)*'2.3.1 Cost_Sum'!AF58</f>
        <v>0</v>
      </c>
      <c r="AF56" s="60">
        <f ca="1">HLOOKUP($C$4,$C$7:$E$9,3,FALSE)*'2.3.1 Cost_Sum'!AG58</f>
        <v>0</v>
      </c>
      <c r="AG56" s="60">
        <f ca="1">HLOOKUP($C$4,$C$7:$E$9,3,FALSE)*'2.3.1 Cost_Sum'!AH58</f>
        <v>0</v>
      </c>
      <c r="AH56" s="60">
        <f ca="1"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0</v>
      </c>
      <c r="C57" s="45">
        <f t="shared" ref="C57:C58" si="16">SUM(E57:AH57)</f>
        <v>0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</v>
      </c>
      <c r="I57" s="55">
        <f>HLOOKUP($C$4,$C$7:$E$9,3,FALSE)*'2.3.1 Cost_Sum'!J59</f>
        <v>0</v>
      </c>
      <c r="J57" s="55">
        <f>HLOOKUP($C$4,$C$7:$E$9,3,FALSE)*'2.3.1 Cost_Sum'!K59</f>
        <v>0</v>
      </c>
      <c r="K57" s="56">
        <f>HLOOKUP($C$4,$C$7:$E$9,3,FALSE)*'2.3.1 Cost_Sum'!L59</f>
        <v>0</v>
      </c>
      <c r="L57" s="49">
        <f>HLOOKUP($C$4,$C$7:$E$9,3,FALSE)*'2.3.1 Cost_Sum'!M59</f>
        <v>0</v>
      </c>
      <c r="M57" s="60">
        <f>HLOOKUP($C$4,$C$7:$E$9,3,FALSE)*'2.3.1 Cost_Sum'!N59</f>
        <v>0</v>
      </c>
      <c r="N57" s="60">
        <f>HLOOKUP($C$4,$C$7:$E$9,3,FALSE)*'2.3.1 Cost_Sum'!O59</f>
        <v>0</v>
      </c>
      <c r="O57" s="60">
        <f>HLOOKUP($C$4,$C$7:$E$9,3,FALSE)*'2.3.1 Cost_Sum'!P59</f>
        <v>0</v>
      </c>
      <c r="P57" s="60">
        <f>HLOOKUP($C$4,$C$7:$E$9,3,FALSE)*'2.3.1 Cost_Sum'!Q59</f>
        <v>0</v>
      </c>
      <c r="Q57" s="60">
        <f>HLOOKUP($C$4,$C$7:$E$9,3,FALSE)*'2.3.1 Cost_Sum'!R59</f>
        <v>0</v>
      </c>
      <c r="R57" s="60">
        <f>HLOOKUP($C$4,$C$7:$E$9,3,FALSE)*'2.3.1 Cost_Sum'!S59</f>
        <v>0</v>
      </c>
      <c r="S57" s="60">
        <f>HLOOKUP($C$4,$C$7:$E$9,3,FALSE)*'2.3.1 Cost_Sum'!T59</f>
        <v>0</v>
      </c>
      <c r="T57" s="60">
        <f>HLOOKUP($C$4,$C$7:$E$9,3,FALSE)*'2.3.1 Cost_Sum'!U59</f>
        <v>0</v>
      </c>
      <c r="U57" s="60">
        <f>HLOOKUP($C$4,$C$7:$E$9,3,FALSE)*'2.3.1 Cost_Sum'!V59</f>
        <v>0</v>
      </c>
      <c r="V57" s="60">
        <f>HLOOKUP($C$4,$C$7:$E$9,3,FALSE)*'2.3.1 Cost_Sum'!W59</f>
        <v>0</v>
      </c>
      <c r="W57" s="60">
        <f>HLOOKUP($C$4,$C$7:$E$9,3,FALSE)*'2.3.1 Cost_Sum'!X59</f>
        <v>0</v>
      </c>
      <c r="X57" s="60">
        <f>HLOOKUP($C$4,$C$7:$E$9,3,FALSE)*'2.3.1 Cost_Sum'!Y59</f>
        <v>0</v>
      </c>
      <c r="Y57" s="60">
        <f>HLOOKUP($C$4,$C$7:$E$9,3,FALSE)*'2.3.1 Cost_Sum'!Z59</f>
        <v>0</v>
      </c>
      <c r="Z57" s="60">
        <f>HLOOKUP($C$4,$C$7:$E$9,3,FALSE)*'2.3.1 Cost_Sum'!AA59</f>
        <v>0</v>
      </c>
      <c r="AA57" s="60">
        <f>HLOOKUP($C$4,$C$7:$E$9,3,FALSE)*'2.3.1 Cost_Sum'!AB59</f>
        <v>0</v>
      </c>
      <c r="AB57" s="60">
        <f>HLOOKUP($C$4,$C$7:$E$9,3,FALSE)*'2.3.1 Cost_Sum'!AC59</f>
        <v>0</v>
      </c>
      <c r="AC57" s="60">
        <f>HLOOKUP($C$4,$C$7:$E$9,3,FALSE)*'2.3.1 Cost_Sum'!AD59</f>
        <v>0</v>
      </c>
      <c r="AD57" s="60">
        <f>HLOOKUP($C$4,$C$7:$E$9,3,FALSE)*'2.3.1 Cost_Sum'!AE59</f>
        <v>0</v>
      </c>
      <c r="AE57" s="60">
        <f>HLOOKUP($C$4,$C$7:$E$9,3,FALSE)*'2.3.1 Cost_Sum'!AF59</f>
        <v>0</v>
      </c>
      <c r="AF57" s="60">
        <f>HLOOKUP($C$4,$C$7:$E$9,3,FALSE)*'2.3.1 Cost_Sum'!AG59</f>
        <v>0</v>
      </c>
      <c r="AG57" s="60">
        <f>HLOOKUP($C$4,$C$7:$E$9,3,FALSE)*'2.3.1 Cost_Sum'!AH59</f>
        <v>0</v>
      </c>
      <c r="AH57" s="60">
        <f>HLOOKUP($C$4,$C$7:$E$9,3,FALSE)*'2.3.1 Cost_Sum'!AI59</f>
        <v>0</v>
      </c>
    </row>
    <row r="58" spans="1:34" ht="14.4" customHeight="1" x14ac:dyDescent="0.3">
      <c r="B58" s="45">
        <f t="shared" si="15"/>
        <v>0</v>
      </c>
      <c r="C58" s="45">
        <f t="shared" si="16"/>
        <v>0</v>
      </c>
      <c r="D58" t="s">
        <v>401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0</v>
      </c>
      <c r="I58" s="55">
        <f t="shared" si="17"/>
        <v>0</v>
      </c>
      <c r="J58" s="55">
        <f t="shared" si="17"/>
        <v>0</v>
      </c>
      <c r="K58" s="56">
        <f t="shared" si="17"/>
        <v>0</v>
      </c>
      <c r="L58" s="49">
        <f t="shared" si="17"/>
        <v>0</v>
      </c>
      <c r="M58" s="60">
        <f t="shared" si="17"/>
        <v>0</v>
      </c>
      <c r="N58" s="60">
        <f t="shared" si="17"/>
        <v>0</v>
      </c>
      <c r="O58" s="60">
        <f t="shared" si="17"/>
        <v>0</v>
      </c>
      <c r="P58" s="60">
        <f t="shared" si="17"/>
        <v>0</v>
      </c>
      <c r="Q58" s="60">
        <f t="shared" si="17"/>
        <v>0</v>
      </c>
      <c r="R58" s="60">
        <f t="shared" si="17"/>
        <v>0</v>
      </c>
      <c r="S58" s="60">
        <f t="shared" si="17"/>
        <v>0</v>
      </c>
      <c r="T58" s="60">
        <f t="shared" si="17"/>
        <v>0</v>
      </c>
      <c r="U58" s="60">
        <f t="shared" si="17"/>
        <v>0</v>
      </c>
      <c r="V58" s="60">
        <f t="shared" si="17"/>
        <v>0</v>
      </c>
      <c r="W58" s="60">
        <f t="shared" si="17"/>
        <v>0</v>
      </c>
      <c r="X58" s="60">
        <f t="shared" si="17"/>
        <v>0</v>
      </c>
      <c r="Y58" s="60">
        <f t="shared" si="17"/>
        <v>0</v>
      </c>
      <c r="Z58" s="60">
        <f t="shared" si="17"/>
        <v>0</v>
      </c>
      <c r="AA58" s="60">
        <f t="shared" si="17"/>
        <v>0</v>
      </c>
      <c r="AB58" s="60">
        <f t="shared" si="17"/>
        <v>0</v>
      </c>
      <c r="AC58" s="60">
        <f t="shared" si="17"/>
        <v>0</v>
      </c>
      <c r="AD58" s="60">
        <f t="shared" si="17"/>
        <v>0</v>
      </c>
      <c r="AE58" s="60">
        <f t="shared" si="17"/>
        <v>0</v>
      </c>
      <c r="AF58" s="60">
        <f t="shared" si="17"/>
        <v>0</v>
      </c>
      <c r="AG58" s="60">
        <f t="shared" si="17"/>
        <v>0</v>
      </c>
      <c r="AH58" s="60">
        <f t="shared" si="17"/>
        <v>0</v>
      </c>
    </row>
    <row r="59" spans="1:34" ht="14.4" customHeight="1" x14ac:dyDescent="0.3">
      <c r="B59" s="45">
        <f ca="1">E59+NPV(HLOOKUP($C$3,$C$7:$E$9,2,FALSE),F59:AH59)</f>
        <v>0</v>
      </c>
      <c r="C59" s="45">
        <f ca="1">SUM(E59:AH59)</f>
        <v>0</v>
      </c>
      <c r="D59" t="s">
        <v>402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0</v>
      </c>
      <c r="H59" s="55">
        <f t="shared" si="18"/>
        <v>0</v>
      </c>
      <c r="I59" s="55">
        <f t="shared" si="18"/>
        <v>0</v>
      </c>
      <c r="J59" s="55">
        <f t="shared" si="18"/>
        <v>0</v>
      </c>
      <c r="K59" s="56">
        <f t="shared" si="18"/>
        <v>0</v>
      </c>
      <c r="L59" s="49">
        <f t="shared" si="18"/>
        <v>0</v>
      </c>
      <c r="M59" s="60">
        <f t="shared" ca="1" si="18"/>
        <v>0</v>
      </c>
      <c r="N59" s="60">
        <f t="shared" ca="1" si="18"/>
        <v>0</v>
      </c>
      <c r="O59" s="60">
        <f t="shared" ca="1" si="18"/>
        <v>0</v>
      </c>
      <c r="P59" s="60">
        <f t="shared" ca="1" si="18"/>
        <v>0</v>
      </c>
      <c r="Q59" s="60">
        <f t="shared" ca="1" si="18"/>
        <v>0</v>
      </c>
      <c r="R59" s="60">
        <f t="shared" ca="1" si="18"/>
        <v>0</v>
      </c>
      <c r="S59" s="60">
        <f t="shared" ca="1" si="18"/>
        <v>0</v>
      </c>
      <c r="T59" s="60">
        <f t="shared" ca="1" si="18"/>
        <v>0</v>
      </c>
      <c r="U59" s="60">
        <f t="shared" ca="1" si="18"/>
        <v>0</v>
      </c>
      <c r="V59" s="60">
        <f t="shared" ca="1" si="18"/>
        <v>0</v>
      </c>
      <c r="W59" s="60">
        <f t="shared" ca="1" si="18"/>
        <v>0</v>
      </c>
      <c r="X59" s="60">
        <f t="shared" ca="1" si="18"/>
        <v>0</v>
      </c>
      <c r="Y59" s="60">
        <f t="shared" ca="1" si="18"/>
        <v>0</v>
      </c>
      <c r="Z59" s="60">
        <f t="shared" ca="1" si="18"/>
        <v>0</v>
      </c>
      <c r="AA59" s="60">
        <f t="shared" ca="1" si="18"/>
        <v>0</v>
      </c>
      <c r="AB59" s="60">
        <f t="shared" ca="1" si="18"/>
        <v>0</v>
      </c>
      <c r="AC59" s="60">
        <f t="shared" ca="1" si="18"/>
        <v>0</v>
      </c>
      <c r="AD59" s="60">
        <f t="shared" ca="1" si="18"/>
        <v>0</v>
      </c>
      <c r="AE59" s="60">
        <f t="shared" ca="1" si="18"/>
        <v>0</v>
      </c>
      <c r="AF59" s="60">
        <f t="shared" ca="1" si="18"/>
        <v>0</v>
      </c>
      <c r="AG59" s="60">
        <f t="shared" ca="1" si="18"/>
        <v>0</v>
      </c>
      <c r="AH59" s="60">
        <f t="shared" ca="1" si="18"/>
        <v>0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204</v>
      </c>
      <c r="E62" s="53" cm="1">
        <f t="array" ref="E62:AH62">TRANSPOSE(Option_3_SR_Low_PoF)*HLOOKUP($C$5,$C$7:$E$10,4,FALSE)</f>
        <v>0</v>
      </c>
      <c r="F62" s="53">
        <v>0</v>
      </c>
      <c r="G62" s="54">
        <v>0</v>
      </c>
      <c r="H62" s="55">
        <v>0</v>
      </c>
      <c r="I62" s="55">
        <v>0</v>
      </c>
      <c r="J62" s="55">
        <v>0</v>
      </c>
      <c r="K62" s="56">
        <v>0</v>
      </c>
      <c r="L62" s="53">
        <v>0</v>
      </c>
      <c r="M62" s="60">
        <v>0</v>
      </c>
      <c r="N62" s="60">
        <v>0</v>
      </c>
      <c r="O62" s="60">
        <v>0</v>
      </c>
      <c r="P62" s="60">
        <v>0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0</v>
      </c>
      <c r="W62" s="60">
        <v>0</v>
      </c>
      <c r="X62" s="60">
        <v>0</v>
      </c>
      <c r="Y62" s="60">
        <v>0</v>
      </c>
      <c r="Z62" s="60"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v>0</v>
      </c>
      <c r="AF62" s="60">
        <v>0</v>
      </c>
      <c r="AG62" s="60">
        <v>0</v>
      </c>
      <c r="AH62" s="60">
        <v>0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29"/>
      <c r="C64" s="229"/>
      <c r="D64" t="s">
        <v>404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</v>
      </c>
      <c r="H64" s="55">
        <f>IF(SUM($E56:H56)&lt;=0,0,-PMT($C$8,VLOOKUP($B54,$B$11:$C$16,2,FALSE),$B56))</f>
        <v>0</v>
      </c>
      <c r="I64" s="55">
        <f>IF(SUM($E56:I56)&lt;=0,0,-PMT($C$8,VLOOKUP($B54,$B$11:$C$16,2,FALSE),$B56))</f>
        <v>0</v>
      </c>
      <c r="J64" s="55">
        <f>IF(SUM($E56:J56)&lt;=0,0,-PMT($C$8,VLOOKUP($B54,$B$11:$C$16,2,FALSE),$B56))</f>
        <v>0</v>
      </c>
      <c r="K64" s="56">
        <f>IF(SUM($E56:K56)&lt;=0,0,-PMT($C$8,VLOOKUP($B54,$B$11:$C$16,2,FALSE),$B56))</f>
        <v>0</v>
      </c>
      <c r="L64" s="53">
        <f>IF(SUM($E56:L56)&lt;=0,0,-PMT($C$8,VLOOKUP($B54,$B$11:$C$16,2,FALSE),$B56))</f>
        <v>0</v>
      </c>
      <c r="M64" s="53">
        <f ca="1">IF(SUM($E56:M56)&lt;=0,0,-PMT($C$8,VLOOKUP($B54,$B$11:$C$16,2,FALSE),$B56))</f>
        <v>0</v>
      </c>
      <c r="N64" s="53">
        <f ca="1">IF(SUM($E56:N56)&lt;=0,0,-PMT($C$8,VLOOKUP($B54,$B$11:$C$16,2,FALSE),$B56))</f>
        <v>0</v>
      </c>
      <c r="O64" s="53">
        <f ca="1">IF(SUM($E56:O56)&lt;=0,0,-PMT($C$8,VLOOKUP($B54,$B$11:$C$16,2,FALSE),$B56))</f>
        <v>0</v>
      </c>
      <c r="P64" s="53">
        <f ca="1">IF(SUM($E56:P56)&lt;=0,0,-PMT($C$8,VLOOKUP($B54,$B$11:$C$16,2,FALSE),$B56))</f>
        <v>0</v>
      </c>
      <c r="Q64" s="53">
        <f ca="1">IF(SUM($E56:Q56)&lt;=0,0,-PMT($C$8,VLOOKUP($B54,$B$11:$C$16,2,FALSE),$B56))</f>
        <v>0</v>
      </c>
      <c r="R64" s="53">
        <f ca="1">IF(SUM($E56:R56)&lt;=0,0,-PMT($C$8,VLOOKUP($B54,$B$11:$C$16,2,FALSE),$B56))</f>
        <v>0</v>
      </c>
      <c r="S64" s="53">
        <f ca="1">IF(SUM($E56:S56)&lt;=0,0,-PMT($C$8,VLOOKUP($B54,$B$11:$C$16,2,FALSE),$B56))</f>
        <v>0</v>
      </c>
      <c r="T64" s="53">
        <f ca="1">IF(SUM($E56:T56)&lt;=0,0,-PMT($C$8,VLOOKUP($B54,$B$11:$C$16,2,FALSE),$B56))</f>
        <v>0</v>
      </c>
      <c r="U64" s="53">
        <f ca="1">IF(SUM($E56:U56)&lt;=0,0,-PMT($C$8,VLOOKUP($B54,$B$11:$C$16,2,FALSE),$B56))</f>
        <v>0</v>
      </c>
      <c r="V64" s="53">
        <f ca="1">IF(SUM($E56:V56)&lt;=0,0,-PMT($C$8,VLOOKUP($B54,$B$11:$C$16,2,FALSE),$B56))</f>
        <v>0</v>
      </c>
      <c r="W64" s="53">
        <f ca="1">IF(SUM($E56:W56)&lt;=0,0,-PMT($C$8,VLOOKUP($B54,$B$11:$C$16,2,FALSE),$B56))</f>
        <v>0</v>
      </c>
      <c r="X64" s="53">
        <f ca="1">IF(SUM($E56:X56)&lt;=0,0,-PMT($C$8,VLOOKUP($B54,$B$11:$C$16,2,FALSE),$B56))</f>
        <v>0</v>
      </c>
      <c r="Y64" s="53">
        <f ca="1">IF(SUM($E56:Y56)&lt;=0,0,-PMT($C$8,VLOOKUP($B54,$B$11:$C$16,2,FALSE),$B56))</f>
        <v>0</v>
      </c>
      <c r="Z64" s="53">
        <f ca="1">IF(SUM($E56:Z56)&lt;=0,0,-PMT($C$8,VLOOKUP($B54,$B$11:$C$16,2,FALSE),$B56))</f>
        <v>0</v>
      </c>
      <c r="AA64" s="53">
        <f ca="1">IF(SUM($E56:AA56)&lt;=0,0,-PMT($C$8,VLOOKUP($B54,$B$11:$C$16,2,FALSE),$B56))</f>
        <v>0</v>
      </c>
      <c r="AB64" s="53">
        <f ca="1">IF(SUM($E56:AB56)&lt;=0,0,-PMT($C$8,VLOOKUP($B54,$B$11:$C$16,2,FALSE),$B56))</f>
        <v>0</v>
      </c>
      <c r="AC64" s="53">
        <f ca="1">IF(SUM($E56:AC56)&lt;=0,0,-PMT($C$8,VLOOKUP($B54,$B$11:$C$16,2,FALSE),$B56))</f>
        <v>0</v>
      </c>
      <c r="AD64" s="53">
        <f ca="1">IF(SUM($E56:AD56)&lt;=0,0,-PMT($C$8,VLOOKUP($B54,$B$11:$C$16,2,FALSE),$B56))</f>
        <v>0</v>
      </c>
      <c r="AE64" s="53">
        <f ca="1">IF(SUM($E56:AE56)&lt;=0,0,-PMT($C$8,VLOOKUP($B54,$B$11:$C$16,2,FALSE),$B56))</f>
        <v>0</v>
      </c>
      <c r="AF64" s="53">
        <f ca="1">IF(SUM($E56:AF56)&lt;=0,0,-PMT($C$8,VLOOKUP($B54,$B$11:$C$16,2,FALSE),$B56))</f>
        <v>0</v>
      </c>
      <c r="AG64" s="53">
        <f ca="1">IF(SUM($E56:AG56)&lt;=0,0,-PMT($C$8,VLOOKUP($B54,$B$11:$C$16,2,FALSE),$B56))</f>
        <v>0</v>
      </c>
      <c r="AH64" s="53">
        <f ca="1">IF(SUM($E56:AH56)&lt;=0,0,-PMT($C$8,VLOOKUP($B54,$B$11:$C$16,2,FALSE),$B56))</f>
        <v>0</v>
      </c>
    </row>
    <row r="65" spans="1:34" ht="14.4" customHeight="1" x14ac:dyDescent="0.3">
      <c r="B65" s="229"/>
      <c r="C65" s="229"/>
      <c r="D65" t="s">
        <v>405</v>
      </c>
      <c r="E65" s="53">
        <f>E64+E57</f>
        <v>0</v>
      </c>
      <c r="F65" s="53">
        <f>F64+F57</f>
        <v>0</v>
      </c>
      <c r="G65" s="54">
        <f t="shared" ref="G65:AH65" si="19">G64+G57</f>
        <v>0</v>
      </c>
      <c r="H65" s="55">
        <f t="shared" si="19"/>
        <v>0</v>
      </c>
      <c r="I65" s="55">
        <f t="shared" si="19"/>
        <v>0</v>
      </c>
      <c r="J65" s="55">
        <f t="shared" si="19"/>
        <v>0</v>
      </c>
      <c r="K65" s="56">
        <f t="shared" si="19"/>
        <v>0</v>
      </c>
      <c r="L65" s="53">
        <f t="shared" si="19"/>
        <v>0</v>
      </c>
      <c r="M65" s="53">
        <f t="shared" ca="1" si="19"/>
        <v>0</v>
      </c>
      <c r="N65" s="53">
        <f t="shared" ca="1" si="19"/>
        <v>0</v>
      </c>
      <c r="O65" s="53">
        <f t="shared" ca="1" si="19"/>
        <v>0</v>
      </c>
      <c r="P65" s="53">
        <f t="shared" ca="1" si="19"/>
        <v>0</v>
      </c>
      <c r="Q65" s="53">
        <f t="shared" ca="1" si="19"/>
        <v>0</v>
      </c>
      <c r="R65" s="53">
        <f t="shared" ca="1" si="19"/>
        <v>0</v>
      </c>
      <c r="S65" s="53">
        <f t="shared" ca="1" si="19"/>
        <v>0</v>
      </c>
      <c r="T65" s="53">
        <f t="shared" ca="1" si="19"/>
        <v>0</v>
      </c>
      <c r="U65" s="53">
        <f t="shared" ca="1" si="19"/>
        <v>0</v>
      </c>
      <c r="V65" s="53">
        <f t="shared" ca="1" si="19"/>
        <v>0</v>
      </c>
      <c r="W65" s="53">
        <f t="shared" ca="1" si="19"/>
        <v>0</v>
      </c>
      <c r="X65" s="53">
        <f t="shared" ca="1" si="19"/>
        <v>0</v>
      </c>
      <c r="Y65" s="53">
        <f t="shared" ca="1" si="19"/>
        <v>0</v>
      </c>
      <c r="Z65" s="53">
        <f t="shared" ca="1" si="19"/>
        <v>0</v>
      </c>
      <c r="AA65" s="53">
        <f t="shared" ca="1" si="19"/>
        <v>0</v>
      </c>
      <c r="AB65" s="53">
        <f t="shared" ca="1" si="19"/>
        <v>0</v>
      </c>
      <c r="AC65" s="53">
        <f t="shared" ca="1" si="19"/>
        <v>0</v>
      </c>
      <c r="AD65" s="53">
        <f t="shared" ca="1" si="19"/>
        <v>0</v>
      </c>
      <c r="AE65" s="53">
        <f t="shared" ca="1" si="19"/>
        <v>0</v>
      </c>
      <c r="AF65" s="53">
        <f t="shared" ca="1" si="19"/>
        <v>0</v>
      </c>
      <c r="AG65" s="53">
        <f t="shared" ca="1" si="19"/>
        <v>0</v>
      </c>
      <c r="AH65" s="53">
        <f t="shared" ca="1" si="19"/>
        <v>0</v>
      </c>
    </row>
    <row r="66" spans="1:34" ht="14.4" customHeight="1" x14ac:dyDescent="0.3">
      <c r="B66" s="229"/>
      <c r="C66" s="229"/>
      <c r="D66" t="s">
        <v>406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0</v>
      </c>
      <c r="L66" s="53">
        <f t="shared" si="20"/>
        <v>0</v>
      </c>
      <c r="M66" s="53">
        <f t="shared" ca="1" si="20"/>
        <v>0</v>
      </c>
      <c r="N66" s="53">
        <f t="shared" ca="1" si="20"/>
        <v>0</v>
      </c>
      <c r="O66" s="53">
        <f t="shared" ca="1" si="20"/>
        <v>0</v>
      </c>
      <c r="P66" s="53">
        <f t="shared" ca="1" si="20"/>
        <v>0</v>
      </c>
      <c r="Q66" s="53">
        <f t="shared" ca="1" si="20"/>
        <v>0</v>
      </c>
      <c r="R66" s="53">
        <f t="shared" ca="1" si="20"/>
        <v>0</v>
      </c>
      <c r="S66" s="53">
        <f t="shared" ca="1" si="20"/>
        <v>0</v>
      </c>
      <c r="T66" s="53">
        <f t="shared" ca="1" si="20"/>
        <v>0</v>
      </c>
      <c r="U66" s="53">
        <f t="shared" ca="1" si="20"/>
        <v>0</v>
      </c>
      <c r="V66" s="53">
        <f t="shared" ca="1" si="20"/>
        <v>0</v>
      </c>
      <c r="W66" s="53">
        <f t="shared" ca="1" si="20"/>
        <v>0</v>
      </c>
      <c r="X66" s="53">
        <f t="shared" ca="1" si="20"/>
        <v>0</v>
      </c>
      <c r="Y66" s="53">
        <f t="shared" ca="1" si="20"/>
        <v>0</v>
      </c>
      <c r="Z66" s="53">
        <f t="shared" ca="1" si="20"/>
        <v>0</v>
      </c>
      <c r="AA66" s="53">
        <f t="shared" ca="1" si="20"/>
        <v>0</v>
      </c>
      <c r="AB66" s="53">
        <f t="shared" ca="1" si="20"/>
        <v>0</v>
      </c>
      <c r="AC66" s="53">
        <f t="shared" ca="1" si="20"/>
        <v>0</v>
      </c>
      <c r="AD66" s="53">
        <f t="shared" ca="1" si="20"/>
        <v>0</v>
      </c>
      <c r="AE66" s="53">
        <f t="shared" ca="1" si="20"/>
        <v>0</v>
      </c>
      <c r="AF66" s="53">
        <f t="shared" ca="1" si="20"/>
        <v>0</v>
      </c>
      <c r="AG66" s="53">
        <f t="shared" ca="1" si="20"/>
        <v>0</v>
      </c>
      <c r="AH66" s="53">
        <f t="shared" ca="1" si="20"/>
        <v>0</v>
      </c>
    </row>
    <row r="67" spans="1:34" x14ac:dyDescent="0.3">
      <c r="B67" s="229"/>
      <c r="C67" s="229"/>
      <c r="D67" t="s">
        <v>227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 ca="1">IF(AND(M66=1,SUM($E66:M66)=1),"Yes","-")</f>
        <v>-</v>
      </c>
      <c r="N67" s="61" t="str">
        <f ca="1">IF(AND(N66=1,SUM($E66:N66)=1),"Yes","-")</f>
        <v>-</v>
      </c>
      <c r="O67" s="61" t="str">
        <f ca="1">IF(AND(O66=1,SUM($E66:O66)=1),"Yes","-")</f>
        <v>-</v>
      </c>
      <c r="P67" s="61" t="str">
        <f ca="1">IF(AND(P66=1,SUM($E66:P66)=1),"Yes","-")</f>
        <v>-</v>
      </c>
      <c r="Q67" s="61" t="str">
        <f ca="1">IF(AND(Q66=1,SUM($E66:Q66)=1),"Yes","-")</f>
        <v>-</v>
      </c>
      <c r="R67" s="61" t="str">
        <f ca="1">IF(AND(R66=1,SUM($E66:R66)=1),"Yes","-")</f>
        <v>-</v>
      </c>
      <c r="S67" s="61" t="str">
        <f ca="1">IF(AND(S66=1,SUM($E66:S66)=1),"Yes","-")</f>
        <v>-</v>
      </c>
      <c r="T67" s="61" t="str">
        <f ca="1">IF(AND(T66=1,SUM($E66:T66)=1),"Yes","-")</f>
        <v>-</v>
      </c>
      <c r="U67" s="61" t="str">
        <f ca="1">IF(AND(U66=1,SUM($E66:U66)=1),"Yes","-")</f>
        <v>-</v>
      </c>
      <c r="V67" s="61" t="str">
        <f ca="1">IF(AND(V66=1,SUM($E66:V66)=1),"Yes","-")</f>
        <v>-</v>
      </c>
      <c r="W67" s="61" t="str">
        <f ca="1">IF(AND(W66=1,SUM($E66:W66)=1),"Yes","-")</f>
        <v>-</v>
      </c>
      <c r="X67" s="61" t="str">
        <f ca="1">IF(AND(X66=1,SUM($E66:X66)=1),"Yes","-")</f>
        <v>-</v>
      </c>
      <c r="Y67" s="61" t="str">
        <f ca="1">IF(AND(Y66=1,SUM($E66:Y66)=1),"Yes","-")</f>
        <v>-</v>
      </c>
      <c r="Z67" s="61" t="str">
        <f ca="1">IF(AND(Z66=1,SUM($E66:Z66)=1),"Yes","-")</f>
        <v>-</v>
      </c>
      <c r="AA67" s="61" t="str">
        <f ca="1">IF(AND(AA66=1,SUM($E66:AA66)=1),"Yes","-")</f>
        <v>-</v>
      </c>
      <c r="AB67" s="61" t="str">
        <f ca="1">IF(AND(AB66=1,SUM($E66:AB66)=1),"Yes","-")</f>
        <v>-</v>
      </c>
      <c r="AC67" s="61" t="str">
        <f ca="1">IF(AND(AC66=1,SUM($E66:AC66)=1),"Yes","-")</f>
        <v>-</v>
      </c>
      <c r="AD67" s="61" t="str">
        <f ca="1">IF(AND(AD66=1,SUM($E66:AD66)=1),"Yes","-")</f>
        <v>-</v>
      </c>
      <c r="AE67" s="61" t="str">
        <f ca="1">IF(AND(AE66=1,SUM($E66:AE66)=1),"Yes","-")</f>
        <v>-</v>
      </c>
      <c r="AF67" s="61" t="str">
        <f ca="1">IF(AND(AF66=1,SUM($E66:AF66)=1),"Yes","-")</f>
        <v>-</v>
      </c>
      <c r="AG67" s="61" t="str">
        <f ca="1">IF(AND(AG66=1,SUM($E66:AG66)=1),"Yes","-")</f>
        <v>-</v>
      </c>
      <c r="AH67" s="61" t="str">
        <f ca="1"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41" t="s">
        <v>407</v>
      </c>
      <c r="B69" s="45">
        <f ca="1">E69+NPV(HLOOKUP($C$3,$C$7:$E$9,2,FALSE),F69:AH69)</f>
        <v>0</v>
      </c>
      <c r="C69" s="45">
        <f ca="1">SUM(E69:AH69)</f>
        <v>0</v>
      </c>
      <c r="D69" t="s">
        <v>93</v>
      </c>
      <c r="E69" s="60" cm="1">
        <f t="array" aca="1" ref="E69" ca="1">IFERROR(INDEX($E56:$AH56, MAX(1,COLUMN(E69) - MATCH("Yes",$E67:$AH67,0))), 0)</f>
        <v>0</v>
      </c>
      <c r="F69" s="60" cm="1">
        <f t="array" aca="1" ref="F69" ca="1">IFERROR(INDEX($E56:$AH56, MAX(1,COLUMN(F69) - MATCH("Yes",$E67:$AH67,0))), 0)</f>
        <v>0</v>
      </c>
      <c r="G69" s="54" cm="1">
        <f t="array" aca="1" ref="G69" ca="1">IFERROR(INDEX($E56:$AH56, MAX(1,COLUMN(G69) - MATCH("Yes",$E67:$AH67,0))), 0)</f>
        <v>0</v>
      </c>
      <c r="H69" s="55" cm="1">
        <f t="array" aca="1" ref="H69" ca="1">IFERROR(INDEX($E56:$AH56, MAX(1,COLUMN(H69) - MATCH("Yes",$E67:$AH67,0))), 0)</f>
        <v>0</v>
      </c>
      <c r="I69" s="55" cm="1">
        <f t="array" aca="1" ref="I69" ca="1">IFERROR(INDEX($E56:$AH56, MAX(1,COLUMN(I69) - MATCH("Yes",$E67:$AH67,0))), 0)</f>
        <v>0</v>
      </c>
      <c r="J69" s="55" cm="1">
        <f t="array" aca="1" ref="J69" ca="1">IFERROR(INDEX($E56:$AH56, MAX(1,COLUMN(J69) - MATCH("Yes",$E67:$AH67,0))), 0)</f>
        <v>0</v>
      </c>
      <c r="K69" s="56" cm="1">
        <f t="array" aca="1" ref="K69" ca="1">IFERROR(INDEX($E56:$AH56, MAX(1,COLUMN(K69) - MATCH("Yes",$E67:$AH67,0))), 0)</f>
        <v>0</v>
      </c>
      <c r="L69" s="60" cm="1">
        <f t="array" aca="1" ref="L69" ca="1">IFERROR(INDEX($E56:$AH56, MAX(1,COLUMN(L69) - MATCH("Yes",$E67:$AH67,0))), 0)</f>
        <v>0</v>
      </c>
      <c r="M69" s="60" cm="1">
        <f t="array" aca="1" ref="M69" ca="1">IFERROR(INDEX($E56:$AH56, MAX(1,COLUMN(M69) - MATCH("Yes",$E67:$AH67,0))), 0)</f>
        <v>0</v>
      </c>
      <c r="N69" s="60" cm="1">
        <f t="array" aca="1" ref="N69" ca="1">IFERROR(INDEX($E56:$AH56, MAX(1,COLUMN(N69) - MATCH("Yes",$E67:$AH67,0))), 0)</f>
        <v>0</v>
      </c>
      <c r="O69" s="60" cm="1">
        <f t="array" aca="1" ref="O69" ca="1">IFERROR(INDEX($E56:$AH56, MAX(1,COLUMN(O69) - MATCH("Yes",$E67:$AH67,0))), 0)</f>
        <v>0</v>
      </c>
      <c r="P69" s="60" cm="1">
        <f t="array" aca="1" ref="P69" ca="1">IFERROR(INDEX($E56:$AH56, MAX(1,COLUMN(P69) - MATCH("Yes",$E67:$AH67,0))), 0)</f>
        <v>0</v>
      </c>
      <c r="Q69" s="60" cm="1">
        <f t="array" aca="1" ref="Q69" ca="1">IFERROR(INDEX($E56:$AH56, MAX(1,COLUMN(Q69) - MATCH("Yes",$E67:$AH67,0))), 0)</f>
        <v>0</v>
      </c>
      <c r="R69" s="60" cm="1">
        <f t="array" aca="1" ref="R69" ca="1">IFERROR(INDEX($E56:$AH56, MAX(1,COLUMN(R69) - MATCH("Yes",$E67:$AH67,0))), 0)</f>
        <v>0</v>
      </c>
      <c r="S69" s="60" cm="1">
        <f t="array" aca="1" ref="S69" ca="1">IFERROR(INDEX($E56:$AH56, MAX(1,COLUMN(S69) - MATCH("Yes",$E67:$AH67,0))), 0)</f>
        <v>0</v>
      </c>
      <c r="T69" s="60" cm="1">
        <f t="array" aca="1" ref="T69" ca="1">IFERROR(INDEX($E56:$AH56, MAX(1,COLUMN(T69) - MATCH("Yes",$E67:$AH67,0))), 0)</f>
        <v>0</v>
      </c>
      <c r="U69" s="60" cm="1">
        <f t="array" aca="1" ref="U69" ca="1">IFERROR(INDEX($E56:$AH56, MAX(1,COLUMN(U69) - MATCH("Yes",$E67:$AH67,0))), 0)</f>
        <v>0</v>
      </c>
      <c r="V69" s="60" cm="1">
        <f t="array" aca="1" ref="V69" ca="1">IFERROR(INDEX($E56:$AH56, MAX(1,COLUMN(V69) - MATCH("Yes",$E67:$AH67,0))), 0)</f>
        <v>0</v>
      </c>
      <c r="W69" s="60" cm="1">
        <f t="array" aca="1" ref="W69" ca="1">IFERROR(INDEX($E56:$AH56, MAX(1,COLUMN(W69) - MATCH("Yes",$E67:$AH67,0))), 0)</f>
        <v>0</v>
      </c>
      <c r="X69" s="60" cm="1">
        <f t="array" aca="1" ref="X69" ca="1">IFERROR(INDEX($E56:$AH56, MAX(1,COLUMN(X69) - MATCH("Yes",$E67:$AH67,0))), 0)</f>
        <v>0</v>
      </c>
      <c r="Y69" s="60" cm="1">
        <f t="array" aca="1" ref="Y69" ca="1">IFERROR(INDEX($E56:$AH56, MAX(1,COLUMN(Y69) - MATCH("Yes",$E67:$AH67,0))), 0)</f>
        <v>0</v>
      </c>
      <c r="Z69" s="60" cm="1">
        <f t="array" aca="1" ref="Z69" ca="1">IFERROR(INDEX($E56:$AH56, MAX(1,COLUMN(Z69) - MATCH("Yes",$E67:$AH67,0))), 0)</f>
        <v>0</v>
      </c>
      <c r="AA69" s="60" cm="1">
        <f t="array" aca="1" ref="AA69" ca="1">IFERROR(INDEX($E56:$AH56, MAX(1,COLUMN(AA69) - MATCH("Yes",$E67:$AH67,0))), 0)</f>
        <v>0</v>
      </c>
      <c r="AB69" s="60" cm="1">
        <f t="array" aca="1" ref="AB69" ca="1">IFERROR(INDEX($E56:$AH56, MAX(1,COLUMN(AB69) - MATCH("Yes",$E67:$AH67,0))), 0)</f>
        <v>0</v>
      </c>
      <c r="AC69" s="60" cm="1">
        <f t="array" aca="1" ref="AC69" ca="1">IFERROR(INDEX($E56:$AH56, MAX(1,COLUMN(AC69) - MATCH("Yes",$E67:$AH67,0))), 0)</f>
        <v>0</v>
      </c>
      <c r="AD69" s="60" cm="1">
        <f t="array" aca="1" ref="AD69" ca="1">IFERROR(INDEX($E56:$AH56, MAX(1,COLUMN(AD69) - MATCH("Yes",$E67:$AH67,0))), 0)</f>
        <v>0</v>
      </c>
      <c r="AE69" s="60" cm="1">
        <f t="array" aca="1" ref="AE69" ca="1">IFERROR(INDEX($E56:$AH56, MAX(1,COLUMN(AE69) - MATCH("Yes",$E67:$AH67,0))), 0)</f>
        <v>0</v>
      </c>
      <c r="AF69" s="60" cm="1">
        <f t="array" aca="1" ref="AF69" ca="1">IFERROR(INDEX($E56:$AH56, MAX(1,COLUMN(AF69) - MATCH("Yes",$E67:$AH67,0))), 0)</f>
        <v>0</v>
      </c>
      <c r="AG69" s="60" cm="1">
        <f t="array" aca="1" ref="AG69" ca="1">IFERROR(INDEX($E56:$AH56, MAX(1,COLUMN(AG69) - MATCH("Yes",$E67:$AH67,0))), 0)</f>
        <v>0</v>
      </c>
      <c r="AH69" s="60" cm="1">
        <f t="array" aca="1" ref="AH69" ca="1">IFERROR(INDEX($E56:$AH56, MAX(1,COLUMN(AH69) - MATCH("Yes",$E67:$AH67,0))), 0)</f>
        <v>0</v>
      </c>
    </row>
    <row r="70" spans="1:34" ht="14.4" customHeight="1" x14ac:dyDescent="0.3">
      <c r="A70" s="241"/>
      <c r="B70" s="45">
        <f t="shared" ref="B70:B71" ca="1" si="21">E70+NPV(HLOOKUP($C$3,$C$7:$E$9,2,FALSE),F70:AH70)</f>
        <v>0</v>
      </c>
      <c r="C70" s="45">
        <f t="shared" ref="C70:C71" ca="1" si="22">SUM(E70:AH70)</f>
        <v>0</v>
      </c>
      <c r="D70" t="s">
        <v>97</v>
      </c>
      <c r="E70" s="60">
        <f t="shared" ref="E70:AH70" ca="1" si="23">IF(SUM(E66:AH66)=0, E57, PRODUCT(E57*E66))</f>
        <v>0</v>
      </c>
      <c r="F70" s="60">
        <f t="shared" ca="1" si="23"/>
        <v>0</v>
      </c>
      <c r="G70" s="54">
        <f t="shared" ca="1" si="23"/>
        <v>0</v>
      </c>
      <c r="H70" s="55">
        <f t="shared" ca="1" si="23"/>
        <v>0</v>
      </c>
      <c r="I70" s="55">
        <f t="shared" ca="1" si="23"/>
        <v>0</v>
      </c>
      <c r="J70" s="55">
        <f t="shared" ca="1" si="23"/>
        <v>0</v>
      </c>
      <c r="K70" s="56">
        <f t="shared" ca="1" si="23"/>
        <v>0</v>
      </c>
      <c r="L70" s="60">
        <f t="shared" ca="1" si="23"/>
        <v>0</v>
      </c>
      <c r="M70" s="60">
        <f t="shared" ca="1" si="23"/>
        <v>0</v>
      </c>
      <c r="N70" s="60">
        <f t="shared" ca="1" si="23"/>
        <v>0</v>
      </c>
      <c r="O70" s="60">
        <f t="shared" ca="1" si="23"/>
        <v>0</v>
      </c>
      <c r="P70" s="60">
        <f t="shared" ca="1" si="23"/>
        <v>0</v>
      </c>
      <c r="Q70" s="60">
        <f t="shared" ca="1" si="23"/>
        <v>0</v>
      </c>
      <c r="R70" s="60">
        <f t="shared" ca="1" si="23"/>
        <v>0</v>
      </c>
      <c r="S70" s="60">
        <f t="shared" ca="1" si="23"/>
        <v>0</v>
      </c>
      <c r="T70" s="60">
        <f t="shared" ca="1" si="23"/>
        <v>0</v>
      </c>
      <c r="U70" s="60">
        <f t="shared" ca="1" si="23"/>
        <v>0</v>
      </c>
      <c r="V70" s="60">
        <f t="shared" ca="1" si="23"/>
        <v>0</v>
      </c>
      <c r="W70" s="60">
        <f t="shared" ca="1" si="23"/>
        <v>0</v>
      </c>
      <c r="X70" s="60">
        <f t="shared" ca="1" si="23"/>
        <v>0</v>
      </c>
      <c r="Y70" s="60">
        <f t="shared" ca="1" si="23"/>
        <v>0</v>
      </c>
      <c r="Z70" s="60">
        <f t="shared" ca="1" si="23"/>
        <v>0</v>
      </c>
      <c r="AA70" s="60">
        <f t="shared" ca="1" si="23"/>
        <v>0</v>
      </c>
      <c r="AB70" s="60">
        <f t="shared" ca="1" si="23"/>
        <v>0</v>
      </c>
      <c r="AC70" s="60">
        <f t="shared" ca="1" si="23"/>
        <v>0</v>
      </c>
      <c r="AD70" s="60">
        <f t="shared" ca="1" si="23"/>
        <v>0</v>
      </c>
      <c r="AE70" s="60">
        <f t="shared" ca="1" si="23"/>
        <v>0</v>
      </c>
      <c r="AF70" s="60">
        <f t="shared" ca="1" si="23"/>
        <v>0</v>
      </c>
      <c r="AG70" s="60">
        <f t="shared" ca="1" si="23"/>
        <v>0</v>
      </c>
      <c r="AH70" s="60">
        <f t="shared" ca="1" si="23"/>
        <v>0</v>
      </c>
    </row>
    <row r="71" spans="1:34" ht="14.4" customHeight="1" x14ac:dyDescent="0.3">
      <c r="A71" s="241"/>
      <c r="B71" s="45">
        <f t="shared" ca="1" si="21"/>
        <v>0</v>
      </c>
      <c r="C71" s="45">
        <f t="shared" ca="1" si="22"/>
        <v>0</v>
      </c>
      <c r="D71" t="s">
        <v>401</v>
      </c>
      <c r="E71" s="60">
        <f t="shared" ref="E71:AH71" ca="1" si="24">IF(SUM(E66:AH66)=0, E57, PRODUCT(E58*E66))</f>
        <v>0</v>
      </c>
      <c r="F71" s="60">
        <f t="shared" ca="1" si="24"/>
        <v>0</v>
      </c>
      <c r="G71" s="54">
        <f t="shared" ca="1" si="24"/>
        <v>0</v>
      </c>
      <c r="H71" s="55">
        <f t="shared" ca="1" si="24"/>
        <v>0</v>
      </c>
      <c r="I71" s="55">
        <f t="shared" ca="1" si="24"/>
        <v>0</v>
      </c>
      <c r="J71" s="55">
        <f t="shared" ca="1" si="24"/>
        <v>0</v>
      </c>
      <c r="K71" s="56">
        <f t="shared" ca="1" si="24"/>
        <v>0</v>
      </c>
      <c r="L71" s="60">
        <f t="shared" ca="1" si="24"/>
        <v>0</v>
      </c>
      <c r="M71" s="60">
        <f t="shared" ca="1" si="24"/>
        <v>0</v>
      </c>
      <c r="N71" s="60">
        <f t="shared" ca="1" si="24"/>
        <v>0</v>
      </c>
      <c r="O71" s="60">
        <f t="shared" ca="1" si="24"/>
        <v>0</v>
      </c>
      <c r="P71" s="60">
        <f t="shared" ca="1" si="24"/>
        <v>0</v>
      </c>
      <c r="Q71" s="60">
        <f t="shared" ca="1" si="24"/>
        <v>0</v>
      </c>
      <c r="R71" s="60">
        <f t="shared" ca="1" si="24"/>
        <v>0</v>
      </c>
      <c r="S71" s="60">
        <f t="shared" ca="1" si="24"/>
        <v>0</v>
      </c>
      <c r="T71" s="60">
        <f t="shared" ca="1" si="24"/>
        <v>0</v>
      </c>
      <c r="U71" s="60">
        <f t="shared" ca="1" si="24"/>
        <v>0</v>
      </c>
      <c r="V71" s="60">
        <f t="shared" ca="1" si="24"/>
        <v>0</v>
      </c>
      <c r="W71" s="60">
        <f t="shared" ca="1" si="24"/>
        <v>0</v>
      </c>
      <c r="X71" s="60">
        <f t="shared" ca="1" si="24"/>
        <v>0</v>
      </c>
      <c r="Y71" s="60">
        <f t="shared" ca="1" si="24"/>
        <v>0</v>
      </c>
      <c r="Z71" s="60">
        <f t="shared" ca="1" si="24"/>
        <v>0</v>
      </c>
      <c r="AA71" s="60">
        <f t="shared" ca="1" si="24"/>
        <v>0</v>
      </c>
      <c r="AB71" s="60">
        <f t="shared" ca="1" si="24"/>
        <v>0</v>
      </c>
      <c r="AC71" s="60">
        <f t="shared" ca="1" si="24"/>
        <v>0</v>
      </c>
      <c r="AD71" s="60">
        <f t="shared" ca="1" si="24"/>
        <v>0</v>
      </c>
      <c r="AE71" s="60">
        <f t="shared" ca="1" si="24"/>
        <v>0</v>
      </c>
      <c r="AF71" s="60">
        <f t="shared" ca="1" si="24"/>
        <v>0</v>
      </c>
      <c r="AG71" s="60">
        <f t="shared" ca="1" si="24"/>
        <v>0</v>
      </c>
      <c r="AH71" s="60">
        <f t="shared" ca="1" si="24"/>
        <v>0</v>
      </c>
    </row>
    <row r="72" spans="1:34" ht="14.4" customHeight="1" x14ac:dyDescent="0.3">
      <c r="A72" s="241"/>
      <c r="B72" s="45">
        <f ca="1">E72+NPV(HLOOKUP($C$3,$C$7:$E$9,2,FALSE),F72:AH72)</f>
        <v>0</v>
      </c>
      <c r="C72" s="45">
        <f ca="1">SUM(E72:AH72)</f>
        <v>0</v>
      </c>
      <c r="D72" t="s">
        <v>402</v>
      </c>
      <c r="E72" s="45">
        <f t="shared" ref="E72:AH72" ca="1" si="25">E71-SUM(E69:E70)</f>
        <v>0</v>
      </c>
      <c r="F72" s="45">
        <f t="shared" ca="1" si="25"/>
        <v>0</v>
      </c>
      <c r="G72" s="54">
        <f t="shared" ca="1" si="25"/>
        <v>0</v>
      </c>
      <c r="H72" s="55">
        <f t="shared" ca="1" si="25"/>
        <v>0</v>
      </c>
      <c r="I72" s="55">
        <f t="shared" ca="1" si="25"/>
        <v>0</v>
      </c>
      <c r="J72" s="55">
        <f t="shared" ca="1" si="25"/>
        <v>0</v>
      </c>
      <c r="K72" s="56">
        <f t="shared" ca="1" si="25"/>
        <v>0</v>
      </c>
      <c r="L72" s="45">
        <f t="shared" ca="1" si="25"/>
        <v>0</v>
      </c>
      <c r="M72" s="60">
        <f t="shared" ca="1" si="25"/>
        <v>0</v>
      </c>
      <c r="N72" s="60">
        <f t="shared" ca="1" si="25"/>
        <v>0</v>
      </c>
      <c r="O72" s="60">
        <f t="shared" ca="1" si="25"/>
        <v>0</v>
      </c>
      <c r="P72" s="60">
        <f t="shared" ca="1" si="25"/>
        <v>0</v>
      </c>
      <c r="Q72" s="60">
        <f t="shared" ca="1" si="25"/>
        <v>0</v>
      </c>
      <c r="R72" s="60">
        <f t="shared" ca="1" si="25"/>
        <v>0</v>
      </c>
      <c r="S72" s="60">
        <f t="shared" ca="1" si="25"/>
        <v>0</v>
      </c>
      <c r="T72" s="60">
        <f t="shared" ca="1" si="25"/>
        <v>0</v>
      </c>
      <c r="U72" s="60">
        <f t="shared" ca="1" si="25"/>
        <v>0</v>
      </c>
      <c r="V72" s="60">
        <f t="shared" ca="1" si="25"/>
        <v>0</v>
      </c>
      <c r="W72" s="60">
        <f t="shared" ca="1" si="25"/>
        <v>0</v>
      </c>
      <c r="X72" s="60">
        <f t="shared" ca="1" si="25"/>
        <v>0</v>
      </c>
      <c r="Y72" s="60">
        <f t="shared" ca="1" si="25"/>
        <v>0</v>
      </c>
      <c r="Z72" s="60">
        <f t="shared" ca="1" si="25"/>
        <v>0</v>
      </c>
      <c r="AA72" s="60">
        <f t="shared" ca="1" si="25"/>
        <v>0</v>
      </c>
      <c r="AB72" s="60">
        <f t="shared" ca="1" si="25"/>
        <v>0</v>
      </c>
      <c r="AC72" s="60">
        <f t="shared" ca="1" si="25"/>
        <v>0</v>
      </c>
      <c r="AD72" s="60">
        <f t="shared" ca="1" si="25"/>
        <v>0</v>
      </c>
      <c r="AE72" s="60">
        <f t="shared" ca="1" si="25"/>
        <v>0</v>
      </c>
      <c r="AF72" s="60">
        <f t="shared" ca="1" si="25"/>
        <v>0</v>
      </c>
      <c r="AG72" s="60">
        <f t="shared" ca="1" si="25"/>
        <v>0</v>
      </c>
      <c r="AH72" s="60">
        <f t="shared" ca="1" si="25"/>
        <v>0</v>
      </c>
    </row>
    <row r="73" spans="1:34" ht="14.4" customHeight="1" thickBot="1" x14ac:dyDescent="0.35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210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42" t="s">
        <v>403</v>
      </c>
      <c r="B75" s="41" t="s">
        <v>220</v>
      </c>
      <c r="C75" s="41" t="s">
        <v>203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29">
        <f ca="1">E76+NPV(HLOOKUP($C$3,$C$7:$E$9,2,FALSE),F76:AH76)</f>
        <v>0</v>
      </c>
      <c r="C76" s="229">
        <f ca="1">SUM(E76:AH76)</f>
        <v>0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0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 ca="1">HLOOKUP($C$4,$C$7:$E$9,3,FALSE)*'2.3.1 Cost_Sum'!M83</f>
        <v>0</v>
      </c>
      <c r="M76" s="60">
        <f ca="1">HLOOKUP($C$4,$C$7:$E$9,3,FALSE)*'2.3.1 Cost_Sum'!N83</f>
        <v>0</v>
      </c>
      <c r="N76" s="60">
        <f ca="1">HLOOKUP($C$4,$C$7:$E$9,3,FALSE)*'2.3.1 Cost_Sum'!O83</f>
        <v>0</v>
      </c>
      <c r="O76" s="60">
        <f ca="1">HLOOKUP($C$4,$C$7:$E$9,3,FALSE)*'2.3.1 Cost_Sum'!P83</f>
        <v>0</v>
      </c>
      <c r="P76" s="60">
        <f ca="1">HLOOKUP($C$4,$C$7:$E$9,3,FALSE)*'2.3.1 Cost_Sum'!Q83</f>
        <v>0</v>
      </c>
      <c r="Q76" s="60">
        <f ca="1">HLOOKUP($C$4,$C$7:$E$9,3,FALSE)*'2.3.1 Cost_Sum'!R83</f>
        <v>0</v>
      </c>
      <c r="R76" s="60">
        <f ca="1">HLOOKUP($C$4,$C$7:$E$9,3,FALSE)*'2.3.1 Cost_Sum'!S83</f>
        <v>0</v>
      </c>
      <c r="S76" s="60">
        <f ca="1">HLOOKUP($C$4,$C$7:$E$9,3,FALSE)*'2.3.1 Cost_Sum'!T83</f>
        <v>0</v>
      </c>
      <c r="T76" s="60">
        <f ca="1">HLOOKUP($C$4,$C$7:$E$9,3,FALSE)*'2.3.1 Cost_Sum'!U83</f>
        <v>0</v>
      </c>
      <c r="U76" s="60">
        <f ca="1">HLOOKUP($C$4,$C$7:$E$9,3,FALSE)*'2.3.1 Cost_Sum'!V83</f>
        <v>0</v>
      </c>
      <c r="V76" s="60">
        <f ca="1">HLOOKUP($C$4,$C$7:$E$9,3,FALSE)*'2.3.1 Cost_Sum'!W83</f>
        <v>0</v>
      </c>
      <c r="W76" s="60">
        <f ca="1">HLOOKUP($C$4,$C$7:$E$9,3,FALSE)*'2.3.1 Cost_Sum'!X83</f>
        <v>0</v>
      </c>
      <c r="X76" s="60">
        <f ca="1">HLOOKUP($C$4,$C$7:$E$9,3,FALSE)*'2.3.1 Cost_Sum'!Y83</f>
        <v>0</v>
      </c>
      <c r="Y76" s="60">
        <f ca="1">HLOOKUP($C$4,$C$7:$E$9,3,FALSE)*'2.3.1 Cost_Sum'!Z83</f>
        <v>0</v>
      </c>
      <c r="Z76" s="60">
        <f ca="1">HLOOKUP($C$4,$C$7:$E$9,3,FALSE)*'2.3.1 Cost_Sum'!AA83</f>
        <v>0</v>
      </c>
      <c r="AA76" s="60">
        <f ca="1">HLOOKUP($C$4,$C$7:$E$9,3,FALSE)*'2.3.1 Cost_Sum'!AB83</f>
        <v>0</v>
      </c>
      <c r="AB76" s="60">
        <f ca="1">HLOOKUP($C$4,$C$7:$E$9,3,FALSE)*'2.3.1 Cost_Sum'!AC83</f>
        <v>0</v>
      </c>
      <c r="AC76" s="60">
        <f ca="1">HLOOKUP($C$4,$C$7:$E$9,3,FALSE)*'2.3.1 Cost_Sum'!AD83</f>
        <v>0</v>
      </c>
      <c r="AD76" s="60">
        <f ca="1">HLOOKUP($C$4,$C$7:$E$9,3,FALSE)*'2.3.1 Cost_Sum'!AE83</f>
        <v>0</v>
      </c>
      <c r="AE76" s="60">
        <f ca="1">HLOOKUP($C$4,$C$7:$E$9,3,FALSE)*'2.3.1 Cost_Sum'!AF83</f>
        <v>0</v>
      </c>
      <c r="AF76" s="60">
        <f ca="1">HLOOKUP($C$4,$C$7:$E$9,3,FALSE)*'2.3.1 Cost_Sum'!AG83</f>
        <v>0</v>
      </c>
      <c r="AG76" s="60">
        <f ca="1">HLOOKUP($C$4,$C$7:$E$9,3,FALSE)*'2.3.1 Cost_Sum'!AH83</f>
        <v>0</v>
      </c>
      <c r="AH76" s="60">
        <f ca="1">HLOOKUP($C$4,$C$7:$E$9,3,FALSE)*'2.3.1 Cost_Sum'!AI83</f>
        <v>0</v>
      </c>
    </row>
    <row r="77" spans="1:34" ht="14.4" customHeight="1" x14ac:dyDescent="0.3">
      <c r="B77" s="229">
        <f t="shared" ref="B77:B78" si="26">E77+NPV(HLOOKUP($C$3,$C$7:$E$9,2,FALSE),F77:AH77)</f>
        <v>0</v>
      </c>
      <c r="C77" s="229">
        <f t="shared" ref="C77:C78" si="27">SUM(E77:AH77)</f>
        <v>0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</v>
      </c>
      <c r="I77" s="55">
        <f>HLOOKUP($C$4,$C$7:$E$9,3,FALSE)*'2.3.1 Cost_Sum'!J84</f>
        <v>0</v>
      </c>
      <c r="J77" s="55">
        <f>HLOOKUP($C$4,$C$7:$E$9,3,FALSE)*'2.3.1 Cost_Sum'!K84</f>
        <v>0</v>
      </c>
      <c r="K77" s="56">
        <f>HLOOKUP($C$4,$C$7:$E$9,3,FALSE)*'2.3.1 Cost_Sum'!L84</f>
        <v>0</v>
      </c>
      <c r="L77" s="60">
        <f>HLOOKUP($C$4,$C$7:$E$9,3,FALSE)*'2.3.1 Cost_Sum'!M84</f>
        <v>0</v>
      </c>
      <c r="M77" s="60">
        <f>HLOOKUP($C$4,$C$7:$E$9,3,FALSE)*'2.3.1 Cost_Sum'!N84</f>
        <v>0</v>
      </c>
      <c r="N77" s="60">
        <f>HLOOKUP($C$4,$C$7:$E$9,3,FALSE)*'2.3.1 Cost_Sum'!O84</f>
        <v>0</v>
      </c>
      <c r="O77" s="60">
        <f>HLOOKUP($C$4,$C$7:$E$9,3,FALSE)*'2.3.1 Cost_Sum'!P84</f>
        <v>0</v>
      </c>
      <c r="P77" s="60">
        <f>HLOOKUP($C$4,$C$7:$E$9,3,FALSE)*'2.3.1 Cost_Sum'!Q84</f>
        <v>0</v>
      </c>
      <c r="Q77" s="60">
        <f>HLOOKUP($C$4,$C$7:$E$9,3,FALSE)*'2.3.1 Cost_Sum'!R84</f>
        <v>0</v>
      </c>
      <c r="R77" s="60">
        <f>HLOOKUP($C$4,$C$7:$E$9,3,FALSE)*'2.3.1 Cost_Sum'!S84</f>
        <v>0</v>
      </c>
      <c r="S77" s="60">
        <f>HLOOKUP($C$4,$C$7:$E$9,3,FALSE)*'2.3.1 Cost_Sum'!T84</f>
        <v>0</v>
      </c>
      <c r="T77" s="60">
        <f>HLOOKUP($C$4,$C$7:$E$9,3,FALSE)*'2.3.1 Cost_Sum'!U84</f>
        <v>0</v>
      </c>
      <c r="U77" s="60">
        <f>HLOOKUP($C$4,$C$7:$E$9,3,FALSE)*'2.3.1 Cost_Sum'!V84</f>
        <v>0</v>
      </c>
      <c r="V77" s="60">
        <f>HLOOKUP($C$4,$C$7:$E$9,3,FALSE)*'2.3.1 Cost_Sum'!W84</f>
        <v>0</v>
      </c>
      <c r="W77" s="60">
        <f>HLOOKUP($C$4,$C$7:$E$9,3,FALSE)*'2.3.1 Cost_Sum'!X84</f>
        <v>0</v>
      </c>
      <c r="X77" s="60">
        <f>HLOOKUP($C$4,$C$7:$E$9,3,FALSE)*'2.3.1 Cost_Sum'!Y84</f>
        <v>0</v>
      </c>
      <c r="Y77" s="60">
        <f>HLOOKUP($C$4,$C$7:$E$9,3,FALSE)*'2.3.1 Cost_Sum'!Z84</f>
        <v>0</v>
      </c>
      <c r="Z77" s="60">
        <f>HLOOKUP($C$4,$C$7:$E$9,3,FALSE)*'2.3.1 Cost_Sum'!AA84</f>
        <v>0</v>
      </c>
      <c r="AA77" s="60">
        <f>HLOOKUP($C$4,$C$7:$E$9,3,FALSE)*'2.3.1 Cost_Sum'!AB84</f>
        <v>0</v>
      </c>
      <c r="AB77" s="60">
        <f>HLOOKUP($C$4,$C$7:$E$9,3,FALSE)*'2.3.1 Cost_Sum'!AC84</f>
        <v>0</v>
      </c>
      <c r="AC77" s="60">
        <f>HLOOKUP($C$4,$C$7:$E$9,3,FALSE)*'2.3.1 Cost_Sum'!AD84</f>
        <v>0</v>
      </c>
      <c r="AD77" s="60">
        <f>HLOOKUP($C$4,$C$7:$E$9,3,FALSE)*'2.3.1 Cost_Sum'!AE84</f>
        <v>0</v>
      </c>
      <c r="AE77" s="60">
        <f>HLOOKUP($C$4,$C$7:$E$9,3,FALSE)*'2.3.1 Cost_Sum'!AF84</f>
        <v>0</v>
      </c>
      <c r="AF77" s="60">
        <f>HLOOKUP($C$4,$C$7:$E$9,3,FALSE)*'2.3.1 Cost_Sum'!AG84</f>
        <v>0</v>
      </c>
      <c r="AG77" s="60">
        <f>HLOOKUP($C$4,$C$7:$E$9,3,FALSE)*'2.3.1 Cost_Sum'!AH84</f>
        <v>0</v>
      </c>
      <c r="AH77" s="60">
        <f>HLOOKUP($C$4,$C$7:$E$9,3,FALSE)*'2.3.1 Cost_Sum'!AI84</f>
        <v>0</v>
      </c>
    </row>
    <row r="78" spans="1:34" ht="14.4" customHeight="1" x14ac:dyDescent="0.3">
      <c r="B78" s="229">
        <f t="shared" si="26"/>
        <v>0</v>
      </c>
      <c r="C78" s="229">
        <f t="shared" si="27"/>
        <v>0</v>
      </c>
      <c r="D78" t="s">
        <v>401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</v>
      </c>
      <c r="I78" s="55">
        <f t="shared" si="28"/>
        <v>0</v>
      </c>
      <c r="J78" s="55">
        <f t="shared" si="28"/>
        <v>0</v>
      </c>
      <c r="K78" s="56">
        <f t="shared" si="28"/>
        <v>0</v>
      </c>
      <c r="L78" s="60">
        <f t="shared" si="28"/>
        <v>0</v>
      </c>
      <c r="M78" s="60">
        <f t="shared" si="28"/>
        <v>0</v>
      </c>
      <c r="N78" s="60">
        <f t="shared" si="28"/>
        <v>0</v>
      </c>
      <c r="O78" s="60">
        <f t="shared" si="28"/>
        <v>0</v>
      </c>
      <c r="P78" s="60">
        <f t="shared" si="28"/>
        <v>0</v>
      </c>
      <c r="Q78" s="60">
        <f t="shared" si="28"/>
        <v>0</v>
      </c>
      <c r="R78" s="60">
        <f t="shared" si="28"/>
        <v>0</v>
      </c>
      <c r="S78" s="60">
        <f t="shared" si="28"/>
        <v>0</v>
      </c>
      <c r="T78" s="60">
        <f t="shared" si="28"/>
        <v>0</v>
      </c>
      <c r="U78" s="60">
        <f t="shared" si="28"/>
        <v>0</v>
      </c>
      <c r="V78" s="60">
        <f t="shared" si="28"/>
        <v>0</v>
      </c>
      <c r="W78" s="60">
        <f t="shared" si="28"/>
        <v>0</v>
      </c>
      <c r="X78" s="60">
        <f t="shared" si="28"/>
        <v>0</v>
      </c>
      <c r="Y78" s="60">
        <f t="shared" si="28"/>
        <v>0</v>
      </c>
      <c r="Z78" s="60">
        <f t="shared" si="28"/>
        <v>0</v>
      </c>
      <c r="AA78" s="60">
        <f t="shared" si="28"/>
        <v>0</v>
      </c>
      <c r="AB78" s="60">
        <f t="shared" si="28"/>
        <v>0</v>
      </c>
      <c r="AC78" s="60">
        <f t="shared" si="28"/>
        <v>0</v>
      </c>
      <c r="AD78" s="60">
        <f t="shared" si="28"/>
        <v>0</v>
      </c>
      <c r="AE78" s="60">
        <f t="shared" si="28"/>
        <v>0</v>
      </c>
      <c r="AF78" s="60">
        <f t="shared" si="28"/>
        <v>0</v>
      </c>
      <c r="AG78" s="60">
        <f t="shared" si="28"/>
        <v>0</v>
      </c>
      <c r="AH78" s="60">
        <f t="shared" si="28"/>
        <v>0</v>
      </c>
    </row>
    <row r="79" spans="1:34" ht="14.4" customHeight="1" x14ac:dyDescent="0.3">
      <c r="B79" s="229">
        <f ca="1">E79+NPV(HLOOKUP($C$3,$C$7:$E$9,2,FALSE),F79:AH79)</f>
        <v>0</v>
      </c>
      <c r="C79" s="229">
        <f ca="1">SUM(E79:AH79)</f>
        <v>0</v>
      </c>
      <c r="D79" t="s">
        <v>402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0</v>
      </c>
      <c r="H79" s="55">
        <f t="shared" si="29"/>
        <v>0</v>
      </c>
      <c r="I79" s="55">
        <f t="shared" si="29"/>
        <v>0</v>
      </c>
      <c r="J79" s="55">
        <f t="shared" si="29"/>
        <v>0</v>
      </c>
      <c r="K79" s="56">
        <f t="shared" si="29"/>
        <v>0</v>
      </c>
      <c r="L79" s="60">
        <f t="shared" ca="1" si="29"/>
        <v>0</v>
      </c>
      <c r="M79" s="60">
        <f t="shared" ca="1" si="29"/>
        <v>0</v>
      </c>
      <c r="N79" s="60">
        <f t="shared" ca="1" si="29"/>
        <v>0</v>
      </c>
      <c r="O79" s="60">
        <f t="shared" ca="1" si="29"/>
        <v>0</v>
      </c>
      <c r="P79" s="60">
        <f t="shared" ca="1" si="29"/>
        <v>0</v>
      </c>
      <c r="Q79" s="60">
        <f t="shared" ca="1" si="29"/>
        <v>0</v>
      </c>
      <c r="R79" s="60">
        <f t="shared" ca="1" si="29"/>
        <v>0</v>
      </c>
      <c r="S79" s="60">
        <f t="shared" ca="1" si="29"/>
        <v>0</v>
      </c>
      <c r="T79" s="60">
        <f t="shared" ca="1" si="29"/>
        <v>0</v>
      </c>
      <c r="U79" s="60">
        <f t="shared" ca="1" si="29"/>
        <v>0</v>
      </c>
      <c r="V79" s="60">
        <f t="shared" ca="1" si="29"/>
        <v>0</v>
      </c>
      <c r="W79" s="60">
        <f t="shared" ca="1" si="29"/>
        <v>0</v>
      </c>
      <c r="X79" s="60">
        <f t="shared" ca="1" si="29"/>
        <v>0</v>
      </c>
      <c r="Y79" s="60">
        <f t="shared" ca="1" si="29"/>
        <v>0</v>
      </c>
      <c r="Z79" s="60">
        <f t="shared" ca="1" si="29"/>
        <v>0</v>
      </c>
      <c r="AA79" s="60">
        <f t="shared" ca="1" si="29"/>
        <v>0</v>
      </c>
      <c r="AB79" s="60">
        <f t="shared" ca="1" si="29"/>
        <v>0</v>
      </c>
      <c r="AC79" s="60">
        <f t="shared" ca="1" si="29"/>
        <v>0</v>
      </c>
      <c r="AD79" s="60">
        <f t="shared" ca="1" si="29"/>
        <v>0</v>
      </c>
      <c r="AE79" s="60">
        <f t="shared" ca="1" si="29"/>
        <v>0</v>
      </c>
      <c r="AF79" s="60">
        <f t="shared" ca="1" si="29"/>
        <v>0</v>
      </c>
      <c r="AG79" s="60">
        <f t="shared" ca="1" si="29"/>
        <v>0</v>
      </c>
      <c r="AH79" s="60">
        <f t="shared" ca="1" si="29"/>
        <v>0</v>
      </c>
    </row>
    <row r="80" spans="1:34" ht="14.4" customHeight="1" x14ac:dyDescent="0.3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29"/>
      <c r="C82" s="229"/>
      <c r="D82" t="s">
        <v>204</v>
      </c>
      <c r="E82" s="53" cm="1">
        <f t="array" ref="E82:AH82">TRANSPOSE(Option_4_SR_Low_PoF)*HLOOKUP($C$5,$C$7:$E$10,4,FALSE)</f>
        <v>0</v>
      </c>
      <c r="F82" s="53">
        <v>0</v>
      </c>
      <c r="G82" s="54">
        <v>0</v>
      </c>
      <c r="H82" s="55">
        <v>0</v>
      </c>
      <c r="I82" s="55">
        <v>0</v>
      </c>
      <c r="J82" s="55">
        <v>0</v>
      </c>
      <c r="K82" s="56">
        <v>0</v>
      </c>
      <c r="L82" s="60">
        <v>0</v>
      </c>
      <c r="M82" s="60">
        <v>0</v>
      </c>
      <c r="N82" s="60">
        <v>0</v>
      </c>
      <c r="O82" s="60">
        <v>0</v>
      </c>
      <c r="P82" s="60">
        <v>0</v>
      </c>
      <c r="Q82" s="60">
        <v>0</v>
      </c>
      <c r="R82" s="60">
        <v>0</v>
      </c>
      <c r="S82" s="60">
        <v>0</v>
      </c>
      <c r="T82" s="60">
        <v>0</v>
      </c>
      <c r="U82" s="60">
        <v>0</v>
      </c>
      <c r="V82" s="60">
        <v>0</v>
      </c>
      <c r="W82" s="60">
        <v>0</v>
      </c>
      <c r="X82" s="60">
        <v>0</v>
      </c>
      <c r="Y82" s="60">
        <v>0</v>
      </c>
      <c r="Z82" s="60">
        <v>0</v>
      </c>
      <c r="AA82" s="60">
        <v>0</v>
      </c>
      <c r="AB82" s="60">
        <v>0</v>
      </c>
      <c r="AC82" s="60">
        <v>0</v>
      </c>
      <c r="AD82" s="60">
        <v>0</v>
      </c>
      <c r="AE82" s="60">
        <v>0</v>
      </c>
      <c r="AF82" s="60">
        <v>0</v>
      </c>
      <c r="AG82" s="60">
        <v>0</v>
      </c>
      <c r="AH82" s="60">
        <v>0</v>
      </c>
    </row>
    <row r="83" spans="1:34" ht="14.4" customHeight="1" x14ac:dyDescent="0.3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29"/>
      <c r="C84" s="229"/>
      <c r="D84" t="s">
        <v>404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0</v>
      </c>
      <c r="H84" s="230">
        <f>IF(SUM($E76:H76)&lt;=0,0,-PMT($C$8,VLOOKUP($B74,$B$11:$C$16,2,FALSE),$B76))</f>
        <v>0</v>
      </c>
      <c r="I84" s="230">
        <f>IF(SUM($E76:I76)&lt;=0,0,-PMT($C$8,VLOOKUP($B74,$B$11:$C$16,2,FALSE),$B76))</f>
        <v>0</v>
      </c>
      <c r="J84" s="230">
        <f>IF(SUM($E76:J76)&lt;=0,0,-PMT($C$8,VLOOKUP($B74,$B$11:$C$16,2,FALSE),$B76))</f>
        <v>0</v>
      </c>
      <c r="K84" s="56">
        <f>IF(SUM($E76:K76)&lt;=0,0,-PMT($C$8,VLOOKUP($B74,$B$11:$C$16,2,FALSE),$B76))</f>
        <v>0</v>
      </c>
      <c r="L84" s="60">
        <f ca="1">IF(SUM($E76:L76)&lt;=0,0,-PMT($C$8,VLOOKUP($B74,$B$11:$C$16,2,FALSE),$B76))</f>
        <v>0</v>
      </c>
      <c r="M84" s="60">
        <f ca="1">IF(SUM($E76:M76)&lt;=0,0,-PMT($C$8,VLOOKUP($B74,$B$11:$C$16,2,FALSE),$B76))</f>
        <v>0</v>
      </c>
      <c r="N84" s="60">
        <f ca="1">IF(SUM($E76:N76)&lt;=0,0,-PMT($C$8,VLOOKUP($B74,$B$11:$C$16,2,FALSE),$B76))</f>
        <v>0</v>
      </c>
      <c r="O84" s="60">
        <f ca="1">IF(SUM($E76:O76)&lt;=0,0,-PMT($C$8,VLOOKUP($B74,$B$11:$C$16,2,FALSE),$B76))</f>
        <v>0</v>
      </c>
      <c r="P84" s="60">
        <f ca="1">IF(SUM($E76:P76)&lt;=0,0,-PMT($C$8,VLOOKUP($B74,$B$11:$C$16,2,FALSE),$B76))</f>
        <v>0</v>
      </c>
      <c r="Q84" s="60">
        <f ca="1">IF(SUM($E76:Q76)&lt;=0,0,-PMT($C$8,VLOOKUP($B74,$B$11:$C$16,2,FALSE),$B76))</f>
        <v>0</v>
      </c>
      <c r="R84" s="60">
        <f ca="1">IF(SUM($E76:R76)&lt;=0,0,-PMT($C$8,VLOOKUP($B74,$B$11:$C$16,2,FALSE),$B76))</f>
        <v>0</v>
      </c>
      <c r="S84" s="60">
        <f ca="1">IF(SUM($E76:S76)&lt;=0,0,-PMT($C$8,VLOOKUP($B74,$B$11:$C$16,2,FALSE),$B76))</f>
        <v>0</v>
      </c>
      <c r="T84" s="60">
        <f ca="1">IF(SUM($E76:T76)&lt;=0,0,-PMT($C$8,VLOOKUP($B74,$B$11:$C$16,2,FALSE),$B76))</f>
        <v>0</v>
      </c>
      <c r="U84" s="60">
        <f ca="1">IF(SUM($E76:U76)&lt;=0,0,-PMT($C$8,VLOOKUP($B74,$B$11:$C$16,2,FALSE),$B76))</f>
        <v>0</v>
      </c>
      <c r="V84" s="60">
        <f ca="1">IF(SUM($E76:V76)&lt;=0,0,-PMT($C$8,VLOOKUP($B74,$B$11:$C$16,2,FALSE),$B76))</f>
        <v>0</v>
      </c>
      <c r="W84" s="60">
        <f ca="1">IF(SUM($E76:W76)&lt;=0,0,-PMT($C$8,VLOOKUP($B74,$B$11:$C$16,2,FALSE),$B76))</f>
        <v>0</v>
      </c>
      <c r="X84" s="60">
        <f ca="1">IF(SUM($E76:X76)&lt;=0,0,-PMT($C$8,VLOOKUP($B74,$B$11:$C$16,2,FALSE),$B76))</f>
        <v>0</v>
      </c>
      <c r="Y84" s="60">
        <f ca="1">IF(SUM($E76:Y76)&lt;=0,0,-PMT($C$8,VLOOKUP($B74,$B$11:$C$16,2,FALSE),$B76))</f>
        <v>0</v>
      </c>
      <c r="Z84" s="60">
        <f ca="1">IF(SUM($E76:Z76)&lt;=0,0,-PMT($C$8,VLOOKUP($B74,$B$11:$C$16,2,FALSE),$B76))</f>
        <v>0</v>
      </c>
      <c r="AA84" s="60">
        <f ca="1">IF(SUM($E76:AA76)&lt;=0,0,-PMT($C$8,VLOOKUP($B74,$B$11:$C$16,2,FALSE),$B76))</f>
        <v>0</v>
      </c>
      <c r="AB84" s="60">
        <f ca="1">IF(SUM($E76:AB76)&lt;=0,0,-PMT($C$8,VLOOKUP($B74,$B$11:$C$16,2,FALSE),$B76))</f>
        <v>0</v>
      </c>
      <c r="AC84" s="60">
        <f ca="1">IF(SUM($E76:AC76)&lt;=0,0,-PMT($C$8,VLOOKUP($B74,$B$11:$C$16,2,FALSE),$B76))</f>
        <v>0</v>
      </c>
      <c r="AD84" s="60">
        <f ca="1">IF(SUM($E76:AD76)&lt;=0,0,-PMT($C$8,VLOOKUP($B74,$B$11:$C$16,2,FALSE),$B76))</f>
        <v>0</v>
      </c>
      <c r="AE84" s="60">
        <f ca="1">IF(SUM($E76:AE76)&lt;=0,0,-PMT($C$8,VLOOKUP($B74,$B$11:$C$16,2,FALSE),$B76))</f>
        <v>0</v>
      </c>
      <c r="AF84" s="60">
        <f ca="1">IF(SUM($E76:AF76)&lt;=0,0,-PMT($C$8,VLOOKUP($B74,$B$11:$C$16,2,FALSE),$B76))</f>
        <v>0</v>
      </c>
      <c r="AG84" s="60">
        <f ca="1">IF(SUM($E76:AG76)&lt;=0,0,-PMT($C$8,VLOOKUP($B74,$B$11:$C$16,2,FALSE),$B76))</f>
        <v>0</v>
      </c>
      <c r="AH84" s="60">
        <f ca="1">IF(SUM($E76:AH76)&lt;=0,0,-PMT($C$8,VLOOKUP($B74,$B$11:$C$16,2,FALSE),$B76))</f>
        <v>0</v>
      </c>
    </row>
    <row r="85" spans="1:34" ht="14.4" customHeight="1" x14ac:dyDescent="0.3">
      <c r="B85" s="229"/>
      <c r="C85" s="229"/>
      <c r="D85" t="s">
        <v>405</v>
      </c>
      <c r="E85" s="60">
        <f t="shared" ref="E85:AH85" si="30">E84+E77</f>
        <v>0</v>
      </c>
      <c r="F85" s="60">
        <f t="shared" si="30"/>
        <v>0</v>
      </c>
      <c r="G85" s="54">
        <f t="shared" si="30"/>
        <v>0</v>
      </c>
      <c r="H85" s="230">
        <f t="shared" si="30"/>
        <v>0</v>
      </c>
      <c r="I85" s="230">
        <f t="shared" si="30"/>
        <v>0</v>
      </c>
      <c r="J85" s="230">
        <f t="shared" si="30"/>
        <v>0</v>
      </c>
      <c r="K85" s="56">
        <f t="shared" si="30"/>
        <v>0</v>
      </c>
      <c r="L85" s="60">
        <f t="shared" ca="1" si="30"/>
        <v>0</v>
      </c>
      <c r="M85" s="60">
        <f t="shared" ca="1" si="30"/>
        <v>0</v>
      </c>
      <c r="N85" s="60">
        <f t="shared" ca="1" si="30"/>
        <v>0</v>
      </c>
      <c r="O85" s="60">
        <f t="shared" ca="1" si="30"/>
        <v>0</v>
      </c>
      <c r="P85" s="60">
        <f t="shared" ca="1" si="30"/>
        <v>0</v>
      </c>
      <c r="Q85" s="60">
        <f t="shared" ca="1" si="30"/>
        <v>0</v>
      </c>
      <c r="R85" s="60">
        <f t="shared" ca="1" si="30"/>
        <v>0</v>
      </c>
      <c r="S85" s="60">
        <f t="shared" ca="1" si="30"/>
        <v>0</v>
      </c>
      <c r="T85" s="60">
        <f t="shared" ca="1" si="30"/>
        <v>0</v>
      </c>
      <c r="U85" s="60">
        <f t="shared" ca="1" si="30"/>
        <v>0</v>
      </c>
      <c r="V85" s="60">
        <f t="shared" ca="1" si="30"/>
        <v>0</v>
      </c>
      <c r="W85" s="60">
        <f t="shared" ca="1" si="30"/>
        <v>0</v>
      </c>
      <c r="X85" s="60">
        <f t="shared" ca="1" si="30"/>
        <v>0</v>
      </c>
      <c r="Y85" s="60">
        <f t="shared" ca="1" si="30"/>
        <v>0</v>
      </c>
      <c r="Z85" s="60">
        <f t="shared" ca="1" si="30"/>
        <v>0</v>
      </c>
      <c r="AA85" s="60">
        <f t="shared" ca="1" si="30"/>
        <v>0</v>
      </c>
      <c r="AB85" s="60">
        <f t="shared" ca="1" si="30"/>
        <v>0</v>
      </c>
      <c r="AC85" s="60">
        <f t="shared" ca="1" si="30"/>
        <v>0</v>
      </c>
      <c r="AD85" s="60">
        <f t="shared" ca="1" si="30"/>
        <v>0</v>
      </c>
      <c r="AE85" s="60">
        <f t="shared" ca="1" si="30"/>
        <v>0</v>
      </c>
      <c r="AF85" s="60">
        <f t="shared" ca="1" si="30"/>
        <v>0</v>
      </c>
      <c r="AG85" s="60">
        <f t="shared" ca="1" si="30"/>
        <v>0</v>
      </c>
      <c r="AH85" s="60">
        <f t="shared" ca="1" si="30"/>
        <v>0</v>
      </c>
    </row>
    <row r="86" spans="1:34" ht="14.4" customHeight="1" x14ac:dyDescent="0.3">
      <c r="B86" s="229"/>
      <c r="C86" s="229"/>
      <c r="D86" t="s">
        <v>406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0</v>
      </c>
      <c r="J86" s="230">
        <f t="shared" si="31"/>
        <v>0</v>
      </c>
      <c r="K86" s="56">
        <f t="shared" si="31"/>
        <v>0</v>
      </c>
      <c r="L86" s="60">
        <f t="shared" ca="1" si="31"/>
        <v>0</v>
      </c>
      <c r="M86" s="60">
        <f t="shared" ca="1" si="31"/>
        <v>0</v>
      </c>
      <c r="N86" s="60">
        <f t="shared" ca="1" si="31"/>
        <v>0</v>
      </c>
      <c r="O86" s="60">
        <f t="shared" ca="1" si="31"/>
        <v>0</v>
      </c>
      <c r="P86" s="60">
        <f t="shared" ca="1" si="31"/>
        <v>0</v>
      </c>
      <c r="Q86" s="60">
        <f t="shared" ca="1" si="31"/>
        <v>0</v>
      </c>
      <c r="R86" s="60">
        <f t="shared" ca="1" si="31"/>
        <v>0</v>
      </c>
      <c r="S86" s="60">
        <f t="shared" ca="1" si="31"/>
        <v>0</v>
      </c>
      <c r="T86" s="60">
        <f t="shared" ca="1" si="31"/>
        <v>0</v>
      </c>
      <c r="U86" s="60">
        <f t="shared" ca="1" si="31"/>
        <v>0</v>
      </c>
      <c r="V86" s="60">
        <f t="shared" ca="1" si="31"/>
        <v>0</v>
      </c>
      <c r="W86" s="60">
        <f t="shared" ca="1" si="31"/>
        <v>0</v>
      </c>
      <c r="X86" s="60">
        <f t="shared" ca="1" si="31"/>
        <v>0</v>
      </c>
      <c r="Y86" s="60">
        <f t="shared" ca="1" si="31"/>
        <v>0</v>
      </c>
      <c r="Z86" s="60">
        <f t="shared" ca="1" si="31"/>
        <v>0</v>
      </c>
      <c r="AA86" s="60">
        <f t="shared" ca="1" si="31"/>
        <v>0</v>
      </c>
      <c r="AB86" s="60">
        <f t="shared" ca="1" si="31"/>
        <v>0</v>
      </c>
      <c r="AC86" s="60">
        <f t="shared" ca="1" si="31"/>
        <v>0</v>
      </c>
      <c r="AD86" s="60">
        <f t="shared" ca="1" si="31"/>
        <v>0</v>
      </c>
      <c r="AE86" s="60">
        <f t="shared" ca="1" si="31"/>
        <v>0</v>
      </c>
      <c r="AF86" s="60">
        <f t="shared" ca="1" si="31"/>
        <v>0</v>
      </c>
      <c r="AG86" s="60">
        <f t="shared" ca="1" si="31"/>
        <v>0</v>
      </c>
      <c r="AH86" s="60">
        <f t="shared" ca="1" si="31"/>
        <v>0</v>
      </c>
    </row>
    <row r="87" spans="1:34" x14ac:dyDescent="0.3">
      <c r="B87" s="229"/>
      <c r="C87" s="229"/>
      <c r="D87" t="s">
        <v>227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 ca="1">IF(AND(L86=1,SUM($E86:L86)=1),"Yes","-")</f>
        <v>-</v>
      </c>
      <c r="M87" s="232" t="str">
        <f ca="1">IF(AND(M86=1,SUM($E86:M86)=1),"Yes","-")</f>
        <v>-</v>
      </c>
      <c r="N87" s="232" t="str">
        <f ca="1">IF(AND(N86=1,SUM($E86:N86)=1),"Yes","-")</f>
        <v>-</v>
      </c>
      <c r="O87" s="232" t="str">
        <f ca="1">IF(AND(O86=1,SUM($E86:O86)=1),"Yes","-")</f>
        <v>-</v>
      </c>
      <c r="P87" s="232" t="str">
        <f ca="1">IF(AND(P86=1,SUM($E86:P86)=1),"Yes","-")</f>
        <v>-</v>
      </c>
      <c r="Q87" s="232" t="str">
        <f ca="1">IF(AND(Q86=1,SUM($E86:Q86)=1),"Yes","-")</f>
        <v>-</v>
      </c>
      <c r="R87" s="232" t="str">
        <f ca="1">IF(AND(R86=1,SUM($E86:R86)=1),"Yes","-")</f>
        <v>-</v>
      </c>
      <c r="S87" s="232" t="str">
        <f ca="1">IF(AND(S86=1,SUM($E86:S86)=1),"Yes","-")</f>
        <v>-</v>
      </c>
      <c r="T87" s="232" t="str">
        <f ca="1">IF(AND(T86=1,SUM($E86:T86)=1),"Yes","-")</f>
        <v>-</v>
      </c>
      <c r="U87" s="232" t="str">
        <f ca="1">IF(AND(U86=1,SUM($E86:U86)=1),"Yes","-")</f>
        <v>-</v>
      </c>
      <c r="V87" s="232" t="str">
        <f ca="1">IF(AND(V86=1,SUM($E86:V86)=1),"Yes","-")</f>
        <v>-</v>
      </c>
      <c r="W87" s="232" t="str">
        <f ca="1">IF(AND(W86=1,SUM($E86:W86)=1),"Yes","-")</f>
        <v>-</v>
      </c>
      <c r="X87" s="232" t="str">
        <f ca="1">IF(AND(X86=1,SUM($E86:X86)=1),"Yes","-")</f>
        <v>-</v>
      </c>
      <c r="Y87" s="232" t="str">
        <f ca="1">IF(AND(Y86=1,SUM($E86:Y86)=1),"Yes","-")</f>
        <v>-</v>
      </c>
      <c r="Z87" s="232" t="str">
        <f ca="1">IF(AND(Z86=1,SUM($E86:Z86)=1),"Yes","-")</f>
        <v>-</v>
      </c>
      <c r="AA87" s="232" t="str">
        <f ca="1">IF(AND(AA86=1,SUM($E86:AA86)=1),"Yes","-")</f>
        <v>-</v>
      </c>
      <c r="AB87" s="232" t="str">
        <f ca="1">IF(AND(AB86=1,SUM($E86:AB86)=1),"Yes","-")</f>
        <v>-</v>
      </c>
      <c r="AC87" s="232" t="str">
        <f ca="1">IF(AND(AC86=1,SUM($E86:AC86)=1),"Yes","-")</f>
        <v>-</v>
      </c>
      <c r="AD87" s="232" t="str">
        <f ca="1">IF(AND(AD86=1,SUM($E86:AD86)=1),"Yes","-")</f>
        <v>-</v>
      </c>
      <c r="AE87" s="232" t="str">
        <f ca="1">IF(AND(AE86=1,SUM($E86:AE86)=1),"Yes","-")</f>
        <v>-</v>
      </c>
      <c r="AF87" s="232" t="str">
        <f ca="1">IF(AND(AF86=1,SUM($E86:AF86)=1),"Yes","-")</f>
        <v>-</v>
      </c>
      <c r="AG87" s="232" t="str">
        <f ca="1">IF(AND(AG86=1,SUM($E86:AG86)=1),"Yes","-")</f>
        <v>-</v>
      </c>
      <c r="AH87" s="232" t="str">
        <f ca="1">IF(AND(AH86=1,SUM($E86:AH86)=1),"Yes","-")</f>
        <v>-</v>
      </c>
    </row>
    <row r="88" spans="1:34" ht="14.4" customHeight="1" x14ac:dyDescent="0.3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41" t="s">
        <v>407</v>
      </c>
      <c r="B89" s="229">
        <f ca="1">E89+NPV(HLOOKUP($C$3,$C$7:$E$9,2,FALSE),F89:AH89)</f>
        <v>0</v>
      </c>
      <c r="C89" s="229">
        <f ca="1">SUM(E89:AH89)</f>
        <v>0</v>
      </c>
      <c r="D89" t="s">
        <v>93</v>
      </c>
      <c r="E89" s="60" cm="1">
        <f t="array" aca="1" ref="E89" ca="1">IFERROR(INDEX($E76:$AH76, MAX(1,COLUMN(E89) - MATCH("Yes",$E87:$AH87,0))), 0)</f>
        <v>0</v>
      </c>
      <c r="F89" s="60" cm="1">
        <f t="array" aca="1" ref="F89" ca="1">IFERROR(INDEX($E76:$AH76, MAX(1,COLUMN(F89) - MATCH("Yes",$E87:$AH87,0))), 0)</f>
        <v>0</v>
      </c>
      <c r="G89" s="54" cm="1">
        <f t="array" aca="1" ref="G89" ca="1">IFERROR(INDEX($E76:$AH76, MAX(1,COLUMN(G89) - MATCH("Yes",$E87:$AH87,0))), 0)</f>
        <v>0</v>
      </c>
      <c r="H89" s="230" cm="1">
        <f t="array" aca="1" ref="H89" ca="1">IFERROR(INDEX($E76:$AH76, MAX(1,COLUMN(H89) - MATCH("Yes",$E87:$AH87,0))), 0)</f>
        <v>0</v>
      </c>
      <c r="I89" s="230" cm="1">
        <f t="array" aca="1" ref="I89" ca="1">IFERROR(INDEX($E76:$AH76, MAX(1,COLUMN(I89) - MATCH("Yes",$E87:$AH87,0))), 0)</f>
        <v>0</v>
      </c>
      <c r="J89" s="230" cm="1">
        <f t="array" aca="1" ref="J89" ca="1">IFERROR(INDEX($E76:$AH76, MAX(1,COLUMN(J89) - MATCH("Yes",$E87:$AH87,0))), 0)</f>
        <v>0</v>
      </c>
      <c r="K89" s="56" cm="1">
        <f t="array" aca="1" ref="K89" ca="1">IFERROR(INDEX($E76:$AH76, MAX(1,COLUMN(K89) - MATCH("Yes",$E87:$AH87,0))), 0)</f>
        <v>0</v>
      </c>
      <c r="L89" s="60" cm="1">
        <f t="array" aca="1" ref="L89" ca="1">IFERROR(INDEX($E76:$AH76, MAX(1,COLUMN(L89) - MATCH("Yes",$E87:$AH87,0))), 0)</f>
        <v>0</v>
      </c>
      <c r="M89" s="60" cm="1">
        <f t="array" aca="1" ref="M89" ca="1">IFERROR(INDEX($E76:$AH76, MAX(1,COLUMN(M89) - MATCH("Yes",$E87:$AH87,0))), 0)</f>
        <v>0</v>
      </c>
      <c r="N89" s="60" cm="1">
        <f t="array" aca="1" ref="N89" ca="1">IFERROR(INDEX($E76:$AH76, MAX(1,COLUMN(N89) - MATCH("Yes",$E87:$AH87,0))), 0)</f>
        <v>0</v>
      </c>
      <c r="O89" s="60" cm="1">
        <f t="array" aca="1" ref="O89" ca="1">IFERROR(INDEX($E76:$AH76, MAX(1,COLUMN(O89) - MATCH("Yes",$E87:$AH87,0))), 0)</f>
        <v>0</v>
      </c>
      <c r="P89" s="60" cm="1">
        <f t="array" aca="1" ref="P89" ca="1">IFERROR(INDEX($E76:$AH76, MAX(1,COLUMN(P89) - MATCH("Yes",$E87:$AH87,0))), 0)</f>
        <v>0</v>
      </c>
      <c r="Q89" s="60" cm="1">
        <f t="array" aca="1" ref="Q89" ca="1">IFERROR(INDEX($E76:$AH76, MAX(1,COLUMN(Q89) - MATCH("Yes",$E87:$AH87,0))), 0)</f>
        <v>0</v>
      </c>
      <c r="R89" s="60" cm="1">
        <f t="array" aca="1" ref="R89" ca="1">IFERROR(INDEX($E76:$AH76, MAX(1,COLUMN(R89) - MATCH("Yes",$E87:$AH87,0))), 0)</f>
        <v>0</v>
      </c>
      <c r="S89" s="60" cm="1">
        <f t="array" aca="1" ref="S89" ca="1">IFERROR(INDEX($E76:$AH76, MAX(1,COLUMN(S89) - MATCH("Yes",$E87:$AH87,0))), 0)</f>
        <v>0</v>
      </c>
      <c r="T89" s="60" cm="1">
        <f t="array" aca="1" ref="T89" ca="1">IFERROR(INDEX($E76:$AH76, MAX(1,COLUMN(T89) - MATCH("Yes",$E87:$AH87,0))), 0)</f>
        <v>0</v>
      </c>
      <c r="U89" s="60" cm="1">
        <f t="array" aca="1" ref="U89" ca="1">IFERROR(INDEX($E76:$AH76, MAX(1,COLUMN(U89) - MATCH("Yes",$E87:$AH87,0))), 0)</f>
        <v>0</v>
      </c>
      <c r="V89" s="60" cm="1">
        <f t="array" aca="1" ref="V89" ca="1">IFERROR(INDEX($E76:$AH76, MAX(1,COLUMN(V89) - MATCH("Yes",$E87:$AH87,0))), 0)</f>
        <v>0</v>
      </c>
      <c r="W89" s="60" cm="1">
        <f t="array" aca="1" ref="W89" ca="1">IFERROR(INDEX($E76:$AH76, MAX(1,COLUMN(W89) - MATCH("Yes",$E87:$AH87,0))), 0)</f>
        <v>0</v>
      </c>
      <c r="X89" s="60" cm="1">
        <f t="array" aca="1" ref="X89" ca="1">IFERROR(INDEX($E76:$AH76, MAX(1,COLUMN(X89) - MATCH("Yes",$E87:$AH87,0))), 0)</f>
        <v>0</v>
      </c>
      <c r="Y89" s="60" cm="1">
        <f t="array" aca="1" ref="Y89" ca="1">IFERROR(INDEX($E76:$AH76, MAX(1,COLUMN(Y89) - MATCH("Yes",$E87:$AH87,0))), 0)</f>
        <v>0</v>
      </c>
      <c r="Z89" s="60" cm="1">
        <f t="array" aca="1" ref="Z89" ca="1">IFERROR(INDEX($E76:$AH76, MAX(1,COLUMN(Z89) - MATCH("Yes",$E87:$AH87,0))), 0)</f>
        <v>0</v>
      </c>
      <c r="AA89" s="60" cm="1">
        <f t="array" aca="1" ref="AA89" ca="1">IFERROR(INDEX($E76:$AH76, MAX(1,COLUMN(AA89) - MATCH("Yes",$E87:$AH87,0))), 0)</f>
        <v>0</v>
      </c>
      <c r="AB89" s="60" cm="1">
        <f t="array" aca="1" ref="AB89" ca="1">IFERROR(INDEX($E76:$AH76, MAX(1,COLUMN(AB89) - MATCH("Yes",$E87:$AH87,0))), 0)</f>
        <v>0</v>
      </c>
      <c r="AC89" s="60" cm="1">
        <f t="array" aca="1" ref="AC89" ca="1">IFERROR(INDEX($E76:$AH76, MAX(1,COLUMN(AC89) - MATCH("Yes",$E87:$AH87,0))), 0)</f>
        <v>0</v>
      </c>
      <c r="AD89" s="60" cm="1">
        <f t="array" aca="1" ref="AD89" ca="1">IFERROR(INDEX($E76:$AH76, MAX(1,COLUMN(AD89) - MATCH("Yes",$E87:$AH87,0))), 0)</f>
        <v>0</v>
      </c>
      <c r="AE89" s="60" cm="1">
        <f t="array" aca="1" ref="AE89" ca="1">IFERROR(INDEX($E76:$AH76, MAX(1,COLUMN(AE89) - MATCH("Yes",$E87:$AH87,0))), 0)</f>
        <v>0</v>
      </c>
      <c r="AF89" s="60" cm="1">
        <f t="array" aca="1" ref="AF89" ca="1">IFERROR(INDEX($E76:$AH76, MAX(1,COLUMN(AF89) - MATCH("Yes",$E87:$AH87,0))), 0)</f>
        <v>0</v>
      </c>
      <c r="AG89" s="60" cm="1">
        <f t="array" aca="1" ref="AG89" ca="1">IFERROR(INDEX($E76:$AH76, MAX(1,COLUMN(AG89) - MATCH("Yes",$E87:$AH87,0))), 0)</f>
        <v>0</v>
      </c>
      <c r="AH89" s="60" cm="1">
        <f t="array" aca="1" ref="AH89" ca="1">IFERROR(INDEX($E76:$AH76, MAX(1,COLUMN(AH89) - MATCH("Yes",$E87:$AH87,0))), 0)</f>
        <v>0</v>
      </c>
    </row>
    <row r="90" spans="1:34" ht="14.4" customHeight="1" x14ac:dyDescent="0.3">
      <c r="A90" s="241"/>
      <c r="B90" s="229">
        <f t="shared" ref="B90:B91" ca="1" si="32">E90+NPV(HLOOKUP($C$3,$C$7:$E$9,2,FALSE),F90:AH90)</f>
        <v>0</v>
      </c>
      <c r="C90" s="229">
        <f t="shared" ref="C90:C91" ca="1" si="33">SUM(E90:AH90)</f>
        <v>0</v>
      </c>
      <c r="D90" t="s">
        <v>97</v>
      </c>
      <c r="E90" s="60">
        <f t="shared" ref="E90:AH90" ca="1" si="34">IF(SUM(E86:AH86)=0, E77, PRODUCT(E77*E86))</f>
        <v>0</v>
      </c>
      <c r="F90" s="60">
        <f t="shared" ca="1" si="34"/>
        <v>0</v>
      </c>
      <c r="G90" s="54">
        <f t="shared" ca="1" si="34"/>
        <v>0</v>
      </c>
      <c r="H90" s="230">
        <f t="shared" ca="1" si="34"/>
        <v>0</v>
      </c>
      <c r="I90" s="230">
        <f t="shared" ca="1" si="34"/>
        <v>0</v>
      </c>
      <c r="J90" s="230">
        <f t="shared" ca="1" si="34"/>
        <v>0</v>
      </c>
      <c r="K90" s="56">
        <f t="shared" ca="1" si="34"/>
        <v>0</v>
      </c>
      <c r="L90" s="60">
        <f ca="1">IF(SUM(L86:AO86)=0, L77, PRODUCT(L77*L86))</f>
        <v>0</v>
      </c>
      <c r="M90" s="60">
        <f t="shared" ca="1" si="34"/>
        <v>0</v>
      </c>
      <c r="N90" s="60">
        <f t="shared" ca="1" si="34"/>
        <v>0</v>
      </c>
      <c r="O90" s="60">
        <f t="shared" ca="1" si="34"/>
        <v>0</v>
      </c>
      <c r="P90" s="60">
        <f t="shared" ca="1" si="34"/>
        <v>0</v>
      </c>
      <c r="Q90" s="60">
        <f t="shared" ca="1" si="34"/>
        <v>0</v>
      </c>
      <c r="R90" s="60">
        <f t="shared" ca="1" si="34"/>
        <v>0</v>
      </c>
      <c r="S90" s="60">
        <f t="shared" ca="1" si="34"/>
        <v>0</v>
      </c>
      <c r="T90" s="60">
        <f t="shared" ca="1" si="34"/>
        <v>0</v>
      </c>
      <c r="U90" s="60">
        <f t="shared" ca="1" si="34"/>
        <v>0</v>
      </c>
      <c r="V90" s="60">
        <f t="shared" ca="1" si="34"/>
        <v>0</v>
      </c>
      <c r="W90" s="60">
        <f t="shared" ca="1" si="34"/>
        <v>0</v>
      </c>
      <c r="X90" s="60">
        <f t="shared" ca="1" si="34"/>
        <v>0</v>
      </c>
      <c r="Y90" s="60">
        <f t="shared" ca="1" si="34"/>
        <v>0</v>
      </c>
      <c r="Z90" s="60">
        <f t="shared" ca="1" si="34"/>
        <v>0</v>
      </c>
      <c r="AA90" s="60">
        <f t="shared" ca="1" si="34"/>
        <v>0</v>
      </c>
      <c r="AB90" s="60">
        <f t="shared" ca="1" si="34"/>
        <v>0</v>
      </c>
      <c r="AC90" s="60">
        <f t="shared" ca="1" si="34"/>
        <v>0</v>
      </c>
      <c r="AD90" s="60">
        <f t="shared" ca="1" si="34"/>
        <v>0</v>
      </c>
      <c r="AE90" s="60">
        <f t="shared" ca="1" si="34"/>
        <v>0</v>
      </c>
      <c r="AF90" s="60">
        <f t="shared" ca="1" si="34"/>
        <v>0</v>
      </c>
      <c r="AG90" s="60">
        <f t="shared" ca="1" si="34"/>
        <v>0</v>
      </c>
      <c r="AH90" s="60">
        <f t="shared" ca="1" si="34"/>
        <v>0</v>
      </c>
    </row>
    <row r="91" spans="1:34" ht="14.4" customHeight="1" x14ac:dyDescent="0.3">
      <c r="A91" s="241"/>
      <c r="B91" s="229">
        <f t="shared" ca="1" si="32"/>
        <v>0</v>
      </c>
      <c r="C91" s="229">
        <f t="shared" ca="1" si="33"/>
        <v>0</v>
      </c>
      <c r="D91" t="s">
        <v>401</v>
      </c>
      <c r="E91" s="60">
        <f t="shared" ref="E91:AH91" ca="1" si="35">IF(SUM(E86:AH86)=0, E77, PRODUCT(E78*E86))</f>
        <v>0</v>
      </c>
      <c r="F91" s="60">
        <f t="shared" ca="1" si="35"/>
        <v>0</v>
      </c>
      <c r="G91" s="54">
        <f t="shared" ca="1" si="35"/>
        <v>0</v>
      </c>
      <c r="H91" s="230">
        <f t="shared" ca="1" si="35"/>
        <v>0</v>
      </c>
      <c r="I91" s="230">
        <f t="shared" ca="1" si="35"/>
        <v>0</v>
      </c>
      <c r="J91" s="230">
        <f t="shared" ca="1" si="35"/>
        <v>0</v>
      </c>
      <c r="K91" s="56">
        <f t="shared" ca="1" si="35"/>
        <v>0</v>
      </c>
      <c r="L91" s="60">
        <f t="shared" ca="1" si="35"/>
        <v>0</v>
      </c>
      <c r="M91" s="60">
        <f t="shared" ca="1" si="35"/>
        <v>0</v>
      </c>
      <c r="N91" s="60">
        <f t="shared" ca="1" si="35"/>
        <v>0</v>
      </c>
      <c r="O91" s="60">
        <f t="shared" ca="1" si="35"/>
        <v>0</v>
      </c>
      <c r="P91" s="60">
        <f t="shared" ca="1" si="35"/>
        <v>0</v>
      </c>
      <c r="Q91" s="60">
        <f t="shared" ca="1" si="35"/>
        <v>0</v>
      </c>
      <c r="R91" s="60">
        <f t="shared" ca="1" si="35"/>
        <v>0</v>
      </c>
      <c r="S91" s="60">
        <f t="shared" ca="1" si="35"/>
        <v>0</v>
      </c>
      <c r="T91" s="60">
        <f t="shared" ca="1" si="35"/>
        <v>0</v>
      </c>
      <c r="U91" s="60">
        <f t="shared" ca="1" si="35"/>
        <v>0</v>
      </c>
      <c r="V91" s="60">
        <f t="shared" ca="1" si="35"/>
        <v>0</v>
      </c>
      <c r="W91" s="60">
        <f t="shared" ca="1" si="35"/>
        <v>0</v>
      </c>
      <c r="X91" s="60">
        <f t="shared" ca="1" si="35"/>
        <v>0</v>
      </c>
      <c r="Y91" s="60">
        <f t="shared" ca="1" si="35"/>
        <v>0</v>
      </c>
      <c r="Z91" s="60">
        <f t="shared" ca="1" si="35"/>
        <v>0</v>
      </c>
      <c r="AA91" s="60">
        <f t="shared" ca="1" si="35"/>
        <v>0</v>
      </c>
      <c r="AB91" s="60">
        <f t="shared" ca="1" si="35"/>
        <v>0</v>
      </c>
      <c r="AC91" s="60">
        <f t="shared" ca="1" si="35"/>
        <v>0</v>
      </c>
      <c r="AD91" s="60">
        <f t="shared" ca="1" si="35"/>
        <v>0</v>
      </c>
      <c r="AE91" s="60">
        <f t="shared" ca="1" si="35"/>
        <v>0</v>
      </c>
      <c r="AF91" s="60">
        <f t="shared" ca="1" si="35"/>
        <v>0</v>
      </c>
      <c r="AG91" s="60">
        <f t="shared" ca="1" si="35"/>
        <v>0</v>
      </c>
      <c r="AH91" s="60">
        <f t="shared" ca="1" si="35"/>
        <v>0</v>
      </c>
    </row>
    <row r="92" spans="1:34" ht="14.4" customHeight="1" x14ac:dyDescent="0.3">
      <c r="A92" s="241"/>
      <c r="B92" s="229">
        <f ca="1">E92+NPV(HLOOKUP($C$3,$C$7:$E$9,2,FALSE),F92:AH92)</f>
        <v>0</v>
      </c>
      <c r="C92" s="229">
        <f ca="1">SUM(E92:AH92)</f>
        <v>0</v>
      </c>
      <c r="D92" t="s">
        <v>402</v>
      </c>
      <c r="E92" s="45">
        <f t="shared" ref="E92:AH92" ca="1" si="36">E91-SUM(E89:E90)</f>
        <v>0</v>
      </c>
      <c r="F92" s="45">
        <f t="shared" ca="1" si="36"/>
        <v>0</v>
      </c>
      <c r="G92" s="54">
        <f t="shared" ca="1" si="36"/>
        <v>0</v>
      </c>
      <c r="H92" s="55">
        <f t="shared" ca="1" si="36"/>
        <v>0</v>
      </c>
      <c r="I92" s="55">
        <f t="shared" ca="1" si="36"/>
        <v>0</v>
      </c>
      <c r="J92" s="55">
        <f t="shared" ca="1" si="36"/>
        <v>0</v>
      </c>
      <c r="K92" s="56">
        <f t="shared" ca="1" si="36"/>
        <v>0</v>
      </c>
      <c r="L92" s="45">
        <f t="shared" ca="1" si="36"/>
        <v>0</v>
      </c>
      <c r="M92" s="60">
        <f t="shared" ca="1" si="36"/>
        <v>0</v>
      </c>
      <c r="N92" s="60">
        <f t="shared" ca="1" si="36"/>
        <v>0</v>
      </c>
      <c r="O92" s="60">
        <f t="shared" ca="1" si="36"/>
        <v>0</v>
      </c>
      <c r="P92" s="60">
        <f t="shared" ca="1" si="36"/>
        <v>0</v>
      </c>
      <c r="Q92" s="60">
        <f t="shared" ca="1" si="36"/>
        <v>0</v>
      </c>
      <c r="R92" s="60">
        <f t="shared" ca="1" si="36"/>
        <v>0</v>
      </c>
      <c r="S92" s="60">
        <f t="shared" ca="1" si="36"/>
        <v>0</v>
      </c>
      <c r="T92" s="60">
        <f t="shared" ca="1" si="36"/>
        <v>0</v>
      </c>
      <c r="U92" s="60">
        <f t="shared" ca="1" si="36"/>
        <v>0</v>
      </c>
      <c r="V92" s="60">
        <f t="shared" ca="1" si="36"/>
        <v>0</v>
      </c>
      <c r="W92" s="60">
        <f t="shared" ca="1" si="36"/>
        <v>0</v>
      </c>
      <c r="X92" s="60">
        <f t="shared" ca="1" si="36"/>
        <v>0</v>
      </c>
      <c r="Y92" s="60">
        <f t="shared" ca="1" si="36"/>
        <v>0</v>
      </c>
      <c r="Z92" s="60">
        <f t="shared" ca="1" si="36"/>
        <v>0</v>
      </c>
      <c r="AA92" s="60">
        <f t="shared" ca="1" si="36"/>
        <v>0</v>
      </c>
      <c r="AB92" s="60">
        <f t="shared" ca="1" si="36"/>
        <v>0</v>
      </c>
      <c r="AC92" s="60">
        <f t="shared" ca="1" si="36"/>
        <v>0</v>
      </c>
      <c r="AD92" s="60">
        <f t="shared" ca="1" si="36"/>
        <v>0</v>
      </c>
      <c r="AE92" s="60">
        <f t="shared" ca="1" si="36"/>
        <v>0</v>
      </c>
      <c r="AF92" s="60">
        <f t="shared" ca="1" si="36"/>
        <v>0</v>
      </c>
      <c r="AG92" s="60">
        <f t="shared" ca="1" si="36"/>
        <v>0</v>
      </c>
      <c r="AH92" s="60">
        <f t="shared" ca="1" si="36"/>
        <v>0</v>
      </c>
    </row>
    <row r="93" spans="1:34" ht="14.4" customHeight="1" thickBot="1" x14ac:dyDescent="0.35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211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42" t="s">
        <v>403</v>
      </c>
      <c r="B95" s="41" t="s">
        <v>220</v>
      </c>
      <c r="C95" s="41" t="s">
        <v>203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33">
        <f ca="1">E96+NPV(HLOOKUP($C$3,$C$7:$E$9,2,FALSE),F96:AH96)</f>
        <v>0</v>
      </c>
      <c r="C96" s="233">
        <f ca="1">SUM(E96:AH96)</f>
        <v>0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0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 ca="1">HLOOKUP($C$4,$C$7:$E$9,3,FALSE)*'2.3.1 Cost_Sum'!M108</f>
        <v>0</v>
      </c>
      <c r="M96" s="60">
        <f ca="1">HLOOKUP($C$4,$C$7:$E$9,3,FALSE)*'2.3.1 Cost_Sum'!N108</f>
        <v>0</v>
      </c>
      <c r="N96" s="60">
        <f ca="1">HLOOKUP($C$4,$C$7:$E$9,3,FALSE)*'2.3.1 Cost_Sum'!O108</f>
        <v>0</v>
      </c>
      <c r="O96" s="60">
        <f ca="1">HLOOKUP($C$4,$C$7:$E$9,3,FALSE)*'2.3.1 Cost_Sum'!P108</f>
        <v>0</v>
      </c>
      <c r="P96" s="60">
        <f ca="1">HLOOKUP($C$4,$C$7:$E$9,3,FALSE)*'2.3.1 Cost_Sum'!Q108</f>
        <v>0</v>
      </c>
      <c r="Q96" s="60">
        <f ca="1">HLOOKUP($C$4,$C$7:$E$9,3,FALSE)*'2.3.1 Cost_Sum'!R108</f>
        <v>0</v>
      </c>
      <c r="R96" s="60">
        <f ca="1">HLOOKUP($C$4,$C$7:$E$9,3,FALSE)*'2.3.1 Cost_Sum'!S108</f>
        <v>0</v>
      </c>
      <c r="S96" s="60">
        <f ca="1">HLOOKUP($C$4,$C$7:$E$9,3,FALSE)*'2.3.1 Cost_Sum'!T108</f>
        <v>0</v>
      </c>
      <c r="T96" s="60">
        <f ca="1">HLOOKUP($C$4,$C$7:$E$9,3,FALSE)*'2.3.1 Cost_Sum'!U108</f>
        <v>0</v>
      </c>
      <c r="U96" s="60">
        <f ca="1">HLOOKUP($C$4,$C$7:$E$9,3,FALSE)*'2.3.1 Cost_Sum'!V108</f>
        <v>0</v>
      </c>
      <c r="V96" s="60">
        <f ca="1">HLOOKUP($C$4,$C$7:$E$9,3,FALSE)*'2.3.1 Cost_Sum'!W108</f>
        <v>0</v>
      </c>
      <c r="W96" s="60">
        <f ca="1">HLOOKUP($C$4,$C$7:$E$9,3,FALSE)*'2.3.1 Cost_Sum'!X108</f>
        <v>0</v>
      </c>
      <c r="X96" s="60">
        <f ca="1">HLOOKUP($C$4,$C$7:$E$9,3,FALSE)*'2.3.1 Cost_Sum'!Y108</f>
        <v>0</v>
      </c>
      <c r="Y96" s="60">
        <f ca="1">HLOOKUP($C$4,$C$7:$E$9,3,FALSE)*'2.3.1 Cost_Sum'!Z108</f>
        <v>0</v>
      </c>
      <c r="Z96" s="60">
        <f ca="1">HLOOKUP($C$4,$C$7:$E$9,3,FALSE)*'2.3.1 Cost_Sum'!AA108</f>
        <v>0</v>
      </c>
      <c r="AA96" s="60">
        <f ca="1">HLOOKUP($C$4,$C$7:$E$9,3,FALSE)*'2.3.1 Cost_Sum'!AB108</f>
        <v>0</v>
      </c>
      <c r="AB96" s="60">
        <f ca="1">HLOOKUP($C$4,$C$7:$E$9,3,FALSE)*'2.3.1 Cost_Sum'!AC108</f>
        <v>0</v>
      </c>
      <c r="AC96" s="60">
        <f ca="1">HLOOKUP($C$4,$C$7:$E$9,3,FALSE)*'2.3.1 Cost_Sum'!AD108</f>
        <v>0</v>
      </c>
      <c r="AD96" s="60">
        <f ca="1">HLOOKUP($C$4,$C$7:$E$9,3,FALSE)*'2.3.1 Cost_Sum'!AE108</f>
        <v>0</v>
      </c>
      <c r="AE96" s="60">
        <f ca="1">HLOOKUP($C$4,$C$7:$E$9,3,FALSE)*'2.3.1 Cost_Sum'!AF108</f>
        <v>0</v>
      </c>
      <c r="AF96" s="60">
        <f ca="1">HLOOKUP($C$4,$C$7:$E$9,3,FALSE)*'2.3.1 Cost_Sum'!AG108</f>
        <v>0</v>
      </c>
      <c r="AG96" s="60">
        <f ca="1">HLOOKUP($C$4,$C$7:$E$9,3,FALSE)*'2.3.1 Cost_Sum'!AH108</f>
        <v>0</v>
      </c>
      <c r="AH96" s="60">
        <f ca="1">HLOOKUP($C$4,$C$7:$E$9,3,FALSE)*'2.3.1 Cost_Sum'!AI108</f>
        <v>0</v>
      </c>
    </row>
    <row r="97" spans="1:34" ht="14.4" customHeight="1" x14ac:dyDescent="0.3">
      <c r="B97" s="229">
        <f t="shared" ref="B97:B98" si="37">E97+NPV(HLOOKUP($C$3,$C$7:$E$9,2,FALSE),F97:AH97)</f>
        <v>15.12255411609255</v>
      </c>
      <c r="C97" s="229">
        <f t="shared" ref="C97:C98" si="38">SUM(E97:AH97)</f>
        <v>29.767466711874071</v>
      </c>
      <c r="D97" t="s">
        <v>97</v>
      </c>
      <c r="E97" s="60">
        <f>HLOOKUP($C$4,$C$7:$E$9,3,FALSE)*'2.3.1 Cost_Sum'!F109</f>
        <v>0.992248890395802</v>
      </c>
      <c r="F97" s="53">
        <f>HLOOKUP($C$4,$C$7:$E$9,3,FALSE)*'2.3.1 Cost_Sum'!G109</f>
        <v>0.992248890395802</v>
      </c>
      <c r="G97" s="54">
        <f>HLOOKUP($C$4,$C$7:$E$9,3,FALSE)*'2.3.1 Cost_Sum'!H109</f>
        <v>0.992248890395802</v>
      </c>
      <c r="H97" s="55">
        <f>HLOOKUP($C$4,$C$7:$E$9,3,FALSE)*'2.3.1 Cost_Sum'!I109</f>
        <v>0.992248890395802</v>
      </c>
      <c r="I97" s="55">
        <f>HLOOKUP($C$4,$C$7:$E$9,3,FALSE)*'2.3.1 Cost_Sum'!J109</f>
        <v>0.992248890395802</v>
      </c>
      <c r="J97" s="55">
        <f>HLOOKUP($C$4,$C$7:$E$9,3,FALSE)*'2.3.1 Cost_Sum'!K109</f>
        <v>0.992248890395802</v>
      </c>
      <c r="K97" s="56">
        <f>HLOOKUP($C$4,$C$7:$E$9,3,FALSE)*'2.3.1 Cost_Sum'!L109</f>
        <v>0.992248890395802</v>
      </c>
      <c r="L97" s="60">
        <f>HLOOKUP($C$4,$C$7:$E$9,3,FALSE)*'2.3.1 Cost_Sum'!M109</f>
        <v>0.992248890395802</v>
      </c>
      <c r="M97" s="60">
        <f>HLOOKUP($C$4,$C$7:$E$9,3,FALSE)*'2.3.1 Cost_Sum'!N109</f>
        <v>0.992248890395802</v>
      </c>
      <c r="N97" s="60">
        <f>HLOOKUP($C$4,$C$7:$E$9,3,FALSE)*'2.3.1 Cost_Sum'!O109</f>
        <v>0.992248890395802</v>
      </c>
      <c r="O97" s="60">
        <f>HLOOKUP($C$4,$C$7:$E$9,3,FALSE)*'2.3.1 Cost_Sum'!P109</f>
        <v>0.992248890395802</v>
      </c>
      <c r="P97" s="60">
        <f>HLOOKUP($C$4,$C$7:$E$9,3,FALSE)*'2.3.1 Cost_Sum'!Q109</f>
        <v>0.992248890395802</v>
      </c>
      <c r="Q97" s="60">
        <f>HLOOKUP($C$4,$C$7:$E$9,3,FALSE)*'2.3.1 Cost_Sum'!R109</f>
        <v>0.992248890395802</v>
      </c>
      <c r="R97" s="60">
        <f>HLOOKUP($C$4,$C$7:$E$9,3,FALSE)*'2.3.1 Cost_Sum'!S109</f>
        <v>0.992248890395802</v>
      </c>
      <c r="S97" s="60">
        <f>HLOOKUP($C$4,$C$7:$E$9,3,FALSE)*'2.3.1 Cost_Sum'!T109</f>
        <v>0.992248890395802</v>
      </c>
      <c r="T97" s="60">
        <f>HLOOKUP($C$4,$C$7:$E$9,3,FALSE)*'2.3.1 Cost_Sum'!U109</f>
        <v>0.992248890395802</v>
      </c>
      <c r="U97" s="60">
        <f>HLOOKUP($C$4,$C$7:$E$9,3,FALSE)*'2.3.1 Cost_Sum'!V109</f>
        <v>0.992248890395802</v>
      </c>
      <c r="V97" s="60">
        <f>HLOOKUP($C$4,$C$7:$E$9,3,FALSE)*'2.3.1 Cost_Sum'!W109</f>
        <v>0.992248890395802</v>
      </c>
      <c r="W97" s="60">
        <f>HLOOKUP($C$4,$C$7:$E$9,3,FALSE)*'2.3.1 Cost_Sum'!X109</f>
        <v>0.992248890395802</v>
      </c>
      <c r="X97" s="60">
        <f>HLOOKUP($C$4,$C$7:$E$9,3,FALSE)*'2.3.1 Cost_Sum'!Y109</f>
        <v>0.992248890395802</v>
      </c>
      <c r="Y97" s="60">
        <f>HLOOKUP($C$4,$C$7:$E$9,3,FALSE)*'2.3.1 Cost_Sum'!Z109</f>
        <v>0.992248890395802</v>
      </c>
      <c r="Z97" s="60">
        <f>HLOOKUP($C$4,$C$7:$E$9,3,FALSE)*'2.3.1 Cost_Sum'!AA109</f>
        <v>0.992248890395802</v>
      </c>
      <c r="AA97" s="60">
        <f>HLOOKUP($C$4,$C$7:$E$9,3,FALSE)*'2.3.1 Cost_Sum'!AB109</f>
        <v>0.992248890395802</v>
      </c>
      <c r="AB97" s="60">
        <f>HLOOKUP($C$4,$C$7:$E$9,3,FALSE)*'2.3.1 Cost_Sum'!AC109</f>
        <v>0.992248890395802</v>
      </c>
      <c r="AC97" s="60">
        <f>HLOOKUP($C$4,$C$7:$E$9,3,FALSE)*'2.3.1 Cost_Sum'!AD109</f>
        <v>0.992248890395802</v>
      </c>
      <c r="AD97" s="60">
        <f>HLOOKUP($C$4,$C$7:$E$9,3,FALSE)*'2.3.1 Cost_Sum'!AE109</f>
        <v>0.992248890395802</v>
      </c>
      <c r="AE97" s="60">
        <f>HLOOKUP($C$4,$C$7:$E$9,3,FALSE)*'2.3.1 Cost_Sum'!AF109</f>
        <v>0.992248890395802</v>
      </c>
      <c r="AF97" s="60">
        <f>HLOOKUP($C$4,$C$7:$E$9,3,FALSE)*'2.3.1 Cost_Sum'!AG109</f>
        <v>0.992248890395802</v>
      </c>
      <c r="AG97" s="60">
        <f>HLOOKUP($C$4,$C$7:$E$9,3,FALSE)*'2.3.1 Cost_Sum'!AH109</f>
        <v>0.992248890395802</v>
      </c>
      <c r="AH97" s="60">
        <f>HLOOKUP($C$4,$C$7:$E$9,3,FALSE)*'2.3.1 Cost_Sum'!AI109</f>
        <v>0.992248890395802</v>
      </c>
    </row>
    <row r="98" spans="1:34" ht="14.4" customHeight="1" x14ac:dyDescent="0.3">
      <c r="B98" s="229">
        <f t="shared" si="37"/>
        <v>0</v>
      </c>
      <c r="C98" s="229">
        <f t="shared" si="38"/>
        <v>0</v>
      </c>
      <c r="D98" t="s">
        <v>401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0</v>
      </c>
      <c r="I98" s="55">
        <f t="shared" si="39"/>
        <v>0</v>
      </c>
      <c r="J98" s="55">
        <f t="shared" si="39"/>
        <v>0</v>
      </c>
      <c r="K98" s="56">
        <f t="shared" si="39"/>
        <v>0</v>
      </c>
      <c r="L98" s="60">
        <f t="shared" si="39"/>
        <v>0</v>
      </c>
      <c r="M98" s="60">
        <f t="shared" si="39"/>
        <v>0</v>
      </c>
      <c r="N98" s="60">
        <f t="shared" si="39"/>
        <v>0</v>
      </c>
      <c r="O98" s="60">
        <f t="shared" si="39"/>
        <v>0</v>
      </c>
      <c r="P98" s="60">
        <f t="shared" si="39"/>
        <v>0</v>
      </c>
      <c r="Q98" s="60">
        <f t="shared" si="39"/>
        <v>0</v>
      </c>
      <c r="R98" s="60">
        <f t="shared" si="39"/>
        <v>0</v>
      </c>
      <c r="S98" s="60">
        <f t="shared" si="39"/>
        <v>0</v>
      </c>
      <c r="T98" s="60">
        <f t="shared" si="39"/>
        <v>0</v>
      </c>
      <c r="U98" s="60">
        <f t="shared" si="39"/>
        <v>0</v>
      </c>
      <c r="V98" s="60">
        <f t="shared" si="39"/>
        <v>0</v>
      </c>
      <c r="W98" s="60">
        <f t="shared" si="39"/>
        <v>0</v>
      </c>
      <c r="X98" s="60">
        <f t="shared" si="39"/>
        <v>0</v>
      </c>
      <c r="Y98" s="60">
        <f t="shared" si="39"/>
        <v>0</v>
      </c>
      <c r="Z98" s="60">
        <f t="shared" si="39"/>
        <v>0</v>
      </c>
      <c r="AA98" s="60">
        <f t="shared" si="39"/>
        <v>0</v>
      </c>
      <c r="AB98" s="60">
        <f t="shared" si="39"/>
        <v>0</v>
      </c>
      <c r="AC98" s="60">
        <f t="shared" si="39"/>
        <v>0</v>
      </c>
      <c r="AD98" s="60">
        <f t="shared" si="39"/>
        <v>0</v>
      </c>
      <c r="AE98" s="60">
        <f t="shared" si="39"/>
        <v>0</v>
      </c>
      <c r="AF98" s="60">
        <f t="shared" si="39"/>
        <v>0</v>
      </c>
      <c r="AG98" s="60">
        <f t="shared" si="39"/>
        <v>0</v>
      </c>
      <c r="AH98" s="60">
        <f t="shared" si="39"/>
        <v>0</v>
      </c>
    </row>
    <row r="99" spans="1:34" ht="14.4" customHeight="1" x14ac:dyDescent="0.3">
      <c r="B99" s="229">
        <f ca="1">E99+NPV(HLOOKUP($C$3,$C$7:$E$9,2,FALSE),F99:AH99)</f>
        <v>-15.12255411609255</v>
      </c>
      <c r="C99" s="229">
        <f ca="1">SUM(E99:AH99)</f>
        <v>-29.767466711874071</v>
      </c>
      <c r="D99" t="s">
        <v>402</v>
      </c>
      <c r="E99" s="45">
        <f>E98-SUM(E96:E97)</f>
        <v>-0.992248890395802</v>
      </c>
      <c r="F99" s="45">
        <f t="shared" ref="F99:AH99" si="40">F98-SUM(F96:F97)</f>
        <v>-0.992248890395802</v>
      </c>
      <c r="G99" s="46">
        <f t="shared" si="40"/>
        <v>-0.992248890395802</v>
      </c>
      <c r="H99" s="55">
        <f>H98-SUM(H96:H97)</f>
        <v>-0.992248890395802</v>
      </c>
      <c r="I99" s="55">
        <f t="shared" si="40"/>
        <v>-0.992248890395802</v>
      </c>
      <c r="J99" s="55">
        <f t="shared" si="40"/>
        <v>-0.992248890395802</v>
      </c>
      <c r="K99" s="56">
        <f t="shared" si="40"/>
        <v>-0.992248890395802</v>
      </c>
      <c r="L99" s="45">
        <f t="shared" ca="1" si="40"/>
        <v>-0.992248890395802</v>
      </c>
      <c r="M99" s="45">
        <f t="shared" ca="1" si="40"/>
        <v>-0.992248890395802</v>
      </c>
      <c r="N99" s="45">
        <f t="shared" ca="1" si="40"/>
        <v>-0.992248890395802</v>
      </c>
      <c r="O99" s="45">
        <f t="shared" ca="1" si="40"/>
        <v>-0.992248890395802</v>
      </c>
      <c r="P99" s="45">
        <f t="shared" ca="1" si="40"/>
        <v>-0.992248890395802</v>
      </c>
      <c r="Q99" s="45">
        <f t="shared" ca="1" si="40"/>
        <v>-0.992248890395802</v>
      </c>
      <c r="R99" s="45">
        <f t="shared" ca="1" si="40"/>
        <v>-0.992248890395802</v>
      </c>
      <c r="S99" s="45">
        <f t="shared" ca="1" si="40"/>
        <v>-0.992248890395802</v>
      </c>
      <c r="T99" s="45">
        <f t="shared" ca="1" si="40"/>
        <v>-0.992248890395802</v>
      </c>
      <c r="U99" s="45">
        <f t="shared" ca="1" si="40"/>
        <v>-0.992248890395802</v>
      </c>
      <c r="V99" s="45">
        <f t="shared" ca="1" si="40"/>
        <v>-0.992248890395802</v>
      </c>
      <c r="W99" s="45">
        <f t="shared" ca="1" si="40"/>
        <v>-0.992248890395802</v>
      </c>
      <c r="X99" s="45">
        <f t="shared" ca="1" si="40"/>
        <v>-0.992248890395802</v>
      </c>
      <c r="Y99" s="45">
        <f t="shared" ca="1" si="40"/>
        <v>-0.992248890395802</v>
      </c>
      <c r="Z99" s="45">
        <f t="shared" ca="1" si="40"/>
        <v>-0.992248890395802</v>
      </c>
      <c r="AA99" s="45">
        <f t="shared" ca="1" si="40"/>
        <v>-0.992248890395802</v>
      </c>
      <c r="AB99" s="45">
        <f t="shared" ca="1" si="40"/>
        <v>-0.992248890395802</v>
      </c>
      <c r="AC99" s="45">
        <f t="shared" ca="1" si="40"/>
        <v>-0.992248890395802</v>
      </c>
      <c r="AD99" s="45">
        <f t="shared" ca="1" si="40"/>
        <v>-0.992248890395802</v>
      </c>
      <c r="AE99" s="45">
        <f t="shared" ca="1" si="40"/>
        <v>-0.992248890395802</v>
      </c>
      <c r="AF99" s="45">
        <f t="shared" ca="1" si="40"/>
        <v>-0.992248890395802</v>
      </c>
      <c r="AG99" s="45">
        <f t="shared" ca="1" si="40"/>
        <v>-0.992248890395802</v>
      </c>
      <c r="AH99" s="45">
        <f t="shared" ca="1" si="40"/>
        <v>-0.992248890395802</v>
      </c>
    </row>
    <row r="100" spans="1:34" ht="14.4" customHeight="1" x14ac:dyDescent="0.3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29"/>
      <c r="C102" s="229"/>
      <c r="D102" t="s">
        <v>204</v>
      </c>
      <c r="E102" s="53" cm="1">
        <f t="array" ref="E102:AH102">TRANSPOSE(Option_5_SR_Low_PoF)*HLOOKUP($C$5,$C$7:$E$10,4,FALSE)</f>
        <v>0</v>
      </c>
      <c r="F102" s="53">
        <v>0</v>
      </c>
      <c r="G102" s="54">
        <v>0</v>
      </c>
      <c r="H102" s="55">
        <v>0</v>
      </c>
      <c r="I102" s="55">
        <v>0</v>
      </c>
      <c r="J102" s="55">
        <v>0</v>
      </c>
      <c r="K102" s="56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v>0</v>
      </c>
      <c r="Y102" s="45">
        <v>0</v>
      </c>
      <c r="Z102" s="45">
        <v>0</v>
      </c>
      <c r="AA102" s="45">
        <v>0</v>
      </c>
      <c r="AB102" s="45">
        <v>0</v>
      </c>
      <c r="AC102" s="45">
        <v>0</v>
      </c>
      <c r="AD102" s="45">
        <v>0</v>
      </c>
      <c r="AE102" s="45">
        <v>0</v>
      </c>
      <c r="AF102" s="45">
        <v>0</v>
      </c>
      <c r="AG102" s="45">
        <v>0</v>
      </c>
      <c r="AH102" s="45">
        <v>0</v>
      </c>
    </row>
    <row r="103" spans="1:34" ht="14.4" customHeight="1" x14ac:dyDescent="0.3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29"/>
      <c r="C104" s="229"/>
      <c r="D104" t="s">
        <v>404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</v>
      </c>
      <c r="H104" s="230">
        <f>IF(SUM($E96:H96)&lt;=0,0,-PMT($C$8,VLOOKUP($B94,$B$11:$C$16,2,FALSE),$B96))</f>
        <v>0</v>
      </c>
      <c r="I104" s="230">
        <f>IF(SUM($E96:I96)&lt;=0,0,-PMT($C$8,VLOOKUP($B94,$B$11:$C$16,2,FALSE),$B96))</f>
        <v>0</v>
      </c>
      <c r="J104" s="230">
        <f>IF(SUM($E96:J96)&lt;=0,0,-PMT($C$8,VLOOKUP($B94,$B$11:$C$16,2,FALSE),$B96))</f>
        <v>0</v>
      </c>
      <c r="K104" s="56">
        <f>IF(SUM($E96:K96)&lt;=0,0,-PMT($C$8,VLOOKUP($B94,$B$11:$C$16,2,FALSE),$B96))</f>
        <v>0</v>
      </c>
      <c r="L104" s="60">
        <f ca="1">IF(SUM($E96:L96)&lt;=0,0,-PMT($C$8,VLOOKUP($B94,$B$11:$C$16,2,FALSE),$B96))</f>
        <v>0</v>
      </c>
      <c r="M104" s="60">
        <f ca="1">IF(SUM($E96:M96)&lt;=0,0,-PMT($C$8,VLOOKUP($B94,$B$11:$C$16,2,FALSE),$B96))</f>
        <v>0</v>
      </c>
      <c r="N104" s="60">
        <f ca="1">IF(SUM($E96:N96)&lt;=0,0,-PMT($C$8,VLOOKUP($B94,$B$11:$C$16,2,FALSE),$B96))</f>
        <v>0</v>
      </c>
      <c r="O104" s="60">
        <f ca="1">IF(SUM($E96:O96)&lt;=0,0,-PMT($C$8,VLOOKUP($B94,$B$11:$C$16,2,FALSE),$B96))</f>
        <v>0</v>
      </c>
      <c r="P104" s="60">
        <f ca="1">IF(SUM($E96:P96)&lt;=0,0,-PMT($C$8,VLOOKUP($B94,$B$11:$C$16,2,FALSE),$B96))</f>
        <v>0</v>
      </c>
      <c r="Q104" s="60">
        <f ca="1">IF(SUM($E96:Q96)&lt;=0,0,-PMT($C$8,VLOOKUP($B94,$B$11:$C$16,2,FALSE),$B96))</f>
        <v>0</v>
      </c>
      <c r="R104" s="60">
        <f ca="1">IF(SUM($E96:R96)&lt;=0,0,-PMT($C$8,VLOOKUP($B94,$B$11:$C$16,2,FALSE),$B96))</f>
        <v>0</v>
      </c>
      <c r="S104" s="60">
        <f ca="1">IF(SUM($E96:S96)&lt;=0,0,-PMT($C$8,VLOOKUP($B94,$B$11:$C$16,2,FALSE),$B96))</f>
        <v>0</v>
      </c>
      <c r="T104" s="60">
        <f ca="1">IF(SUM($E96:T96)&lt;=0,0,-PMT($C$8,VLOOKUP($B94,$B$11:$C$16,2,FALSE),$B96))</f>
        <v>0</v>
      </c>
      <c r="U104" s="60">
        <f ca="1">IF(SUM($E96:U96)&lt;=0,0,-PMT($C$8,VLOOKUP($B94,$B$11:$C$16,2,FALSE),$B96))</f>
        <v>0</v>
      </c>
      <c r="V104" s="60">
        <f ca="1">IF(SUM($E96:V96)&lt;=0,0,-PMT($C$8,VLOOKUP($B94,$B$11:$C$16,2,FALSE),$B96))</f>
        <v>0</v>
      </c>
      <c r="W104" s="60">
        <f ca="1">IF(SUM($E96:W96)&lt;=0,0,-PMT($C$8,VLOOKUP($B94,$B$11:$C$16,2,FALSE),$B96))</f>
        <v>0</v>
      </c>
      <c r="X104" s="60">
        <f ca="1">IF(SUM($E96:X96)&lt;=0,0,-PMT($C$8,VLOOKUP($B94,$B$11:$C$16,2,FALSE),$B96))</f>
        <v>0</v>
      </c>
      <c r="Y104" s="60">
        <f ca="1">IF(SUM($E96:Y96)&lt;=0,0,-PMT($C$8,VLOOKUP($B94,$B$11:$C$16,2,FALSE),$B96))</f>
        <v>0</v>
      </c>
      <c r="Z104" s="60">
        <f ca="1">IF(SUM($E96:Z96)&lt;=0,0,-PMT($C$8,VLOOKUP($B94,$B$11:$C$16,2,FALSE),$B96))</f>
        <v>0</v>
      </c>
      <c r="AA104" s="60">
        <f ca="1">IF(SUM($E96:AA96)&lt;=0,0,-PMT($C$8,VLOOKUP($B94,$B$11:$C$16,2,FALSE),$B96))</f>
        <v>0</v>
      </c>
      <c r="AB104" s="60">
        <f ca="1">IF(SUM($E96:AB96)&lt;=0,0,-PMT($C$8,VLOOKUP($B94,$B$11:$C$16,2,FALSE),$B96))</f>
        <v>0</v>
      </c>
      <c r="AC104" s="60">
        <f ca="1">IF(SUM($E96:AC96)&lt;=0,0,-PMT($C$8,VLOOKUP($B94,$B$11:$C$16,2,FALSE),$B96))</f>
        <v>0</v>
      </c>
      <c r="AD104" s="60">
        <f ca="1">IF(SUM($E96:AD96)&lt;=0,0,-PMT($C$8,VLOOKUP($B94,$B$11:$C$16,2,FALSE),$B96))</f>
        <v>0</v>
      </c>
      <c r="AE104" s="60">
        <f ca="1">IF(SUM($E96:AE96)&lt;=0,0,-PMT($C$8,VLOOKUP($B94,$B$11:$C$16,2,FALSE),$B96))</f>
        <v>0</v>
      </c>
      <c r="AF104" s="60">
        <f ca="1">IF(SUM($E96:AF96)&lt;=0,0,-PMT($C$8,VLOOKUP($B94,$B$11:$C$16,2,FALSE),$B96))</f>
        <v>0</v>
      </c>
      <c r="AG104" s="60">
        <f ca="1">IF(SUM($E96:AG96)&lt;=0,0,-PMT($C$8,VLOOKUP($B94,$B$11:$C$16,2,FALSE),$B96))</f>
        <v>0</v>
      </c>
      <c r="AH104" s="60">
        <f ca="1">IF(SUM($E96:AH96)&lt;=0,0,-PMT($C$8,VLOOKUP($B94,$B$11:$C$16,2,FALSE),$B96))</f>
        <v>0</v>
      </c>
    </row>
    <row r="105" spans="1:34" ht="14.4" customHeight="1" x14ac:dyDescent="0.3">
      <c r="B105" s="229"/>
      <c r="C105" s="229"/>
      <c r="D105" t="s">
        <v>405</v>
      </c>
      <c r="E105" s="60">
        <f t="shared" ref="E105:AH105" si="41">E104+E97</f>
        <v>0.992248890395802</v>
      </c>
      <c r="F105" s="60">
        <f t="shared" si="41"/>
        <v>0.992248890395802</v>
      </c>
      <c r="G105" s="54">
        <f t="shared" si="41"/>
        <v>0.992248890395802</v>
      </c>
      <c r="H105" s="230">
        <f t="shared" si="41"/>
        <v>0.992248890395802</v>
      </c>
      <c r="I105" s="230">
        <f t="shared" si="41"/>
        <v>0.992248890395802</v>
      </c>
      <c r="J105" s="230">
        <f t="shared" si="41"/>
        <v>0.992248890395802</v>
      </c>
      <c r="K105" s="56">
        <f t="shared" si="41"/>
        <v>0.992248890395802</v>
      </c>
      <c r="L105" s="60">
        <f t="shared" ca="1" si="41"/>
        <v>0.992248890395802</v>
      </c>
      <c r="M105" s="60">
        <f t="shared" ca="1" si="41"/>
        <v>0.992248890395802</v>
      </c>
      <c r="N105" s="60">
        <f t="shared" ca="1" si="41"/>
        <v>0.992248890395802</v>
      </c>
      <c r="O105" s="60">
        <f t="shared" ca="1" si="41"/>
        <v>0.992248890395802</v>
      </c>
      <c r="P105" s="60">
        <f t="shared" ca="1" si="41"/>
        <v>0.992248890395802</v>
      </c>
      <c r="Q105" s="60">
        <f t="shared" ca="1" si="41"/>
        <v>0.992248890395802</v>
      </c>
      <c r="R105" s="60">
        <f t="shared" ca="1" si="41"/>
        <v>0.992248890395802</v>
      </c>
      <c r="S105" s="60">
        <f t="shared" ca="1" si="41"/>
        <v>0.992248890395802</v>
      </c>
      <c r="T105" s="60">
        <f t="shared" ca="1" si="41"/>
        <v>0.992248890395802</v>
      </c>
      <c r="U105" s="60">
        <f t="shared" ca="1" si="41"/>
        <v>0.992248890395802</v>
      </c>
      <c r="V105" s="60">
        <f t="shared" ca="1" si="41"/>
        <v>0.992248890395802</v>
      </c>
      <c r="W105" s="60">
        <f t="shared" ca="1" si="41"/>
        <v>0.992248890395802</v>
      </c>
      <c r="X105" s="60">
        <f t="shared" ca="1" si="41"/>
        <v>0.992248890395802</v>
      </c>
      <c r="Y105" s="60">
        <f t="shared" ca="1" si="41"/>
        <v>0.992248890395802</v>
      </c>
      <c r="Z105" s="60">
        <f t="shared" ca="1" si="41"/>
        <v>0.992248890395802</v>
      </c>
      <c r="AA105" s="60">
        <f t="shared" ca="1" si="41"/>
        <v>0.992248890395802</v>
      </c>
      <c r="AB105" s="60">
        <f t="shared" ca="1" si="41"/>
        <v>0.992248890395802</v>
      </c>
      <c r="AC105" s="60">
        <f t="shared" ca="1" si="41"/>
        <v>0.992248890395802</v>
      </c>
      <c r="AD105" s="60">
        <f t="shared" ca="1" si="41"/>
        <v>0.992248890395802</v>
      </c>
      <c r="AE105" s="60">
        <f t="shared" ca="1" si="41"/>
        <v>0.992248890395802</v>
      </c>
      <c r="AF105" s="60">
        <f t="shared" ca="1" si="41"/>
        <v>0.992248890395802</v>
      </c>
      <c r="AG105" s="60">
        <f t="shared" ca="1" si="41"/>
        <v>0.992248890395802</v>
      </c>
      <c r="AH105" s="60">
        <f t="shared" ca="1" si="41"/>
        <v>0.992248890395802</v>
      </c>
    </row>
    <row r="106" spans="1:34" ht="14.4" customHeight="1" x14ac:dyDescent="0.3">
      <c r="B106" s="229"/>
      <c r="C106" s="229"/>
      <c r="D106" t="s">
        <v>406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0</v>
      </c>
      <c r="I106" s="230">
        <f t="shared" si="42"/>
        <v>0</v>
      </c>
      <c r="J106" s="230">
        <f t="shared" si="42"/>
        <v>0</v>
      </c>
      <c r="K106" s="56">
        <f t="shared" si="42"/>
        <v>0</v>
      </c>
      <c r="L106" s="60">
        <f t="shared" ca="1" si="42"/>
        <v>0</v>
      </c>
      <c r="M106" s="60">
        <f t="shared" ca="1" si="42"/>
        <v>0</v>
      </c>
      <c r="N106" s="60">
        <f t="shared" ca="1" si="42"/>
        <v>0</v>
      </c>
      <c r="O106" s="60">
        <f t="shared" ca="1" si="42"/>
        <v>0</v>
      </c>
      <c r="P106" s="60">
        <f t="shared" ca="1" si="42"/>
        <v>0</v>
      </c>
      <c r="Q106" s="60">
        <f t="shared" ca="1" si="42"/>
        <v>0</v>
      </c>
      <c r="R106" s="60">
        <f t="shared" ca="1" si="42"/>
        <v>0</v>
      </c>
      <c r="S106" s="60">
        <f t="shared" ca="1" si="42"/>
        <v>0</v>
      </c>
      <c r="T106" s="60">
        <f t="shared" ca="1" si="42"/>
        <v>0</v>
      </c>
      <c r="U106" s="60">
        <f t="shared" ca="1" si="42"/>
        <v>0</v>
      </c>
      <c r="V106" s="60">
        <f t="shared" ca="1" si="42"/>
        <v>0</v>
      </c>
      <c r="W106" s="60">
        <f t="shared" ca="1" si="42"/>
        <v>0</v>
      </c>
      <c r="X106" s="60">
        <f t="shared" ca="1" si="42"/>
        <v>0</v>
      </c>
      <c r="Y106" s="60">
        <f t="shared" ca="1" si="42"/>
        <v>0</v>
      </c>
      <c r="Z106" s="60">
        <f t="shared" ca="1" si="42"/>
        <v>0</v>
      </c>
      <c r="AA106" s="60">
        <f t="shared" ca="1" si="42"/>
        <v>0</v>
      </c>
      <c r="AB106" s="60">
        <f t="shared" ca="1" si="42"/>
        <v>0</v>
      </c>
      <c r="AC106" s="60">
        <f t="shared" ca="1" si="42"/>
        <v>0</v>
      </c>
      <c r="AD106" s="60">
        <f t="shared" ca="1" si="42"/>
        <v>0</v>
      </c>
      <c r="AE106" s="60">
        <f t="shared" ca="1" si="42"/>
        <v>0</v>
      </c>
      <c r="AF106" s="60">
        <f t="shared" ca="1" si="42"/>
        <v>0</v>
      </c>
      <c r="AG106" s="60">
        <f t="shared" ca="1" si="42"/>
        <v>0</v>
      </c>
      <c r="AH106" s="60">
        <f t="shared" ca="1" si="42"/>
        <v>0</v>
      </c>
    </row>
    <row r="107" spans="1:34" x14ac:dyDescent="0.3">
      <c r="B107" s="229"/>
      <c r="C107" s="229"/>
      <c r="D107" t="s">
        <v>227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-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 ca="1">IF(AND(L106=1,SUM($E106:L106)=1),"Yes","-")</f>
        <v>-</v>
      </c>
      <c r="M107" s="232" t="str">
        <f ca="1">IF(AND(M106=1,SUM($E106:M106)=1),"Yes","-")</f>
        <v>-</v>
      </c>
      <c r="N107" s="232" t="str">
        <f ca="1">IF(AND(N106=1,SUM($E106:N106)=1),"Yes","-")</f>
        <v>-</v>
      </c>
      <c r="O107" s="232" t="str">
        <f ca="1">IF(AND(O106=1,SUM($E106:O106)=1),"Yes","-")</f>
        <v>-</v>
      </c>
      <c r="P107" s="232" t="str">
        <f ca="1">IF(AND(P106=1,SUM($E106:P106)=1),"Yes","-")</f>
        <v>-</v>
      </c>
      <c r="Q107" s="232" t="str">
        <f ca="1">IF(AND(Q106=1,SUM($E106:Q106)=1),"Yes","-")</f>
        <v>-</v>
      </c>
      <c r="R107" s="232" t="str">
        <f ca="1">IF(AND(R106=1,SUM($E106:R106)=1),"Yes","-")</f>
        <v>-</v>
      </c>
      <c r="S107" s="232" t="str">
        <f ca="1">IF(AND(S106=1,SUM($E106:S106)=1),"Yes","-")</f>
        <v>-</v>
      </c>
      <c r="T107" s="232" t="str">
        <f ca="1">IF(AND(T106=1,SUM($E106:T106)=1),"Yes","-")</f>
        <v>-</v>
      </c>
      <c r="U107" s="232" t="str">
        <f ca="1">IF(AND(U106=1,SUM($E106:U106)=1),"Yes","-")</f>
        <v>-</v>
      </c>
      <c r="V107" s="232" t="str">
        <f ca="1">IF(AND(V106=1,SUM($E106:V106)=1),"Yes","-")</f>
        <v>-</v>
      </c>
      <c r="W107" s="232" t="str">
        <f ca="1">IF(AND(W106=1,SUM($E106:W106)=1),"Yes","-")</f>
        <v>-</v>
      </c>
      <c r="X107" s="232" t="str">
        <f ca="1">IF(AND(X106=1,SUM($E106:X106)=1),"Yes","-")</f>
        <v>-</v>
      </c>
      <c r="Y107" s="232" t="str">
        <f ca="1">IF(AND(Y106=1,SUM($E106:Y106)=1),"Yes","-")</f>
        <v>-</v>
      </c>
      <c r="Z107" s="232" t="str">
        <f ca="1">IF(AND(Z106=1,SUM($E106:Z106)=1),"Yes","-")</f>
        <v>-</v>
      </c>
      <c r="AA107" s="232" t="str">
        <f ca="1">IF(AND(AA106=1,SUM($E106:AA106)=1),"Yes","-")</f>
        <v>-</v>
      </c>
      <c r="AB107" s="232" t="str">
        <f ca="1">IF(AND(AB106=1,SUM($E106:AB106)=1),"Yes","-")</f>
        <v>-</v>
      </c>
      <c r="AC107" s="232" t="str">
        <f ca="1">IF(AND(AC106=1,SUM($E106:AC106)=1),"Yes","-")</f>
        <v>-</v>
      </c>
      <c r="AD107" s="232" t="str">
        <f ca="1">IF(AND(AD106=1,SUM($E106:AD106)=1),"Yes","-")</f>
        <v>-</v>
      </c>
      <c r="AE107" s="232" t="str">
        <f ca="1">IF(AND(AE106=1,SUM($E106:AE106)=1),"Yes","-")</f>
        <v>-</v>
      </c>
      <c r="AF107" s="232" t="str">
        <f ca="1">IF(AND(AF106=1,SUM($E106:AF106)=1),"Yes","-")</f>
        <v>-</v>
      </c>
      <c r="AG107" s="232" t="str">
        <f ca="1">IF(AND(AG106=1,SUM($E106:AG106)=1),"Yes","-")</f>
        <v>-</v>
      </c>
      <c r="AH107" s="232" t="str">
        <f ca="1">IF(AND(AH106=1,SUM($E106:AH106)=1),"Yes","-")</f>
        <v>-</v>
      </c>
    </row>
    <row r="108" spans="1:34" ht="14.4" customHeight="1" x14ac:dyDescent="0.3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41" t="s">
        <v>407</v>
      </c>
      <c r="B109" s="229">
        <f ca="1">E109+NPV(HLOOKUP($C$3,$C$7:$E$9,2,FALSE),F109:AH109)</f>
        <v>0</v>
      </c>
      <c r="C109" s="229">
        <f ca="1">SUM(E109:AH109)</f>
        <v>0</v>
      </c>
      <c r="D109" t="s">
        <v>93</v>
      </c>
      <c r="E109" s="60" cm="1">
        <f t="array" aca="1" ref="E109" ca="1">IFERROR(INDEX($E96:$AH96, MAX(1,COLUMN(E109) - MATCH("Yes",$E107:$AH107,0))), 0)</f>
        <v>0</v>
      </c>
      <c r="F109" s="60" cm="1">
        <f t="array" aca="1" ref="F109" ca="1">IFERROR(INDEX($E96:$AH96, MAX(1,COLUMN(F109) - MATCH("Yes",$E107:$AH107,0))), 0)</f>
        <v>0</v>
      </c>
      <c r="G109" s="54" cm="1">
        <f t="array" aca="1" ref="G109" ca="1">IFERROR(INDEX($E96:$AH96, MAX(1,COLUMN(G109) - MATCH("Yes",$E107:$AH107,0))), 0)</f>
        <v>0</v>
      </c>
      <c r="H109" s="230" cm="1">
        <f t="array" aca="1" ref="H109" ca="1">IFERROR(INDEX($E96:$AH96, MAX(1,COLUMN(H109) - MATCH("Yes",$E107:$AH107,0))), 0)</f>
        <v>0</v>
      </c>
      <c r="I109" s="230" cm="1">
        <f t="array" aca="1" ref="I109" ca="1">IFERROR(INDEX($E96:$AH96, MAX(1,COLUMN(I109) - MATCH("Yes",$E107:$AH107,0))), 0)</f>
        <v>0</v>
      </c>
      <c r="J109" s="230" cm="1">
        <f t="array" aca="1" ref="J109" ca="1">IFERROR(INDEX($E96:$AH96, MAX(1,COLUMN(J109) - MATCH("Yes",$E107:$AH107,0))), 0)</f>
        <v>0</v>
      </c>
      <c r="K109" s="56" cm="1">
        <f t="array" aca="1" ref="K109" ca="1">IFERROR(INDEX($E96:$AH96, MAX(1,COLUMN(K109) - MATCH("Yes",$E107:$AH107,0))), 0)</f>
        <v>0</v>
      </c>
      <c r="L109" s="60" cm="1">
        <f t="array" aca="1" ref="L109" ca="1">IFERROR(INDEX($E96:$AH96, MAX(1,COLUMN(L109) - MATCH("Yes",$E107:$AH107,0))), 0)</f>
        <v>0</v>
      </c>
      <c r="M109" s="60" cm="1">
        <f t="array" aca="1" ref="M109" ca="1">IFERROR(INDEX($E96:$AH96, MAX(1,COLUMN(M109) - MATCH("Yes",$E107:$AH107,0))), 0)</f>
        <v>0</v>
      </c>
      <c r="N109" s="60" cm="1">
        <f t="array" aca="1" ref="N109" ca="1">IFERROR(INDEX($E96:$AH96, MAX(1,COLUMN(N109) - MATCH("Yes",$E107:$AH107,0))), 0)</f>
        <v>0</v>
      </c>
      <c r="O109" s="60" cm="1">
        <f t="array" aca="1" ref="O109" ca="1">IFERROR(INDEX($E96:$AH96, MAX(1,COLUMN(O109) - MATCH("Yes",$E107:$AH107,0))), 0)</f>
        <v>0</v>
      </c>
      <c r="P109" s="60" cm="1">
        <f t="array" aca="1" ref="P109" ca="1">IFERROR(INDEX($E96:$AH96, MAX(1,COLUMN(P109) - MATCH("Yes",$E107:$AH107,0))), 0)</f>
        <v>0</v>
      </c>
      <c r="Q109" s="60" cm="1">
        <f t="array" aca="1" ref="Q109" ca="1">IFERROR(INDEX($E96:$AH96, MAX(1,COLUMN(Q109) - MATCH("Yes",$E107:$AH107,0))), 0)</f>
        <v>0</v>
      </c>
      <c r="R109" s="60" cm="1">
        <f t="array" aca="1" ref="R109" ca="1">IFERROR(INDEX($E96:$AH96, MAX(1,COLUMN(R109) - MATCH("Yes",$E107:$AH107,0))), 0)</f>
        <v>0</v>
      </c>
      <c r="S109" s="60" cm="1">
        <f t="array" aca="1" ref="S109" ca="1">IFERROR(INDEX($E96:$AH96, MAX(1,COLUMN(S109) - MATCH("Yes",$E107:$AH107,0))), 0)</f>
        <v>0</v>
      </c>
      <c r="T109" s="60" cm="1">
        <f t="array" aca="1" ref="T109" ca="1">IFERROR(INDEX($E96:$AH96, MAX(1,COLUMN(T109) - MATCH("Yes",$E107:$AH107,0))), 0)</f>
        <v>0</v>
      </c>
      <c r="U109" s="60" cm="1">
        <f t="array" aca="1" ref="U109" ca="1">IFERROR(INDEX($E96:$AH96, MAX(1,COLUMN(U109) - MATCH("Yes",$E107:$AH107,0))), 0)</f>
        <v>0</v>
      </c>
      <c r="V109" s="60" cm="1">
        <f t="array" aca="1" ref="V109" ca="1">IFERROR(INDEX($E96:$AH96, MAX(1,COLUMN(V109) - MATCH("Yes",$E107:$AH107,0))), 0)</f>
        <v>0</v>
      </c>
      <c r="W109" s="60" cm="1">
        <f t="array" aca="1" ref="W109" ca="1">IFERROR(INDEX($E96:$AH96, MAX(1,COLUMN(W109) - MATCH("Yes",$E107:$AH107,0))), 0)</f>
        <v>0</v>
      </c>
      <c r="X109" s="60" cm="1">
        <f t="array" aca="1" ref="X109" ca="1">IFERROR(INDEX($E96:$AH96, MAX(1,COLUMN(X109) - MATCH("Yes",$E107:$AH107,0))), 0)</f>
        <v>0</v>
      </c>
      <c r="Y109" s="60" cm="1">
        <f t="array" aca="1" ref="Y109" ca="1">IFERROR(INDEX($E96:$AH96, MAX(1,COLUMN(Y109) - MATCH("Yes",$E107:$AH107,0))), 0)</f>
        <v>0</v>
      </c>
      <c r="Z109" s="60" cm="1">
        <f t="array" aca="1" ref="Z109" ca="1">IFERROR(INDEX($E96:$AH96, MAX(1,COLUMN(Z109) - MATCH("Yes",$E107:$AH107,0))), 0)</f>
        <v>0</v>
      </c>
      <c r="AA109" s="60" cm="1">
        <f t="array" aca="1" ref="AA109" ca="1">IFERROR(INDEX($E96:$AH96, MAX(1,COLUMN(AA109) - MATCH("Yes",$E107:$AH107,0))), 0)</f>
        <v>0</v>
      </c>
      <c r="AB109" s="60" cm="1">
        <f t="array" aca="1" ref="AB109" ca="1">IFERROR(INDEX($E96:$AH96, MAX(1,COLUMN(AB109) - MATCH("Yes",$E107:$AH107,0))), 0)</f>
        <v>0</v>
      </c>
      <c r="AC109" s="60" cm="1">
        <f t="array" aca="1" ref="AC109" ca="1">IFERROR(INDEX($E96:$AH96, MAX(1,COLUMN(AC109) - MATCH("Yes",$E107:$AH107,0))), 0)</f>
        <v>0</v>
      </c>
      <c r="AD109" s="60" cm="1">
        <f t="array" aca="1" ref="AD109" ca="1">IFERROR(INDEX($E96:$AH96, MAX(1,COLUMN(AD109) - MATCH("Yes",$E107:$AH107,0))), 0)</f>
        <v>0</v>
      </c>
      <c r="AE109" s="60" cm="1">
        <f t="array" aca="1" ref="AE109" ca="1">IFERROR(INDEX($E96:$AH96, MAX(1,COLUMN(AE109) - MATCH("Yes",$E107:$AH107,0))), 0)</f>
        <v>0</v>
      </c>
      <c r="AF109" s="60" cm="1">
        <f t="array" aca="1" ref="AF109" ca="1">IFERROR(INDEX($E96:$AH96, MAX(1,COLUMN(AF109) - MATCH("Yes",$E107:$AH107,0))), 0)</f>
        <v>0</v>
      </c>
      <c r="AG109" s="60" cm="1">
        <f t="array" aca="1" ref="AG109" ca="1">IFERROR(INDEX($E96:$AH96, MAX(1,COLUMN(AG109) - MATCH("Yes",$E107:$AH107,0))), 0)</f>
        <v>0</v>
      </c>
      <c r="AH109" s="60" cm="1">
        <f t="array" aca="1" ref="AH109" ca="1">IFERROR(INDEX($E96:$AH96, MAX(1,COLUMN(AH109) - MATCH("Yes",$E107:$AH107,0))), 0)</f>
        <v>0</v>
      </c>
    </row>
    <row r="110" spans="1:34" ht="14.4" customHeight="1" x14ac:dyDescent="0.3">
      <c r="A110" s="241"/>
      <c r="B110" s="229">
        <f t="shared" ref="B110:B111" ca="1" si="43">E110+NPV(HLOOKUP($C$3,$C$7:$E$9,2,FALSE),F110:AH110)</f>
        <v>15.12255411609255</v>
      </c>
      <c r="C110" s="229">
        <f t="shared" ref="C110:C111" ca="1" si="44">SUM(E110:AH110)</f>
        <v>29.767466711874071</v>
      </c>
      <c r="D110" t="s">
        <v>97</v>
      </c>
      <c r="E110" s="60">
        <f t="shared" ref="E110:AH110" ca="1" si="45">IF(SUM(E106:AH106)=0, E97, PRODUCT(E97*E106))</f>
        <v>0.992248890395802</v>
      </c>
      <c r="F110" s="60">
        <f t="shared" ca="1" si="45"/>
        <v>0.992248890395802</v>
      </c>
      <c r="G110" s="54">
        <f t="shared" ca="1" si="45"/>
        <v>0.992248890395802</v>
      </c>
      <c r="H110" s="230">
        <f t="shared" ca="1" si="45"/>
        <v>0.992248890395802</v>
      </c>
      <c r="I110" s="230">
        <f t="shared" ca="1" si="45"/>
        <v>0.992248890395802</v>
      </c>
      <c r="J110" s="230">
        <f t="shared" ca="1" si="45"/>
        <v>0.992248890395802</v>
      </c>
      <c r="K110" s="56">
        <f t="shared" ca="1" si="45"/>
        <v>0.992248890395802</v>
      </c>
      <c r="L110" s="60">
        <f t="shared" ca="1" si="45"/>
        <v>0.992248890395802</v>
      </c>
      <c r="M110" s="60">
        <f t="shared" ca="1" si="45"/>
        <v>0.992248890395802</v>
      </c>
      <c r="N110" s="60">
        <f t="shared" ca="1" si="45"/>
        <v>0.992248890395802</v>
      </c>
      <c r="O110" s="60">
        <f t="shared" ca="1" si="45"/>
        <v>0.992248890395802</v>
      </c>
      <c r="P110" s="60">
        <f t="shared" ca="1" si="45"/>
        <v>0.992248890395802</v>
      </c>
      <c r="Q110" s="60">
        <f t="shared" ca="1" si="45"/>
        <v>0.992248890395802</v>
      </c>
      <c r="R110" s="60">
        <f t="shared" ca="1" si="45"/>
        <v>0.992248890395802</v>
      </c>
      <c r="S110" s="60">
        <f t="shared" ca="1" si="45"/>
        <v>0.992248890395802</v>
      </c>
      <c r="T110" s="60">
        <f t="shared" ca="1" si="45"/>
        <v>0.992248890395802</v>
      </c>
      <c r="U110" s="60">
        <f t="shared" ca="1" si="45"/>
        <v>0.992248890395802</v>
      </c>
      <c r="V110" s="60">
        <f t="shared" ca="1" si="45"/>
        <v>0.992248890395802</v>
      </c>
      <c r="W110" s="60">
        <f t="shared" ca="1" si="45"/>
        <v>0.992248890395802</v>
      </c>
      <c r="X110" s="60">
        <f t="shared" ca="1" si="45"/>
        <v>0.992248890395802</v>
      </c>
      <c r="Y110" s="60">
        <f t="shared" ca="1" si="45"/>
        <v>0.992248890395802</v>
      </c>
      <c r="Z110" s="60">
        <f t="shared" ca="1" si="45"/>
        <v>0.992248890395802</v>
      </c>
      <c r="AA110" s="60">
        <f t="shared" ca="1" si="45"/>
        <v>0.992248890395802</v>
      </c>
      <c r="AB110" s="60">
        <f t="shared" ca="1" si="45"/>
        <v>0.992248890395802</v>
      </c>
      <c r="AC110" s="60">
        <f t="shared" ca="1" si="45"/>
        <v>0.992248890395802</v>
      </c>
      <c r="AD110" s="60">
        <f t="shared" ca="1" si="45"/>
        <v>0.992248890395802</v>
      </c>
      <c r="AE110" s="60">
        <f t="shared" ca="1" si="45"/>
        <v>0.992248890395802</v>
      </c>
      <c r="AF110" s="60">
        <f t="shared" ca="1" si="45"/>
        <v>0.992248890395802</v>
      </c>
      <c r="AG110" s="60">
        <f t="shared" ca="1" si="45"/>
        <v>0.992248890395802</v>
      </c>
      <c r="AH110" s="60">
        <f t="shared" ca="1" si="45"/>
        <v>0.992248890395802</v>
      </c>
    </row>
    <row r="111" spans="1:34" ht="14.4" customHeight="1" x14ac:dyDescent="0.3">
      <c r="A111" s="241"/>
      <c r="B111" s="229">
        <f t="shared" ca="1" si="43"/>
        <v>15.12255411609255</v>
      </c>
      <c r="C111" s="229">
        <f t="shared" ca="1" si="44"/>
        <v>29.767466711874071</v>
      </c>
      <c r="D111" t="s">
        <v>401</v>
      </c>
      <c r="E111" s="60">
        <f t="shared" ref="E111:AH111" ca="1" si="46">IF(SUM(E106:AH106)=0, E97, PRODUCT(E98*E106))</f>
        <v>0.992248890395802</v>
      </c>
      <c r="F111" s="60">
        <f t="shared" ca="1" si="46"/>
        <v>0.992248890395802</v>
      </c>
      <c r="G111" s="54">
        <f t="shared" ca="1" si="46"/>
        <v>0.992248890395802</v>
      </c>
      <c r="H111" s="230">
        <f t="shared" ca="1" si="46"/>
        <v>0.992248890395802</v>
      </c>
      <c r="I111" s="230">
        <f t="shared" ca="1" si="46"/>
        <v>0.992248890395802</v>
      </c>
      <c r="J111" s="230">
        <f t="shared" ca="1" si="46"/>
        <v>0.992248890395802</v>
      </c>
      <c r="K111" s="56">
        <f t="shared" ca="1" si="46"/>
        <v>0.992248890395802</v>
      </c>
      <c r="L111" s="60">
        <f t="shared" ca="1" si="46"/>
        <v>0.992248890395802</v>
      </c>
      <c r="M111" s="60">
        <f t="shared" ca="1" si="46"/>
        <v>0.992248890395802</v>
      </c>
      <c r="N111" s="60">
        <f t="shared" ca="1" si="46"/>
        <v>0.992248890395802</v>
      </c>
      <c r="O111" s="60">
        <f t="shared" ca="1" si="46"/>
        <v>0.992248890395802</v>
      </c>
      <c r="P111" s="60">
        <f t="shared" ca="1" si="46"/>
        <v>0.992248890395802</v>
      </c>
      <c r="Q111" s="60">
        <f t="shared" ca="1" si="46"/>
        <v>0.992248890395802</v>
      </c>
      <c r="R111" s="60">
        <f t="shared" ca="1" si="46"/>
        <v>0.992248890395802</v>
      </c>
      <c r="S111" s="60">
        <f t="shared" ca="1" si="46"/>
        <v>0.992248890395802</v>
      </c>
      <c r="T111" s="60">
        <f t="shared" ca="1" si="46"/>
        <v>0.992248890395802</v>
      </c>
      <c r="U111" s="60">
        <f t="shared" ca="1" si="46"/>
        <v>0.992248890395802</v>
      </c>
      <c r="V111" s="60">
        <f t="shared" ca="1" si="46"/>
        <v>0.992248890395802</v>
      </c>
      <c r="W111" s="60">
        <f t="shared" ca="1" si="46"/>
        <v>0.992248890395802</v>
      </c>
      <c r="X111" s="60">
        <f t="shared" ca="1" si="46"/>
        <v>0.992248890395802</v>
      </c>
      <c r="Y111" s="60">
        <f t="shared" ca="1" si="46"/>
        <v>0.992248890395802</v>
      </c>
      <c r="Z111" s="60">
        <f t="shared" ca="1" si="46"/>
        <v>0.992248890395802</v>
      </c>
      <c r="AA111" s="60">
        <f t="shared" ca="1" si="46"/>
        <v>0.992248890395802</v>
      </c>
      <c r="AB111" s="60">
        <f t="shared" ca="1" si="46"/>
        <v>0.992248890395802</v>
      </c>
      <c r="AC111" s="60">
        <f t="shared" ca="1" si="46"/>
        <v>0.992248890395802</v>
      </c>
      <c r="AD111" s="60">
        <f t="shared" ca="1" si="46"/>
        <v>0.992248890395802</v>
      </c>
      <c r="AE111" s="60">
        <f t="shared" ca="1" si="46"/>
        <v>0.992248890395802</v>
      </c>
      <c r="AF111" s="60">
        <f t="shared" ca="1" si="46"/>
        <v>0.992248890395802</v>
      </c>
      <c r="AG111" s="60">
        <f t="shared" ca="1" si="46"/>
        <v>0.992248890395802</v>
      </c>
      <c r="AH111" s="60">
        <f t="shared" ca="1" si="46"/>
        <v>0.992248890395802</v>
      </c>
    </row>
    <row r="112" spans="1:34" ht="14.4" customHeight="1" x14ac:dyDescent="0.3">
      <c r="A112" s="241"/>
      <c r="B112" s="229">
        <f ca="1">E112+NPV(HLOOKUP($C$3,$C$7:$E$9,2,FALSE),F112:AH112)</f>
        <v>0</v>
      </c>
      <c r="C112" s="229">
        <f ca="1">SUM(E112:AH112)</f>
        <v>0</v>
      </c>
      <c r="D112" t="s">
        <v>402</v>
      </c>
      <c r="E112" s="45">
        <f t="shared" ref="E112:AH112" ca="1" si="47">E111-SUM(E109:E110)</f>
        <v>0</v>
      </c>
      <c r="F112" s="45">
        <f t="shared" ca="1" si="47"/>
        <v>0</v>
      </c>
      <c r="G112" s="54">
        <f t="shared" ca="1" si="47"/>
        <v>0</v>
      </c>
      <c r="H112" s="230">
        <f t="shared" ca="1" si="47"/>
        <v>0</v>
      </c>
      <c r="I112" s="230">
        <f t="shared" ca="1" si="47"/>
        <v>0</v>
      </c>
      <c r="J112" s="230">
        <f t="shared" ca="1" si="47"/>
        <v>0</v>
      </c>
      <c r="K112" s="56">
        <f t="shared" ca="1" si="47"/>
        <v>0</v>
      </c>
      <c r="L112" s="45">
        <f t="shared" ca="1" si="47"/>
        <v>0</v>
      </c>
      <c r="M112" s="60">
        <f t="shared" ca="1" si="47"/>
        <v>0</v>
      </c>
      <c r="N112" s="60">
        <f t="shared" ca="1" si="47"/>
        <v>0</v>
      </c>
      <c r="O112" s="60">
        <f t="shared" ca="1" si="47"/>
        <v>0</v>
      </c>
      <c r="P112" s="60">
        <f t="shared" ca="1" si="47"/>
        <v>0</v>
      </c>
      <c r="Q112" s="60">
        <f t="shared" ca="1" si="47"/>
        <v>0</v>
      </c>
      <c r="R112" s="60">
        <f t="shared" ca="1" si="47"/>
        <v>0</v>
      </c>
      <c r="S112" s="60">
        <f t="shared" ca="1" si="47"/>
        <v>0</v>
      </c>
      <c r="T112" s="60">
        <f t="shared" ca="1" si="47"/>
        <v>0</v>
      </c>
      <c r="U112" s="60">
        <f t="shared" ca="1" si="47"/>
        <v>0</v>
      </c>
      <c r="V112" s="60">
        <f t="shared" ca="1" si="47"/>
        <v>0</v>
      </c>
      <c r="W112" s="60">
        <f t="shared" ca="1" si="47"/>
        <v>0</v>
      </c>
      <c r="X112" s="60">
        <f t="shared" ca="1" si="47"/>
        <v>0</v>
      </c>
      <c r="Y112" s="60">
        <f t="shared" ca="1" si="47"/>
        <v>0</v>
      </c>
      <c r="Z112" s="60">
        <f t="shared" ca="1" si="47"/>
        <v>0</v>
      </c>
      <c r="AA112" s="60">
        <f t="shared" ca="1" si="47"/>
        <v>0</v>
      </c>
      <c r="AB112" s="60">
        <f t="shared" ca="1" si="47"/>
        <v>0</v>
      </c>
      <c r="AC112" s="60">
        <f t="shared" ca="1" si="47"/>
        <v>0</v>
      </c>
      <c r="AD112" s="60">
        <f t="shared" ca="1" si="47"/>
        <v>0</v>
      </c>
      <c r="AE112" s="60">
        <f t="shared" ca="1" si="47"/>
        <v>0</v>
      </c>
      <c r="AF112" s="60">
        <f t="shared" ca="1" si="47"/>
        <v>0</v>
      </c>
      <c r="AG112" s="60">
        <f t="shared" ca="1" si="47"/>
        <v>0</v>
      </c>
      <c r="AH112" s="60">
        <f t="shared" ca="1" si="47"/>
        <v>0</v>
      </c>
    </row>
    <row r="113" spans="1:34" ht="14.4" customHeight="1" thickBot="1" x14ac:dyDescent="0.35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213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42" t="s">
        <v>403</v>
      </c>
      <c r="B115" s="41" t="s">
        <v>220</v>
      </c>
      <c r="C115" s="41" t="s">
        <v>203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33">
        <f ca="1">E116+NPV(HLOOKUP($C$3,$C$7:$E$9,2,FALSE),F116:AH116)</f>
        <v>0</v>
      </c>
      <c r="C116" s="233">
        <f ca="1"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 ca="1">HLOOKUP($C$4,$C$7:$E$9,3,FALSE)*'2.3.1 Cost_Sum'!M133</f>
        <v>0</v>
      </c>
      <c r="M116" s="60">
        <f ca="1">HLOOKUP($C$4,$C$7:$E$9,3,FALSE)*'2.3.1 Cost_Sum'!N133</f>
        <v>0</v>
      </c>
      <c r="N116" s="60">
        <f ca="1">HLOOKUP($C$4,$C$7:$E$9,3,FALSE)*'2.3.1 Cost_Sum'!O133</f>
        <v>0</v>
      </c>
      <c r="O116" s="60">
        <f ca="1">HLOOKUP($C$4,$C$7:$E$9,3,FALSE)*'2.3.1 Cost_Sum'!P133</f>
        <v>0</v>
      </c>
      <c r="P116" s="60">
        <f ca="1">HLOOKUP($C$4,$C$7:$E$9,3,FALSE)*'2.3.1 Cost_Sum'!Q133</f>
        <v>0</v>
      </c>
      <c r="Q116" s="60">
        <f ca="1">HLOOKUP($C$4,$C$7:$E$9,3,FALSE)*'2.3.1 Cost_Sum'!R133</f>
        <v>0</v>
      </c>
      <c r="R116" s="60">
        <f ca="1">HLOOKUP($C$4,$C$7:$E$9,3,FALSE)*'2.3.1 Cost_Sum'!S133</f>
        <v>0</v>
      </c>
      <c r="S116" s="60">
        <f ca="1">HLOOKUP($C$4,$C$7:$E$9,3,FALSE)*'2.3.1 Cost_Sum'!T133</f>
        <v>0</v>
      </c>
      <c r="T116" s="60">
        <f ca="1">HLOOKUP($C$4,$C$7:$E$9,3,FALSE)*'2.3.1 Cost_Sum'!U133</f>
        <v>0</v>
      </c>
      <c r="U116" s="60">
        <f ca="1">HLOOKUP($C$4,$C$7:$E$9,3,FALSE)*'2.3.1 Cost_Sum'!V133</f>
        <v>0</v>
      </c>
      <c r="V116" s="60">
        <f ca="1">HLOOKUP($C$4,$C$7:$E$9,3,FALSE)*'2.3.1 Cost_Sum'!W133</f>
        <v>0</v>
      </c>
      <c r="W116" s="60">
        <f ca="1">HLOOKUP($C$4,$C$7:$E$9,3,FALSE)*'2.3.1 Cost_Sum'!X133</f>
        <v>0</v>
      </c>
      <c r="X116" s="60">
        <f ca="1">HLOOKUP($C$4,$C$7:$E$9,3,FALSE)*'2.3.1 Cost_Sum'!Y133</f>
        <v>0</v>
      </c>
      <c r="Y116" s="60">
        <f ca="1">HLOOKUP($C$4,$C$7:$E$9,3,FALSE)*'2.3.1 Cost_Sum'!Z133</f>
        <v>0</v>
      </c>
      <c r="Z116" s="60">
        <f ca="1">HLOOKUP($C$4,$C$7:$E$9,3,FALSE)*'2.3.1 Cost_Sum'!AA133</f>
        <v>0</v>
      </c>
      <c r="AA116" s="60">
        <f ca="1">HLOOKUP($C$4,$C$7:$E$9,3,FALSE)*'2.3.1 Cost_Sum'!AB133</f>
        <v>0</v>
      </c>
      <c r="AB116" s="60">
        <f ca="1">HLOOKUP($C$4,$C$7:$E$9,3,FALSE)*'2.3.1 Cost_Sum'!AC133</f>
        <v>0</v>
      </c>
      <c r="AC116" s="60">
        <f ca="1">HLOOKUP($C$4,$C$7:$E$9,3,FALSE)*'2.3.1 Cost_Sum'!AD133</f>
        <v>0</v>
      </c>
      <c r="AD116" s="60">
        <f ca="1">HLOOKUP($C$4,$C$7:$E$9,3,FALSE)*'2.3.1 Cost_Sum'!AE133</f>
        <v>0</v>
      </c>
      <c r="AE116" s="60">
        <f ca="1">HLOOKUP($C$4,$C$7:$E$9,3,FALSE)*'2.3.1 Cost_Sum'!AF133</f>
        <v>0</v>
      </c>
      <c r="AF116" s="60">
        <f ca="1">HLOOKUP($C$4,$C$7:$E$9,3,FALSE)*'2.3.1 Cost_Sum'!AG133</f>
        <v>0</v>
      </c>
      <c r="AG116" s="60">
        <f ca="1">HLOOKUP($C$4,$C$7:$E$9,3,FALSE)*'2.3.1 Cost_Sum'!AH133</f>
        <v>0</v>
      </c>
      <c r="AH116" s="60">
        <f ca="1">HLOOKUP($C$4,$C$7:$E$9,3,FALSE)*'2.3.1 Cost_Sum'!AI133</f>
        <v>0</v>
      </c>
    </row>
    <row r="117" spans="1:34" s="40" customFormat="1" ht="14.4" customHeight="1" x14ac:dyDescent="0.3">
      <c r="A117"/>
      <c r="B117" s="229">
        <f t="shared" ref="B117:B118" si="48">E117+NPV(HLOOKUP($C$3,$C$7:$E$9,2,FALSE),F117:AH117)</f>
        <v>0</v>
      </c>
      <c r="C117" s="229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" customHeight="1" x14ac:dyDescent="0.3">
      <c r="B118" s="229">
        <f t="shared" si="48"/>
        <v>0</v>
      </c>
      <c r="C118" s="229">
        <f t="shared" si="49"/>
        <v>0</v>
      </c>
      <c r="D118" t="s">
        <v>401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" customHeight="1" x14ac:dyDescent="0.3">
      <c r="B119" s="229">
        <f ca="1">E119+NPV(HLOOKUP($C$3,$C$7:$E$9,2,FALSE),F119:AH119)</f>
        <v>0</v>
      </c>
      <c r="C119" s="229">
        <f ca="1">SUM(E119:AH119)</f>
        <v>0</v>
      </c>
      <c r="D119" t="s">
        <v>402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ca="1" si="52"/>
        <v>0</v>
      </c>
      <c r="M119" s="60">
        <f t="shared" ca="1" si="52"/>
        <v>0</v>
      </c>
      <c r="N119" s="60">
        <f t="shared" ca="1" si="52"/>
        <v>0</v>
      </c>
      <c r="O119" s="60">
        <f t="shared" ca="1" si="52"/>
        <v>0</v>
      </c>
      <c r="P119" s="60">
        <f t="shared" ca="1" si="52"/>
        <v>0</v>
      </c>
      <c r="Q119" s="60">
        <f t="shared" ca="1" si="52"/>
        <v>0</v>
      </c>
      <c r="R119" s="60">
        <f t="shared" ca="1" si="52"/>
        <v>0</v>
      </c>
      <c r="S119" s="60">
        <f t="shared" ca="1" si="52"/>
        <v>0</v>
      </c>
      <c r="T119" s="60">
        <f t="shared" ca="1" si="52"/>
        <v>0</v>
      </c>
      <c r="U119" s="60">
        <f t="shared" ca="1" si="52"/>
        <v>0</v>
      </c>
      <c r="V119" s="60">
        <f t="shared" ca="1" si="52"/>
        <v>0</v>
      </c>
      <c r="W119" s="60">
        <f t="shared" ca="1" si="52"/>
        <v>0</v>
      </c>
      <c r="X119" s="60">
        <f t="shared" ca="1" si="52"/>
        <v>0</v>
      </c>
      <c r="Y119" s="60">
        <f t="shared" ca="1" si="52"/>
        <v>0</v>
      </c>
      <c r="Z119" s="60">
        <f t="shared" ca="1" si="52"/>
        <v>0</v>
      </c>
      <c r="AA119" s="60">
        <f t="shared" ca="1" si="52"/>
        <v>0</v>
      </c>
      <c r="AB119" s="60">
        <f t="shared" ca="1" si="52"/>
        <v>0</v>
      </c>
      <c r="AC119" s="60">
        <f t="shared" ca="1" si="52"/>
        <v>0</v>
      </c>
      <c r="AD119" s="60">
        <f t="shared" ca="1" si="52"/>
        <v>0</v>
      </c>
      <c r="AE119" s="60">
        <f t="shared" ca="1" si="52"/>
        <v>0</v>
      </c>
      <c r="AF119" s="60">
        <f t="shared" ca="1" si="52"/>
        <v>0</v>
      </c>
      <c r="AG119" s="60">
        <f t="shared" ca="1" si="52"/>
        <v>0</v>
      </c>
      <c r="AH119" s="60">
        <f t="shared" ca="1" si="52"/>
        <v>0</v>
      </c>
    </row>
    <row r="120" spans="1:34" ht="14.4" customHeight="1" x14ac:dyDescent="0.3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29"/>
      <c r="C122" s="229"/>
      <c r="D122" t="s">
        <v>204</v>
      </c>
      <c r="E122" s="53" cm="1">
        <f t="array" ref="E122:AH122">TRANSPOSE(Option_6_SR_Low_PoF)*HLOOKUP($C$5,$C$7:$E$10,4,FALSE)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" customHeight="1" x14ac:dyDescent="0.3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29"/>
      <c r="C124" s="229"/>
      <c r="D124" t="s">
        <v>404</v>
      </c>
      <c r="E124" s="234">
        <v>0</v>
      </c>
      <c r="F124" s="234">
        <v>0</v>
      </c>
      <c r="G124" s="235">
        <v>0</v>
      </c>
      <c r="H124" s="236">
        <v>0</v>
      </c>
      <c r="I124" s="236">
        <v>0</v>
      </c>
      <c r="J124" s="236">
        <v>0</v>
      </c>
      <c r="K124" s="237">
        <v>0</v>
      </c>
      <c r="L124" s="234">
        <v>0</v>
      </c>
      <c r="M124" s="234">
        <v>0</v>
      </c>
      <c r="N124" s="234">
        <v>0</v>
      </c>
      <c r="O124" s="234">
        <v>0</v>
      </c>
      <c r="P124" s="234">
        <v>0</v>
      </c>
      <c r="Q124" s="234">
        <v>0</v>
      </c>
      <c r="R124" s="234">
        <v>0</v>
      </c>
      <c r="S124" s="234">
        <v>0</v>
      </c>
      <c r="T124" s="234">
        <v>0</v>
      </c>
      <c r="U124" s="234">
        <v>0</v>
      </c>
      <c r="V124" s="234">
        <v>0</v>
      </c>
      <c r="W124" s="234">
        <v>0</v>
      </c>
      <c r="X124" s="234">
        <v>0</v>
      </c>
      <c r="Y124" s="234">
        <v>0</v>
      </c>
      <c r="Z124" s="234">
        <v>0</v>
      </c>
      <c r="AA124" s="234">
        <v>0</v>
      </c>
      <c r="AB124" s="234">
        <v>0</v>
      </c>
      <c r="AC124" s="234">
        <v>0</v>
      </c>
      <c r="AD124" s="234">
        <v>0</v>
      </c>
      <c r="AE124" s="234">
        <v>0</v>
      </c>
      <c r="AF124" s="234">
        <v>0</v>
      </c>
      <c r="AG124" s="234">
        <v>0</v>
      </c>
      <c r="AH124" s="234">
        <v>0</v>
      </c>
    </row>
    <row r="125" spans="1:34" ht="14.4" customHeight="1" x14ac:dyDescent="0.3">
      <c r="B125" s="229"/>
      <c r="C125" s="229"/>
      <c r="D125" t="s">
        <v>405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0">
        <f t="shared" si="53"/>
        <v>0</v>
      </c>
      <c r="I125" s="230">
        <f t="shared" si="53"/>
        <v>0</v>
      </c>
      <c r="J125" s="230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" customHeight="1" x14ac:dyDescent="0.3">
      <c r="B126" s="229"/>
      <c r="C126" s="229"/>
      <c r="D126" t="s">
        <v>406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0</v>
      </c>
      <c r="J126" s="230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 x14ac:dyDescent="0.3">
      <c r="B127" s="229"/>
      <c r="C127" s="229"/>
      <c r="D127" t="s">
        <v>227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41" t="s">
        <v>407</v>
      </c>
      <c r="B129" s="229">
        <f>E129+NPV(HLOOKUP($C$3,$C$7:$E$9,2,FALSE),F129:AH129)</f>
        <v>0</v>
      </c>
      <c r="C129" s="229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1" cm="1">
        <f t="array" ref="H129">IFERROR(INDEX($E116:$AH116, MAX(1,COLUMN(H129) - MATCH("Yes",$E127:$AH127,0))), 0)</f>
        <v>0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" customHeight="1" x14ac:dyDescent="0.3">
      <c r="A130" s="241"/>
      <c r="B130" s="229">
        <f t="shared" ref="B130:B131" si="55">E130+NPV(HLOOKUP($C$3,$C$7:$E$9,2,FALSE),F130:AH130)</f>
        <v>0</v>
      </c>
      <c r="C130" s="229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</v>
      </c>
      <c r="I130" s="231">
        <f t="shared" si="57"/>
        <v>0</v>
      </c>
      <c r="J130" s="231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4" ht="14.4" customHeight="1" x14ac:dyDescent="0.3">
      <c r="A131" s="241"/>
      <c r="B131" s="229">
        <f t="shared" si="55"/>
        <v>0</v>
      </c>
      <c r="C131" s="229">
        <f t="shared" si="56"/>
        <v>0</v>
      </c>
      <c r="D131" t="s">
        <v>401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0</v>
      </c>
      <c r="I131" s="231">
        <f t="shared" si="58"/>
        <v>0</v>
      </c>
      <c r="J131" s="231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4" ht="14.4" customHeight="1" x14ac:dyDescent="0.3">
      <c r="A132" s="241"/>
      <c r="B132" s="229">
        <f>E132+NPV(HLOOKUP($C$3,$C$7:$E$9,2,FALSE),F132:AH132)</f>
        <v>0</v>
      </c>
      <c r="C132" s="229">
        <f>SUM(E132:AH132)</f>
        <v>0</v>
      </c>
      <c r="D132" t="s">
        <v>402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" customHeight="1" thickBot="1" x14ac:dyDescent="0.35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214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42" t="s">
        <v>403</v>
      </c>
      <c r="B135" s="41" t="s">
        <v>220</v>
      </c>
      <c r="C135" s="41" t="s">
        <v>203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33">
        <f ca="1">E136+NPV(HLOOKUP($C$3,$C$7:$E$9,2,FALSE),F136:AH136)</f>
        <v>0</v>
      </c>
      <c r="C136" s="233">
        <f ca="1"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 ca="1">HLOOKUP($C$4,$C$7:$E$9,3,FALSE)*'2.3.1 Cost_Sum'!M158</f>
        <v>0</v>
      </c>
      <c r="M136" s="60">
        <f ca="1">HLOOKUP($C$4,$C$7:$E$9,3,FALSE)*'2.3.1 Cost_Sum'!N158</f>
        <v>0</v>
      </c>
      <c r="N136" s="60">
        <f ca="1">HLOOKUP($C$4,$C$7:$E$9,3,FALSE)*'2.3.1 Cost_Sum'!O158</f>
        <v>0</v>
      </c>
      <c r="O136" s="60">
        <f ca="1">HLOOKUP($C$4,$C$7:$E$9,3,FALSE)*'2.3.1 Cost_Sum'!P158</f>
        <v>0</v>
      </c>
      <c r="P136" s="60">
        <f ca="1">HLOOKUP($C$4,$C$7:$E$9,3,FALSE)*'2.3.1 Cost_Sum'!Q158</f>
        <v>0</v>
      </c>
      <c r="Q136" s="60">
        <f ca="1">HLOOKUP($C$4,$C$7:$E$9,3,FALSE)*'2.3.1 Cost_Sum'!R158</f>
        <v>0</v>
      </c>
      <c r="R136" s="60">
        <f ca="1">HLOOKUP($C$4,$C$7:$E$9,3,FALSE)*'2.3.1 Cost_Sum'!S158</f>
        <v>0</v>
      </c>
      <c r="S136" s="60">
        <f ca="1">HLOOKUP($C$4,$C$7:$E$9,3,FALSE)*'2.3.1 Cost_Sum'!T158</f>
        <v>0</v>
      </c>
      <c r="T136" s="60">
        <f ca="1">HLOOKUP($C$4,$C$7:$E$9,3,FALSE)*'2.3.1 Cost_Sum'!U158</f>
        <v>0</v>
      </c>
      <c r="U136" s="60">
        <f ca="1">HLOOKUP($C$4,$C$7:$E$9,3,FALSE)*'2.3.1 Cost_Sum'!V158</f>
        <v>0</v>
      </c>
      <c r="V136" s="60">
        <f ca="1">HLOOKUP($C$4,$C$7:$E$9,3,FALSE)*'2.3.1 Cost_Sum'!W158</f>
        <v>0</v>
      </c>
      <c r="W136" s="60">
        <f ca="1">HLOOKUP($C$4,$C$7:$E$9,3,FALSE)*'2.3.1 Cost_Sum'!X158</f>
        <v>0</v>
      </c>
      <c r="X136" s="60">
        <f ca="1">HLOOKUP($C$4,$C$7:$E$9,3,FALSE)*'2.3.1 Cost_Sum'!Y158</f>
        <v>0</v>
      </c>
      <c r="Y136" s="60">
        <f ca="1">HLOOKUP($C$4,$C$7:$E$9,3,FALSE)*'2.3.1 Cost_Sum'!Z158</f>
        <v>0</v>
      </c>
      <c r="Z136" s="60">
        <f ca="1">HLOOKUP($C$4,$C$7:$E$9,3,FALSE)*'2.3.1 Cost_Sum'!AA158</f>
        <v>0</v>
      </c>
      <c r="AA136" s="60">
        <f ca="1">HLOOKUP($C$4,$C$7:$E$9,3,FALSE)*'2.3.1 Cost_Sum'!AB158</f>
        <v>0</v>
      </c>
      <c r="AB136" s="60">
        <f ca="1">HLOOKUP($C$4,$C$7:$E$9,3,FALSE)*'2.3.1 Cost_Sum'!AC158</f>
        <v>0</v>
      </c>
      <c r="AC136" s="60">
        <f ca="1">HLOOKUP($C$4,$C$7:$E$9,3,FALSE)*'2.3.1 Cost_Sum'!AD158</f>
        <v>0</v>
      </c>
      <c r="AD136" s="60">
        <f ca="1">HLOOKUP($C$4,$C$7:$E$9,3,FALSE)*'2.3.1 Cost_Sum'!AE158</f>
        <v>0</v>
      </c>
      <c r="AE136" s="60">
        <f ca="1">HLOOKUP($C$4,$C$7:$E$9,3,FALSE)*'2.3.1 Cost_Sum'!AF158</f>
        <v>0</v>
      </c>
      <c r="AF136" s="60">
        <f ca="1">HLOOKUP($C$4,$C$7:$E$9,3,FALSE)*'2.3.1 Cost_Sum'!AG158</f>
        <v>0</v>
      </c>
      <c r="AG136" s="60">
        <f ca="1">HLOOKUP($C$4,$C$7:$E$9,3,FALSE)*'2.3.1 Cost_Sum'!AH158</f>
        <v>0</v>
      </c>
      <c r="AH136" s="60">
        <f ca="1">HLOOKUP($C$4,$C$7:$E$9,3,FALSE)*'2.3.1 Cost_Sum'!AI158</f>
        <v>0</v>
      </c>
    </row>
    <row r="137" spans="1:34" s="40" customFormat="1" ht="14.4" customHeight="1" x14ac:dyDescent="0.3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" customHeight="1" x14ac:dyDescent="0.3">
      <c r="B138" s="229">
        <f>E138+NPV(HLOOKUP($C$3,$C$7:$E$9,2,FALSE),F138:AH138)</f>
        <v>0</v>
      </c>
      <c r="C138" s="229">
        <f>SUM(E138:AH138)</f>
        <v>0</v>
      </c>
      <c r="D138" t="s">
        <v>401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" customHeight="1" x14ac:dyDescent="0.3">
      <c r="B139" s="229">
        <f ca="1">E139+NPV(HLOOKUP($C$3,$C$7:$E$9,2,FALSE),F139:AH139)</f>
        <v>0</v>
      </c>
      <c r="C139" s="229">
        <f ca="1">SUM(E139:AH139)</f>
        <v>0</v>
      </c>
      <c r="D139" t="s">
        <v>402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ca="1" si="62"/>
        <v>0</v>
      </c>
      <c r="M139" s="60">
        <f t="shared" ca="1" si="62"/>
        <v>0</v>
      </c>
      <c r="N139" s="60">
        <f t="shared" ca="1" si="62"/>
        <v>0</v>
      </c>
      <c r="O139" s="60">
        <f t="shared" ca="1" si="62"/>
        <v>0</v>
      </c>
      <c r="P139" s="60">
        <f t="shared" ca="1" si="62"/>
        <v>0</v>
      </c>
      <c r="Q139" s="60">
        <f t="shared" ca="1" si="62"/>
        <v>0</v>
      </c>
      <c r="R139" s="60">
        <f t="shared" ca="1" si="62"/>
        <v>0</v>
      </c>
      <c r="S139" s="60">
        <f t="shared" ca="1" si="62"/>
        <v>0</v>
      </c>
      <c r="T139" s="60">
        <f t="shared" ca="1" si="62"/>
        <v>0</v>
      </c>
      <c r="U139" s="60">
        <f t="shared" ca="1" si="62"/>
        <v>0</v>
      </c>
      <c r="V139" s="60">
        <f t="shared" ca="1" si="62"/>
        <v>0</v>
      </c>
      <c r="W139" s="60">
        <f t="shared" ca="1" si="62"/>
        <v>0</v>
      </c>
      <c r="X139" s="60">
        <f t="shared" ca="1" si="62"/>
        <v>0</v>
      </c>
      <c r="Y139" s="60">
        <f t="shared" ca="1" si="62"/>
        <v>0</v>
      </c>
      <c r="Z139" s="60">
        <f t="shared" ca="1" si="62"/>
        <v>0</v>
      </c>
      <c r="AA139" s="60">
        <f t="shared" ca="1" si="62"/>
        <v>0</v>
      </c>
      <c r="AB139" s="60">
        <f t="shared" ca="1" si="62"/>
        <v>0</v>
      </c>
      <c r="AC139" s="60">
        <f t="shared" ca="1" si="62"/>
        <v>0</v>
      </c>
      <c r="AD139" s="60">
        <f t="shared" ca="1" si="62"/>
        <v>0</v>
      </c>
      <c r="AE139" s="60">
        <f t="shared" ca="1" si="62"/>
        <v>0</v>
      </c>
      <c r="AF139" s="60">
        <f t="shared" ca="1" si="62"/>
        <v>0</v>
      </c>
      <c r="AG139" s="60">
        <f t="shared" ca="1" si="62"/>
        <v>0</v>
      </c>
      <c r="AH139" s="60">
        <f t="shared" ca="1" si="62"/>
        <v>0</v>
      </c>
    </row>
    <row r="140" spans="1:34" ht="14.4" customHeight="1" x14ac:dyDescent="0.3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29"/>
      <c r="C142" s="229"/>
      <c r="D142" t="s">
        <v>204</v>
      </c>
      <c r="E142" s="53" cm="1">
        <f t="array" ref="E142:AH142">TRANSPOSE(Option_7_SR_Low_PoF)*HLOOKUP($C$5,$C$7:$E$10,4,FALSE)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" customHeight="1" x14ac:dyDescent="0.3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29"/>
      <c r="C144" s="229"/>
      <c r="D144" t="s">
        <v>404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8">
        <f>IF(SUM($E136:G136)&lt;=0,0,-PMT($C$8,VLOOKUP($B134,$B$11:$C$20,2,FALSE),$B136))</f>
        <v>0</v>
      </c>
      <c r="H144" s="239">
        <f>IF(SUM($E136:H136)&lt;=0,0,-PMT($C$8,VLOOKUP($B134,$B$11:$C$20,2,FALSE),$B136))</f>
        <v>0</v>
      </c>
      <c r="I144" s="239">
        <f>IF(SUM($E136:I136)&lt;=0,0,-PMT($C$8,VLOOKUP($B134,$B$11:$C$20,2,FALSE),$B136))</f>
        <v>0</v>
      </c>
      <c r="J144" s="239">
        <f>IF(SUM($E136:J136)&lt;=0,0,-PMT($C$8,VLOOKUP($B134,$B$11:$C$20,2,FALSE),$B136))</f>
        <v>0</v>
      </c>
      <c r="K144" s="240">
        <f>IF(SUM($E136:K136)&lt;=0,0,-PMT($C$8,VLOOKUP($B134,$B$11:$C$20,2,FALSE),$B136))</f>
        <v>0</v>
      </c>
      <c r="L144" s="53">
        <f ca="1">IF(SUM($E136:L136)&lt;=0,0,-PMT($C$8,VLOOKUP($B134,$B$11:$C$20,2,FALSE),$B136))</f>
        <v>0</v>
      </c>
      <c r="M144" s="53">
        <f ca="1">IF(SUM($E136:M136)&lt;=0,0,-PMT($C$8,VLOOKUP($B134,$B$11:$C$20,2,FALSE),$B136))</f>
        <v>0</v>
      </c>
      <c r="N144" s="53">
        <f ca="1">IF(SUM($E136:N136)&lt;=0,0,-PMT($C$8,VLOOKUP($B134,$B$11:$C$20,2,FALSE),$B136))</f>
        <v>0</v>
      </c>
      <c r="O144" s="53">
        <f ca="1">IF(SUM($E136:O136)&lt;=0,0,-PMT($C$8,VLOOKUP($B134,$B$11:$C$20,2,FALSE),$B136))</f>
        <v>0</v>
      </c>
      <c r="P144" s="53">
        <f ca="1">IF(SUM($E136:P136)&lt;=0,0,-PMT($C$8,VLOOKUP($B134,$B$11:$C$20,2,FALSE),$B136))</f>
        <v>0</v>
      </c>
      <c r="Q144" s="53">
        <f ca="1">IF(SUM($E136:Q136)&lt;=0,0,-PMT($C$8,VLOOKUP($B134,$B$11:$C$20,2,FALSE),$B136))</f>
        <v>0</v>
      </c>
      <c r="R144" s="53">
        <f ca="1">IF(SUM($E136:R136)&lt;=0,0,-PMT($C$8,VLOOKUP($B134,$B$11:$C$20,2,FALSE),$B136))</f>
        <v>0</v>
      </c>
      <c r="S144" s="53">
        <f ca="1">IF(SUM($E136:S136)&lt;=0,0,-PMT($C$8,VLOOKUP($B134,$B$11:$C$20,2,FALSE),$B136))</f>
        <v>0</v>
      </c>
      <c r="T144" s="53">
        <f ca="1">IF(SUM($E136:T136)&lt;=0,0,-PMT($C$8,VLOOKUP($B134,$B$11:$C$20,2,FALSE),$B136))</f>
        <v>0</v>
      </c>
      <c r="U144" s="53">
        <f ca="1">IF(SUM($E136:U136)&lt;=0,0,-PMT($C$8,VLOOKUP($B134,$B$11:$C$20,2,FALSE),$B136))</f>
        <v>0</v>
      </c>
      <c r="V144" s="53">
        <f ca="1">IF(SUM($E136:V136)&lt;=0,0,-PMT($C$8,VLOOKUP($B134,$B$11:$C$20,2,FALSE),$B136))</f>
        <v>0</v>
      </c>
      <c r="W144" s="53">
        <f ca="1">IF(SUM($E136:W136)&lt;=0,0,-PMT($C$8,VLOOKUP($B134,$B$11:$C$20,2,FALSE),$B136))</f>
        <v>0</v>
      </c>
      <c r="X144" s="53">
        <f ca="1">IF(SUM($E136:X136)&lt;=0,0,-PMT($C$8,VLOOKUP($B134,$B$11:$C$20,2,FALSE),$B136))</f>
        <v>0</v>
      </c>
      <c r="Y144" s="53">
        <f ca="1">IF(SUM($E136:Y136)&lt;=0,0,-PMT($C$8,VLOOKUP($B134,$B$11:$C$20,2,FALSE),$B136))</f>
        <v>0</v>
      </c>
      <c r="Z144" s="53">
        <f ca="1">IF(SUM($E136:Z136)&lt;=0,0,-PMT($C$8,VLOOKUP($B134,$B$11:$C$20,2,FALSE),$B136))</f>
        <v>0</v>
      </c>
      <c r="AA144" s="53">
        <f ca="1">IF(SUM($E136:AA136)&lt;=0,0,-PMT($C$8,VLOOKUP($B134,$B$11:$C$20,2,FALSE),$B136))</f>
        <v>0</v>
      </c>
      <c r="AB144" s="53">
        <f ca="1">IF(SUM($E136:AB136)&lt;=0,0,-PMT($C$8,VLOOKUP($B134,$B$11:$C$20,2,FALSE),$B136))</f>
        <v>0</v>
      </c>
      <c r="AC144" s="53">
        <f ca="1">IF(SUM($E136:AC136)&lt;=0,0,-PMT($C$8,VLOOKUP($B134,$B$11:$C$20,2,FALSE),$B136))</f>
        <v>0</v>
      </c>
      <c r="AD144" s="53">
        <f ca="1">IF(SUM($E136:AD136)&lt;=0,0,-PMT($C$8,VLOOKUP($B134,$B$11:$C$20,2,FALSE),$B136))</f>
        <v>0</v>
      </c>
      <c r="AE144" s="53">
        <f ca="1">IF(SUM($E136:AE136)&lt;=0,0,-PMT($C$8,VLOOKUP($B134,$B$11:$C$20,2,FALSE),$B136))</f>
        <v>0</v>
      </c>
      <c r="AF144" s="53">
        <f ca="1">IF(SUM($E136:AF136)&lt;=0,0,-PMT($C$8,VLOOKUP($B134,$B$11:$C$20,2,FALSE),$B136))</f>
        <v>0</v>
      </c>
      <c r="AG144" s="53">
        <f ca="1">IF(SUM($E136:AG136)&lt;=0,0,-PMT($C$8,VLOOKUP($B134,$B$11:$C$20,2,FALSE),$B136))</f>
        <v>0</v>
      </c>
      <c r="AH144" s="53">
        <f ca="1">IF(SUM($E136:AH136)&lt;=0,0,-PMT($C$8,VLOOKUP($B134,$B$11:$C$20,2,FALSE),$B136))</f>
        <v>0</v>
      </c>
    </row>
    <row r="145" spans="1:34" ht="14.4" customHeight="1" x14ac:dyDescent="0.3">
      <c r="B145" s="229"/>
      <c r="C145" s="229"/>
      <c r="D145" t="s">
        <v>405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ca="1" si="63"/>
        <v>0</v>
      </c>
      <c r="M145" s="53">
        <f t="shared" ca="1" si="63"/>
        <v>0</v>
      </c>
      <c r="N145" s="53">
        <f t="shared" ca="1" si="63"/>
        <v>0</v>
      </c>
      <c r="O145" s="53">
        <f t="shared" ca="1" si="63"/>
        <v>0</v>
      </c>
      <c r="P145" s="53">
        <f t="shared" ca="1" si="63"/>
        <v>0</v>
      </c>
      <c r="Q145" s="53">
        <f t="shared" ca="1" si="63"/>
        <v>0</v>
      </c>
      <c r="R145" s="53">
        <f t="shared" ca="1" si="63"/>
        <v>0</v>
      </c>
      <c r="S145" s="53">
        <f t="shared" ca="1" si="63"/>
        <v>0</v>
      </c>
      <c r="T145" s="53">
        <f t="shared" ca="1" si="63"/>
        <v>0</v>
      </c>
      <c r="U145" s="53">
        <f t="shared" ca="1" si="63"/>
        <v>0</v>
      </c>
      <c r="V145" s="53">
        <f t="shared" ca="1" si="63"/>
        <v>0</v>
      </c>
      <c r="W145" s="53">
        <f t="shared" ca="1" si="63"/>
        <v>0</v>
      </c>
      <c r="X145" s="53">
        <f t="shared" ca="1" si="63"/>
        <v>0</v>
      </c>
      <c r="Y145" s="53">
        <f t="shared" ca="1" si="63"/>
        <v>0</v>
      </c>
      <c r="Z145" s="53">
        <f t="shared" ca="1" si="63"/>
        <v>0</v>
      </c>
      <c r="AA145" s="53">
        <f t="shared" ca="1" si="63"/>
        <v>0</v>
      </c>
      <c r="AB145" s="53">
        <f t="shared" ca="1" si="63"/>
        <v>0</v>
      </c>
      <c r="AC145" s="53">
        <f t="shared" ca="1" si="63"/>
        <v>0</v>
      </c>
      <c r="AD145" s="53">
        <f t="shared" ca="1" si="63"/>
        <v>0</v>
      </c>
      <c r="AE145" s="53">
        <f t="shared" ca="1" si="63"/>
        <v>0</v>
      </c>
      <c r="AF145" s="53">
        <f t="shared" ca="1" si="63"/>
        <v>0</v>
      </c>
      <c r="AG145" s="53">
        <f t="shared" ca="1" si="63"/>
        <v>0</v>
      </c>
      <c r="AH145" s="53">
        <f t="shared" ca="1" si="63"/>
        <v>0</v>
      </c>
    </row>
    <row r="146" spans="1:34" ht="14.4" customHeight="1" x14ac:dyDescent="0.3">
      <c r="B146" s="229"/>
      <c r="C146" s="229"/>
      <c r="D146" t="s">
        <v>406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ca="1" si="64"/>
        <v>0</v>
      </c>
      <c r="M146" s="53">
        <f t="shared" ca="1" si="64"/>
        <v>0</v>
      </c>
      <c r="N146" s="53">
        <f t="shared" ca="1" si="64"/>
        <v>0</v>
      </c>
      <c r="O146" s="53">
        <f t="shared" ca="1" si="64"/>
        <v>0</v>
      </c>
      <c r="P146" s="53">
        <f t="shared" ca="1" si="64"/>
        <v>0</v>
      </c>
      <c r="Q146" s="53">
        <f t="shared" ca="1" si="64"/>
        <v>0</v>
      </c>
      <c r="R146" s="53">
        <f t="shared" ca="1" si="64"/>
        <v>0</v>
      </c>
      <c r="S146" s="53">
        <f t="shared" ca="1" si="64"/>
        <v>0</v>
      </c>
      <c r="T146" s="53">
        <f t="shared" ca="1" si="64"/>
        <v>0</v>
      </c>
      <c r="U146" s="53">
        <f t="shared" ca="1" si="64"/>
        <v>0</v>
      </c>
      <c r="V146" s="53">
        <f t="shared" ca="1" si="64"/>
        <v>0</v>
      </c>
      <c r="W146" s="53">
        <f t="shared" ca="1" si="64"/>
        <v>0</v>
      </c>
      <c r="X146" s="53">
        <f t="shared" ca="1" si="64"/>
        <v>0</v>
      </c>
      <c r="Y146" s="53">
        <f t="shared" ca="1" si="64"/>
        <v>0</v>
      </c>
      <c r="Z146" s="53">
        <f t="shared" ca="1" si="64"/>
        <v>0</v>
      </c>
      <c r="AA146" s="53">
        <f t="shared" ca="1" si="64"/>
        <v>0</v>
      </c>
      <c r="AB146" s="53">
        <f t="shared" ca="1" si="64"/>
        <v>0</v>
      </c>
      <c r="AC146" s="53">
        <f t="shared" ca="1" si="64"/>
        <v>0</v>
      </c>
      <c r="AD146" s="53">
        <f t="shared" ca="1" si="64"/>
        <v>0</v>
      </c>
      <c r="AE146" s="53">
        <f t="shared" ca="1" si="64"/>
        <v>0</v>
      </c>
      <c r="AF146" s="53">
        <f t="shared" ca="1" si="64"/>
        <v>0</v>
      </c>
      <c r="AG146" s="53">
        <f t="shared" ca="1" si="64"/>
        <v>0</v>
      </c>
      <c r="AH146" s="53">
        <f t="shared" ca="1" si="64"/>
        <v>0</v>
      </c>
    </row>
    <row r="147" spans="1:34" x14ac:dyDescent="0.3">
      <c r="B147" s="229"/>
      <c r="C147" s="229"/>
      <c r="D147" t="s">
        <v>227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 ca="1">IF(AND(L146=1,SUM($E146:L146)=1),"Yes","-")</f>
        <v>-</v>
      </c>
      <c r="M147" s="61" t="str">
        <f ca="1">IF(AND(M146=1,SUM($E146:M146)=1),"Yes","-")</f>
        <v>-</v>
      </c>
      <c r="N147" s="61" t="str">
        <f ca="1">IF(AND(N146=1,SUM($E146:N146)=1),"Yes","-")</f>
        <v>-</v>
      </c>
      <c r="O147" s="61" t="str">
        <f ca="1">IF(AND(O146=1,SUM($E146:O146)=1),"Yes","-")</f>
        <v>-</v>
      </c>
      <c r="P147" s="61" t="str">
        <f ca="1">IF(AND(P146=1,SUM($E146:P146)=1),"Yes","-")</f>
        <v>-</v>
      </c>
      <c r="Q147" s="61" t="str">
        <f ca="1">IF(AND(Q146=1,SUM($E146:Q146)=1),"Yes","-")</f>
        <v>-</v>
      </c>
      <c r="R147" s="61" t="str">
        <f ca="1">IF(AND(R146=1,SUM($E146:R146)=1),"Yes","-")</f>
        <v>-</v>
      </c>
      <c r="S147" s="61" t="str">
        <f ca="1">IF(AND(S146=1,SUM($E146:S146)=1),"Yes","-")</f>
        <v>-</v>
      </c>
      <c r="T147" s="61" t="str">
        <f ca="1">IF(AND(T146=1,SUM($E146:T146)=1),"Yes","-")</f>
        <v>-</v>
      </c>
      <c r="U147" s="61" t="str">
        <f ca="1">IF(AND(U146=1,SUM($E146:U146)=1),"Yes","-")</f>
        <v>-</v>
      </c>
      <c r="V147" s="61" t="str">
        <f ca="1">IF(AND(V146=1,SUM($E146:V146)=1),"Yes","-")</f>
        <v>-</v>
      </c>
      <c r="W147" s="61" t="str">
        <f ca="1">IF(AND(W146=1,SUM($E146:W146)=1),"Yes","-")</f>
        <v>-</v>
      </c>
      <c r="X147" s="61" t="str">
        <f ca="1">IF(AND(X146=1,SUM($E146:X146)=1),"Yes","-")</f>
        <v>-</v>
      </c>
      <c r="Y147" s="61" t="str">
        <f ca="1">IF(AND(Y146=1,SUM($E146:Y146)=1),"Yes","-")</f>
        <v>-</v>
      </c>
      <c r="Z147" s="61" t="str">
        <f ca="1">IF(AND(Z146=1,SUM($E146:Z146)=1),"Yes","-")</f>
        <v>-</v>
      </c>
      <c r="AA147" s="61" t="str">
        <f ca="1">IF(AND(AA146=1,SUM($E146:AA146)=1),"Yes","-")</f>
        <v>-</v>
      </c>
      <c r="AB147" s="61" t="str">
        <f ca="1">IF(AND(AB146=1,SUM($E146:AB146)=1),"Yes","-")</f>
        <v>-</v>
      </c>
      <c r="AC147" s="61" t="str">
        <f ca="1">IF(AND(AC146=1,SUM($E146:AC146)=1),"Yes","-")</f>
        <v>-</v>
      </c>
      <c r="AD147" s="61" t="str">
        <f ca="1">IF(AND(AD146=1,SUM($E146:AD146)=1),"Yes","-")</f>
        <v>-</v>
      </c>
      <c r="AE147" s="61" t="str">
        <f ca="1">IF(AND(AE146=1,SUM($E146:AE146)=1),"Yes","-")</f>
        <v>-</v>
      </c>
      <c r="AF147" s="61" t="str">
        <f ca="1">IF(AND(AF146=1,SUM($E146:AF146)=1),"Yes","-")</f>
        <v>-</v>
      </c>
      <c r="AG147" s="61" t="str">
        <f ca="1">IF(AND(AG146=1,SUM($E146:AG146)=1),"Yes","-")</f>
        <v>-</v>
      </c>
      <c r="AH147" s="61" t="str">
        <f ca="1">IF(AND(AH146=1,SUM($E146:AH146)=1),"Yes","-")</f>
        <v>-</v>
      </c>
    </row>
    <row r="148" spans="1:34" ht="14.4" customHeight="1" x14ac:dyDescent="0.3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41" t="s">
        <v>407</v>
      </c>
      <c r="B149" s="229">
        <f ca="1">E149+NPV(HLOOKUP($C$3,$C$7:$E$9,2,FALSE),F149:AH149)</f>
        <v>0</v>
      </c>
      <c r="C149" s="229">
        <f ca="1">SUM(E149:AH149)</f>
        <v>0</v>
      </c>
      <c r="D149" t="s">
        <v>93</v>
      </c>
      <c r="E149" s="60" cm="1">
        <f t="array" aca="1" ref="E149" ca="1">IFERROR(INDEX($E136:$AH136, MAX(1,COLUMN(E149) - MATCH("Yes",$E147:$AH147,0))), 0)</f>
        <v>0</v>
      </c>
      <c r="F149" s="60" cm="1">
        <f t="array" aca="1" ref="F149" ca="1">IFERROR(INDEX($E136:$AH136, MAX(1,COLUMN(F149) - MATCH("Yes",$E147:$AH147,0))), 0)</f>
        <v>0</v>
      </c>
      <c r="G149" s="62" cm="1">
        <f t="array" aca="1" ref="G149" ca="1">IFERROR(INDEX($E136:$AH136, MAX(1,COLUMN(G149) - MATCH("Yes",$E147:$AH147,0))), 0)</f>
        <v>0</v>
      </c>
      <c r="H149" s="231" cm="1">
        <f t="array" aca="1" ref="H149" ca="1">IFERROR(INDEX($E136:$AH136, MAX(1,COLUMN(H149) - MATCH("Yes",$E147:$AH147,0))), 0)</f>
        <v>0</v>
      </c>
      <c r="I149" s="231" cm="1">
        <f t="array" aca="1" ref="I149" ca="1">IFERROR(INDEX($E136:$AH136, MAX(1,COLUMN(I149) - MATCH("Yes",$E147:$AH147,0))), 0)</f>
        <v>0</v>
      </c>
      <c r="J149" s="231" cm="1">
        <f t="array" aca="1" ref="J149" ca="1">IFERROR(INDEX($E136:$AH136, MAX(1,COLUMN(J149) - MATCH("Yes",$E147:$AH147,0))), 0)</f>
        <v>0</v>
      </c>
      <c r="K149" s="64" cm="1">
        <f t="array" aca="1" ref="K149" ca="1">IFERROR(INDEX($E136:$AH136, MAX(1,COLUMN(K149) - MATCH("Yes",$E147:$AH147,0))), 0)</f>
        <v>0</v>
      </c>
      <c r="L149" s="60" cm="1">
        <f t="array" aca="1" ref="L149" ca="1">IFERROR(INDEX($E136:$AH136, MAX(1,COLUMN(L149) - MATCH("Yes",$E147:$AH147,0))), 0)</f>
        <v>0</v>
      </c>
      <c r="M149" s="60" cm="1">
        <f t="array" aca="1" ref="M149" ca="1">IFERROR(INDEX($E136:$AH136, MAX(1,COLUMN(M149) - MATCH("Yes",$E147:$AH147,0))), 0)</f>
        <v>0</v>
      </c>
      <c r="N149" s="60" cm="1">
        <f t="array" aca="1" ref="N149" ca="1">IFERROR(INDEX($E136:$AH136, MAX(1,COLUMN(N149) - MATCH("Yes",$E147:$AH147,0))), 0)</f>
        <v>0</v>
      </c>
      <c r="O149" s="60" cm="1">
        <f t="array" aca="1" ref="O149" ca="1">IFERROR(INDEX($E136:$AH136, MAX(1,COLUMN(O149) - MATCH("Yes",$E147:$AH147,0))), 0)</f>
        <v>0</v>
      </c>
      <c r="P149" s="60" cm="1">
        <f t="array" aca="1" ref="P149" ca="1">IFERROR(INDEX($E136:$AH136, MAX(1,COLUMN(P149) - MATCH("Yes",$E147:$AH147,0))), 0)</f>
        <v>0</v>
      </c>
      <c r="Q149" s="60" cm="1">
        <f t="array" aca="1" ref="Q149" ca="1">IFERROR(INDEX($E136:$AH136, MAX(1,COLUMN(Q149) - MATCH("Yes",$E147:$AH147,0))), 0)</f>
        <v>0</v>
      </c>
      <c r="R149" s="60" cm="1">
        <f t="array" aca="1" ref="R149" ca="1">IFERROR(INDEX($E136:$AH136, MAX(1,COLUMN(R149) - MATCH("Yes",$E147:$AH147,0))), 0)</f>
        <v>0</v>
      </c>
      <c r="S149" s="60" cm="1">
        <f t="array" aca="1" ref="S149" ca="1">IFERROR(INDEX($E136:$AH136, MAX(1,COLUMN(S149) - MATCH("Yes",$E147:$AH147,0))), 0)</f>
        <v>0</v>
      </c>
      <c r="T149" s="60" cm="1">
        <f t="array" aca="1" ref="T149" ca="1">IFERROR(INDEX($E136:$AH136, MAX(1,COLUMN(T149) - MATCH("Yes",$E147:$AH147,0))), 0)</f>
        <v>0</v>
      </c>
      <c r="U149" s="60" cm="1">
        <f t="array" aca="1" ref="U149" ca="1">IFERROR(INDEX($E136:$AH136, MAX(1,COLUMN(U149) - MATCH("Yes",$E147:$AH147,0))), 0)</f>
        <v>0</v>
      </c>
      <c r="V149" s="60" cm="1">
        <f t="array" aca="1" ref="V149" ca="1">IFERROR(INDEX($E136:$AH136, MAX(1,COLUMN(V149) - MATCH("Yes",$E147:$AH147,0))), 0)</f>
        <v>0</v>
      </c>
      <c r="W149" s="60" cm="1">
        <f t="array" aca="1" ref="W149" ca="1">IFERROR(INDEX($E136:$AH136, MAX(1,COLUMN(W149) - MATCH("Yes",$E147:$AH147,0))), 0)</f>
        <v>0</v>
      </c>
      <c r="X149" s="60" cm="1">
        <f t="array" aca="1" ref="X149" ca="1">IFERROR(INDEX($E136:$AH136, MAX(1,COLUMN(X149) - MATCH("Yes",$E147:$AH147,0))), 0)</f>
        <v>0</v>
      </c>
      <c r="Y149" s="60" cm="1">
        <f t="array" aca="1" ref="Y149" ca="1">IFERROR(INDEX($E136:$AH136, MAX(1,COLUMN(Y149) - MATCH("Yes",$E147:$AH147,0))), 0)</f>
        <v>0</v>
      </c>
      <c r="Z149" s="60" cm="1">
        <f t="array" aca="1" ref="Z149" ca="1">IFERROR(INDEX($E136:$AH136, MAX(1,COLUMN(Z149) - MATCH("Yes",$E147:$AH147,0))), 0)</f>
        <v>0</v>
      </c>
      <c r="AA149" s="60" cm="1">
        <f t="array" aca="1" ref="AA149" ca="1">IFERROR(INDEX($E136:$AH136, MAX(1,COLUMN(AA149) - MATCH("Yes",$E147:$AH147,0))), 0)</f>
        <v>0</v>
      </c>
      <c r="AB149" s="60" cm="1">
        <f t="array" aca="1" ref="AB149" ca="1">IFERROR(INDEX($E136:$AH136, MAX(1,COLUMN(AB149) - MATCH("Yes",$E147:$AH147,0))), 0)</f>
        <v>0</v>
      </c>
      <c r="AC149" s="60" cm="1">
        <f t="array" aca="1" ref="AC149" ca="1">IFERROR(INDEX($E136:$AH136, MAX(1,COLUMN(AC149) - MATCH("Yes",$E147:$AH147,0))), 0)</f>
        <v>0</v>
      </c>
      <c r="AD149" s="60" cm="1">
        <f t="array" aca="1" ref="AD149" ca="1">IFERROR(INDEX($E136:$AH136, MAX(1,COLUMN(AD149) - MATCH("Yes",$E147:$AH147,0))), 0)</f>
        <v>0</v>
      </c>
      <c r="AE149" s="60" cm="1">
        <f t="array" aca="1" ref="AE149" ca="1">IFERROR(INDEX($E136:$AH136, MAX(1,COLUMN(AE149) - MATCH("Yes",$E147:$AH147,0))), 0)</f>
        <v>0</v>
      </c>
      <c r="AF149" s="60" cm="1">
        <f t="array" aca="1" ref="AF149" ca="1">IFERROR(INDEX($E136:$AH136, MAX(1,COLUMN(AF149) - MATCH("Yes",$E147:$AH147,0))), 0)</f>
        <v>0</v>
      </c>
      <c r="AG149" s="60" cm="1">
        <f t="array" aca="1" ref="AG149" ca="1">IFERROR(INDEX($E136:$AH136, MAX(1,COLUMN(AG149) - MATCH("Yes",$E147:$AH147,0))), 0)</f>
        <v>0</v>
      </c>
      <c r="AH149" s="60" cm="1">
        <f t="array" aca="1" ref="AH149" ca="1">IFERROR(INDEX($E136:$AH136, MAX(1,COLUMN(AH149) - MATCH("Yes",$E147:$AH147,0))), 0)</f>
        <v>0</v>
      </c>
    </row>
    <row r="150" spans="1:34" ht="14.4" customHeight="1" x14ac:dyDescent="0.3">
      <c r="A150" s="241"/>
      <c r="B150" s="229">
        <f t="shared" ref="B150:B151" ca="1" si="65">E150+NPV(HLOOKUP($C$3,$C$7:$E$9,2,FALSE),F150:AH150)</f>
        <v>0</v>
      </c>
      <c r="C150" s="229">
        <f t="shared" ref="C150:C151" ca="1" si="66">SUM(E150:AH150)</f>
        <v>0</v>
      </c>
      <c r="D150" t="s">
        <v>97</v>
      </c>
      <c r="E150" s="60">
        <f t="shared" ref="E150:AH150" ca="1" si="67">IF(SUM(E146:AH146)=0, E137, PRODUCT(E137*E146))</f>
        <v>0</v>
      </c>
      <c r="F150" s="60">
        <f t="shared" ca="1" si="67"/>
        <v>0</v>
      </c>
      <c r="G150" s="62">
        <f t="shared" ca="1" si="67"/>
        <v>0</v>
      </c>
      <c r="H150" s="231">
        <f t="shared" ca="1" si="67"/>
        <v>0</v>
      </c>
      <c r="I150" s="231">
        <f t="shared" ca="1" si="67"/>
        <v>0</v>
      </c>
      <c r="J150" s="231">
        <f t="shared" ca="1" si="67"/>
        <v>0</v>
      </c>
      <c r="K150" s="64">
        <f t="shared" ca="1" si="67"/>
        <v>0</v>
      </c>
      <c r="L150" s="60">
        <f t="shared" ca="1" si="67"/>
        <v>0</v>
      </c>
      <c r="M150" s="60">
        <f t="shared" ca="1" si="67"/>
        <v>0</v>
      </c>
      <c r="N150" s="60">
        <f t="shared" ca="1" si="67"/>
        <v>0</v>
      </c>
      <c r="O150" s="60">
        <f t="shared" ca="1" si="67"/>
        <v>0</v>
      </c>
      <c r="P150" s="60">
        <f t="shared" ca="1" si="67"/>
        <v>0</v>
      </c>
      <c r="Q150" s="60">
        <f t="shared" ca="1" si="67"/>
        <v>0</v>
      </c>
      <c r="R150" s="60">
        <f t="shared" ca="1" si="67"/>
        <v>0</v>
      </c>
      <c r="S150" s="60">
        <f t="shared" ca="1" si="67"/>
        <v>0</v>
      </c>
      <c r="T150" s="60">
        <f t="shared" ca="1" si="67"/>
        <v>0</v>
      </c>
      <c r="U150" s="60">
        <f t="shared" ca="1" si="67"/>
        <v>0</v>
      </c>
      <c r="V150" s="60">
        <f t="shared" ca="1" si="67"/>
        <v>0</v>
      </c>
      <c r="W150" s="60">
        <f t="shared" ca="1" si="67"/>
        <v>0</v>
      </c>
      <c r="X150" s="60">
        <f t="shared" ca="1" si="67"/>
        <v>0</v>
      </c>
      <c r="Y150" s="60">
        <f t="shared" ca="1" si="67"/>
        <v>0</v>
      </c>
      <c r="Z150" s="60">
        <f t="shared" ca="1" si="67"/>
        <v>0</v>
      </c>
      <c r="AA150" s="60">
        <f t="shared" ca="1" si="67"/>
        <v>0</v>
      </c>
      <c r="AB150" s="60">
        <f t="shared" ca="1" si="67"/>
        <v>0</v>
      </c>
      <c r="AC150" s="60">
        <f t="shared" ca="1" si="67"/>
        <v>0</v>
      </c>
      <c r="AD150" s="60">
        <f t="shared" ca="1" si="67"/>
        <v>0</v>
      </c>
      <c r="AE150" s="60">
        <f t="shared" ca="1" si="67"/>
        <v>0</v>
      </c>
      <c r="AF150" s="60">
        <f t="shared" ca="1" si="67"/>
        <v>0</v>
      </c>
      <c r="AG150" s="60">
        <f t="shared" ca="1" si="67"/>
        <v>0</v>
      </c>
      <c r="AH150" s="60">
        <f t="shared" ca="1" si="67"/>
        <v>0</v>
      </c>
    </row>
    <row r="151" spans="1:34" ht="14.4" customHeight="1" x14ac:dyDescent="0.3">
      <c r="A151" s="241"/>
      <c r="B151" s="229">
        <f t="shared" ca="1" si="65"/>
        <v>0</v>
      </c>
      <c r="C151" s="229">
        <f t="shared" ca="1" si="66"/>
        <v>0</v>
      </c>
      <c r="D151" t="s">
        <v>401</v>
      </c>
      <c r="E151" s="60">
        <f t="shared" ref="E151:AH151" ca="1" si="68">IF(SUM(E146:AH146)=0, E137, PRODUCT(E138*E146))</f>
        <v>0</v>
      </c>
      <c r="F151" s="60">
        <f t="shared" ca="1" si="68"/>
        <v>0</v>
      </c>
      <c r="G151" s="62">
        <f t="shared" ca="1" si="68"/>
        <v>0</v>
      </c>
      <c r="H151" s="231">
        <f t="shared" ca="1" si="68"/>
        <v>0</v>
      </c>
      <c r="I151" s="231">
        <f t="shared" ca="1" si="68"/>
        <v>0</v>
      </c>
      <c r="J151" s="231">
        <f t="shared" ca="1" si="68"/>
        <v>0</v>
      </c>
      <c r="K151" s="64">
        <f t="shared" ca="1" si="68"/>
        <v>0</v>
      </c>
      <c r="L151" s="60">
        <f t="shared" ca="1" si="68"/>
        <v>0</v>
      </c>
      <c r="M151" s="60">
        <f t="shared" ca="1" si="68"/>
        <v>0</v>
      </c>
      <c r="N151" s="60">
        <f t="shared" ca="1" si="68"/>
        <v>0</v>
      </c>
      <c r="O151" s="60">
        <f t="shared" ca="1" si="68"/>
        <v>0</v>
      </c>
      <c r="P151" s="60">
        <f t="shared" ca="1" si="68"/>
        <v>0</v>
      </c>
      <c r="Q151" s="60">
        <f t="shared" ca="1" si="68"/>
        <v>0</v>
      </c>
      <c r="R151" s="60">
        <f t="shared" ca="1" si="68"/>
        <v>0</v>
      </c>
      <c r="S151" s="60">
        <f t="shared" ca="1" si="68"/>
        <v>0</v>
      </c>
      <c r="T151" s="60">
        <f t="shared" ca="1" si="68"/>
        <v>0</v>
      </c>
      <c r="U151" s="60">
        <f t="shared" ca="1" si="68"/>
        <v>0</v>
      </c>
      <c r="V151" s="60">
        <f t="shared" ca="1" si="68"/>
        <v>0</v>
      </c>
      <c r="W151" s="60">
        <f t="shared" ca="1" si="68"/>
        <v>0</v>
      </c>
      <c r="X151" s="60">
        <f t="shared" ca="1" si="68"/>
        <v>0</v>
      </c>
      <c r="Y151" s="60">
        <f t="shared" ca="1" si="68"/>
        <v>0</v>
      </c>
      <c r="Z151" s="60">
        <f t="shared" ca="1" si="68"/>
        <v>0</v>
      </c>
      <c r="AA151" s="60">
        <f t="shared" ca="1" si="68"/>
        <v>0</v>
      </c>
      <c r="AB151" s="60">
        <f t="shared" ca="1" si="68"/>
        <v>0</v>
      </c>
      <c r="AC151" s="60">
        <f t="shared" ca="1" si="68"/>
        <v>0</v>
      </c>
      <c r="AD151" s="60">
        <f t="shared" ca="1" si="68"/>
        <v>0</v>
      </c>
      <c r="AE151" s="60">
        <f t="shared" ca="1" si="68"/>
        <v>0</v>
      </c>
      <c r="AF151" s="60">
        <f t="shared" ca="1" si="68"/>
        <v>0</v>
      </c>
      <c r="AG151" s="60">
        <f t="shared" ca="1" si="68"/>
        <v>0</v>
      </c>
      <c r="AH151" s="60">
        <f t="shared" ca="1" si="68"/>
        <v>0</v>
      </c>
    </row>
    <row r="152" spans="1:34" ht="14.4" customHeight="1" x14ac:dyDescent="0.3">
      <c r="A152" s="241"/>
      <c r="B152" s="229">
        <f ca="1">E152+NPV(HLOOKUP($C$3,$C$7:$E$9,2,FALSE),F152:AH152)</f>
        <v>0</v>
      </c>
      <c r="C152" s="229">
        <f ca="1">SUM(E152:AH152)</f>
        <v>0</v>
      </c>
      <c r="D152" t="s">
        <v>402</v>
      </c>
      <c r="E152" s="45">
        <f t="shared" ref="E152:AH152" ca="1" si="69">E151-SUM(E149:E150)</f>
        <v>0</v>
      </c>
      <c r="F152" s="45">
        <f t="shared" ca="1" si="69"/>
        <v>0</v>
      </c>
      <c r="G152" s="54">
        <f t="shared" ca="1" si="69"/>
        <v>0</v>
      </c>
      <c r="H152" s="55">
        <f t="shared" ca="1" si="69"/>
        <v>0</v>
      </c>
      <c r="I152" s="55">
        <f t="shared" ca="1" si="69"/>
        <v>0</v>
      </c>
      <c r="J152" s="55">
        <f t="shared" ca="1" si="69"/>
        <v>0</v>
      </c>
      <c r="K152" s="56">
        <f t="shared" ca="1" si="69"/>
        <v>0</v>
      </c>
      <c r="L152" s="45">
        <f t="shared" ca="1" si="69"/>
        <v>0</v>
      </c>
      <c r="M152" s="60">
        <f t="shared" ca="1" si="69"/>
        <v>0</v>
      </c>
      <c r="N152" s="60">
        <f t="shared" ca="1" si="69"/>
        <v>0</v>
      </c>
      <c r="O152" s="60">
        <f t="shared" ca="1" si="69"/>
        <v>0</v>
      </c>
      <c r="P152" s="60">
        <f t="shared" ca="1" si="69"/>
        <v>0</v>
      </c>
      <c r="Q152" s="60">
        <f t="shared" ca="1" si="69"/>
        <v>0</v>
      </c>
      <c r="R152" s="60">
        <f t="shared" ca="1" si="69"/>
        <v>0</v>
      </c>
      <c r="S152" s="60">
        <f t="shared" ca="1" si="69"/>
        <v>0</v>
      </c>
      <c r="T152" s="60">
        <f t="shared" ca="1" si="69"/>
        <v>0</v>
      </c>
      <c r="U152" s="60">
        <f t="shared" ca="1" si="69"/>
        <v>0</v>
      </c>
      <c r="V152" s="60">
        <f t="shared" ca="1" si="69"/>
        <v>0</v>
      </c>
      <c r="W152" s="60">
        <f t="shared" ca="1" si="69"/>
        <v>0</v>
      </c>
      <c r="X152" s="60">
        <f t="shared" ca="1" si="69"/>
        <v>0</v>
      </c>
      <c r="Y152" s="60">
        <f t="shared" ca="1" si="69"/>
        <v>0</v>
      </c>
      <c r="Z152" s="60">
        <f t="shared" ca="1" si="69"/>
        <v>0</v>
      </c>
      <c r="AA152" s="60">
        <f t="shared" ca="1" si="69"/>
        <v>0</v>
      </c>
      <c r="AB152" s="60">
        <f t="shared" ca="1" si="69"/>
        <v>0</v>
      </c>
      <c r="AC152" s="60">
        <f t="shared" ca="1" si="69"/>
        <v>0</v>
      </c>
      <c r="AD152" s="60">
        <f t="shared" ca="1" si="69"/>
        <v>0</v>
      </c>
      <c r="AE152" s="60">
        <f t="shared" ca="1" si="69"/>
        <v>0</v>
      </c>
      <c r="AF152" s="60">
        <f t="shared" ca="1" si="69"/>
        <v>0</v>
      </c>
      <c r="AG152" s="60">
        <f t="shared" ca="1" si="69"/>
        <v>0</v>
      </c>
      <c r="AH152" s="60">
        <f t="shared" ca="1" si="69"/>
        <v>0</v>
      </c>
    </row>
    <row r="153" spans="1:34" ht="14.4" customHeight="1" thickBot="1" x14ac:dyDescent="0.35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215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42" t="s">
        <v>403</v>
      </c>
      <c r="B155" s="41" t="s">
        <v>220</v>
      </c>
      <c r="C155" s="41" t="s">
        <v>203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33">
        <f ca="1">E156+NPV(HLOOKUP($C$3,$C$7:$E$9,2,FALSE),F156:AH156)</f>
        <v>0</v>
      </c>
      <c r="C156" s="233">
        <f ca="1">SUM(E156:AH156)</f>
        <v>0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0</v>
      </c>
      <c r="H156" s="230">
        <f>HLOOKUP($C$4,$C$7:$E$9,3,FALSE)*'2.3.1 Cost_Sum'!I183</f>
        <v>0</v>
      </c>
      <c r="I156" s="230">
        <f>HLOOKUP($C$4,$C$7:$E$9,3,FALSE)*'2.3.1 Cost_Sum'!J183</f>
        <v>0</v>
      </c>
      <c r="J156" s="230">
        <f>HLOOKUP($C$4,$C$7:$E$9,3,FALSE)*'2.3.1 Cost_Sum'!K183</f>
        <v>0</v>
      </c>
      <c r="K156" s="56">
        <f>HLOOKUP($C$4,$C$7:$E$9,3,FALSE)*'2.3.1 Cost_Sum'!L183</f>
        <v>0</v>
      </c>
      <c r="L156" s="60">
        <f ca="1">HLOOKUP($C$4,$C$7:$E$9,3,FALSE)*'2.3.1 Cost_Sum'!M183</f>
        <v>0</v>
      </c>
      <c r="M156" s="60">
        <f ca="1">HLOOKUP($C$4,$C$7:$E$9,3,FALSE)*'2.3.1 Cost_Sum'!N183</f>
        <v>0</v>
      </c>
      <c r="N156" s="60">
        <f ca="1">HLOOKUP($C$4,$C$7:$E$9,3,FALSE)*'2.3.1 Cost_Sum'!O183</f>
        <v>0</v>
      </c>
      <c r="O156" s="60">
        <f ca="1">HLOOKUP($C$4,$C$7:$E$9,3,FALSE)*'2.3.1 Cost_Sum'!P183</f>
        <v>0</v>
      </c>
      <c r="P156" s="60">
        <f ca="1">HLOOKUP($C$4,$C$7:$E$9,3,FALSE)*'2.3.1 Cost_Sum'!Q183</f>
        <v>0</v>
      </c>
      <c r="Q156" s="60">
        <f ca="1">HLOOKUP($C$4,$C$7:$E$9,3,FALSE)*'2.3.1 Cost_Sum'!R183</f>
        <v>0</v>
      </c>
      <c r="R156" s="60">
        <f ca="1">HLOOKUP($C$4,$C$7:$E$9,3,FALSE)*'2.3.1 Cost_Sum'!S183</f>
        <v>0</v>
      </c>
      <c r="S156" s="60">
        <f ca="1">HLOOKUP($C$4,$C$7:$E$9,3,FALSE)*'2.3.1 Cost_Sum'!T183</f>
        <v>0</v>
      </c>
      <c r="T156" s="60">
        <f ca="1">HLOOKUP($C$4,$C$7:$E$9,3,FALSE)*'2.3.1 Cost_Sum'!U183</f>
        <v>0</v>
      </c>
      <c r="U156" s="60">
        <f ca="1">HLOOKUP($C$4,$C$7:$E$9,3,FALSE)*'2.3.1 Cost_Sum'!V183</f>
        <v>0</v>
      </c>
      <c r="V156" s="60">
        <f ca="1">HLOOKUP($C$4,$C$7:$E$9,3,FALSE)*'2.3.1 Cost_Sum'!W183</f>
        <v>0</v>
      </c>
      <c r="W156" s="60">
        <f ca="1">HLOOKUP($C$4,$C$7:$E$9,3,FALSE)*'2.3.1 Cost_Sum'!X183</f>
        <v>0</v>
      </c>
      <c r="X156" s="60">
        <f ca="1">HLOOKUP($C$4,$C$7:$E$9,3,FALSE)*'2.3.1 Cost_Sum'!Y183</f>
        <v>0</v>
      </c>
      <c r="Y156" s="60">
        <f ca="1">HLOOKUP($C$4,$C$7:$E$9,3,FALSE)*'2.3.1 Cost_Sum'!Z183</f>
        <v>0</v>
      </c>
      <c r="Z156" s="60">
        <f ca="1">HLOOKUP($C$4,$C$7:$E$9,3,FALSE)*'2.3.1 Cost_Sum'!AA183</f>
        <v>0</v>
      </c>
      <c r="AA156" s="60">
        <f ca="1">HLOOKUP($C$4,$C$7:$E$9,3,FALSE)*'2.3.1 Cost_Sum'!AB183</f>
        <v>0</v>
      </c>
      <c r="AB156" s="60">
        <f ca="1">HLOOKUP($C$4,$C$7:$E$9,3,FALSE)*'2.3.1 Cost_Sum'!AC183</f>
        <v>0</v>
      </c>
      <c r="AC156" s="60">
        <f ca="1">HLOOKUP($C$4,$C$7:$E$9,3,FALSE)*'2.3.1 Cost_Sum'!AD183</f>
        <v>0</v>
      </c>
      <c r="AD156" s="60">
        <f ca="1">HLOOKUP($C$4,$C$7:$E$9,3,FALSE)*'2.3.1 Cost_Sum'!AE183</f>
        <v>0</v>
      </c>
      <c r="AE156" s="60">
        <f ca="1">HLOOKUP($C$4,$C$7:$E$9,3,FALSE)*'2.3.1 Cost_Sum'!AF183</f>
        <v>0</v>
      </c>
      <c r="AF156" s="60">
        <f ca="1">HLOOKUP($C$4,$C$7:$E$9,3,FALSE)*'2.3.1 Cost_Sum'!AG183</f>
        <v>0</v>
      </c>
      <c r="AG156" s="60">
        <f ca="1">HLOOKUP($C$4,$C$7:$E$9,3,FALSE)*'2.3.1 Cost_Sum'!AH183</f>
        <v>0</v>
      </c>
      <c r="AH156" s="60">
        <f ca="1">HLOOKUP($C$4,$C$7:$E$9,3,FALSE)*'2.3.1 Cost_Sum'!AI183</f>
        <v>0</v>
      </c>
    </row>
    <row r="157" spans="1:34" s="40" customFormat="1" ht="14.4" customHeight="1" x14ac:dyDescent="0.3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30">
        <f>HLOOKUP($C$4,$C$7:$E$9,3,FALSE)*'2.3.1 Cost_Sum'!I184</f>
        <v>0</v>
      </c>
      <c r="I157" s="230">
        <f>HLOOKUP($C$4,$C$7:$E$9,3,FALSE)*'2.3.1 Cost_Sum'!J184</f>
        <v>0</v>
      </c>
      <c r="J157" s="230">
        <f>HLOOKUP($C$4,$C$7:$E$9,3,FALSE)*'2.3.1 Cost_Sum'!K184</f>
        <v>0</v>
      </c>
      <c r="K157" s="56">
        <f>HLOOKUP($C$4,$C$7:$E$9,3,FALSE)*'2.3.1 Cost_Sum'!L184</f>
        <v>0</v>
      </c>
      <c r="L157" s="60">
        <f>HLOOKUP($C$4,$C$7:$E$9,3,FALSE)*'2.3.1 Cost_Sum'!M184</f>
        <v>0</v>
      </c>
      <c r="M157" s="60">
        <f>HLOOKUP($C$4,$C$7:$E$9,3,FALSE)*'2.3.1 Cost_Sum'!N184</f>
        <v>0</v>
      </c>
      <c r="N157" s="60">
        <f>HLOOKUP($C$4,$C$7:$E$9,3,FALSE)*'2.3.1 Cost_Sum'!O184</f>
        <v>0</v>
      </c>
      <c r="O157" s="60">
        <f>HLOOKUP($C$4,$C$7:$E$9,3,FALSE)*'2.3.1 Cost_Sum'!P184</f>
        <v>0</v>
      </c>
      <c r="P157" s="60">
        <f>HLOOKUP($C$4,$C$7:$E$9,3,FALSE)*'2.3.1 Cost_Sum'!Q184</f>
        <v>0</v>
      </c>
      <c r="Q157" s="60">
        <f>HLOOKUP($C$4,$C$7:$E$9,3,FALSE)*'2.3.1 Cost_Sum'!R184</f>
        <v>0</v>
      </c>
      <c r="R157" s="60">
        <f>HLOOKUP($C$4,$C$7:$E$9,3,FALSE)*'2.3.1 Cost_Sum'!S184</f>
        <v>0</v>
      </c>
      <c r="S157" s="60">
        <f>HLOOKUP($C$4,$C$7:$E$9,3,FALSE)*'2.3.1 Cost_Sum'!T184</f>
        <v>0</v>
      </c>
      <c r="T157" s="60">
        <f>HLOOKUP($C$4,$C$7:$E$9,3,FALSE)*'2.3.1 Cost_Sum'!U184</f>
        <v>0</v>
      </c>
      <c r="U157" s="60">
        <f>HLOOKUP($C$4,$C$7:$E$9,3,FALSE)*'2.3.1 Cost_Sum'!V184</f>
        <v>0</v>
      </c>
      <c r="V157" s="60">
        <f>HLOOKUP($C$4,$C$7:$E$9,3,FALSE)*'2.3.1 Cost_Sum'!W184</f>
        <v>0</v>
      </c>
      <c r="W157" s="60">
        <f>HLOOKUP($C$4,$C$7:$E$9,3,FALSE)*'2.3.1 Cost_Sum'!X184</f>
        <v>0</v>
      </c>
      <c r="X157" s="60">
        <f>HLOOKUP($C$4,$C$7:$E$9,3,FALSE)*'2.3.1 Cost_Sum'!Y184</f>
        <v>0</v>
      </c>
      <c r="Y157" s="60">
        <f>HLOOKUP($C$4,$C$7:$E$9,3,FALSE)*'2.3.1 Cost_Sum'!Z184</f>
        <v>0</v>
      </c>
      <c r="Z157" s="60">
        <f>HLOOKUP($C$4,$C$7:$E$9,3,FALSE)*'2.3.1 Cost_Sum'!AA184</f>
        <v>0</v>
      </c>
      <c r="AA157" s="60">
        <f>HLOOKUP($C$4,$C$7:$E$9,3,FALSE)*'2.3.1 Cost_Sum'!AB184</f>
        <v>0</v>
      </c>
      <c r="AB157" s="60">
        <f>HLOOKUP($C$4,$C$7:$E$9,3,FALSE)*'2.3.1 Cost_Sum'!AC184</f>
        <v>0</v>
      </c>
      <c r="AC157" s="60">
        <f>HLOOKUP($C$4,$C$7:$E$9,3,FALSE)*'2.3.1 Cost_Sum'!AD184</f>
        <v>0</v>
      </c>
      <c r="AD157" s="60">
        <f>HLOOKUP($C$4,$C$7:$E$9,3,FALSE)*'2.3.1 Cost_Sum'!AE184</f>
        <v>0</v>
      </c>
      <c r="AE157" s="60">
        <f>HLOOKUP($C$4,$C$7:$E$9,3,FALSE)*'2.3.1 Cost_Sum'!AF184</f>
        <v>0</v>
      </c>
      <c r="AF157" s="60">
        <f>HLOOKUP($C$4,$C$7:$E$9,3,FALSE)*'2.3.1 Cost_Sum'!AG184</f>
        <v>0</v>
      </c>
      <c r="AG157" s="60">
        <f>HLOOKUP($C$4,$C$7:$E$9,3,FALSE)*'2.3.1 Cost_Sum'!AH184</f>
        <v>0</v>
      </c>
      <c r="AH157" s="60">
        <f>HLOOKUP($C$4,$C$7:$E$9,3,FALSE)*'2.3.1 Cost_Sum'!AI184</f>
        <v>0</v>
      </c>
    </row>
    <row r="158" spans="1:34" ht="14.4" customHeight="1" x14ac:dyDescent="0.3">
      <c r="B158" s="229">
        <f>E158+NPV(HLOOKUP($C$3,$C$7:$E$9,2,FALSE),F158:AH158)</f>
        <v>0</v>
      </c>
      <c r="C158" s="229">
        <f>SUM(E158:AH158)</f>
        <v>0</v>
      </c>
      <c r="D158" t="s">
        <v>401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" customHeight="1" x14ac:dyDescent="0.3">
      <c r="B159" s="229">
        <f ca="1">E159+NPV(HLOOKUP($C$3,$C$7:$E$9,2,FALSE),F159:AH159)</f>
        <v>0</v>
      </c>
      <c r="C159" s="229">
        <f ca="1">SUM(E159:AH159)</f>
        <v>0</v>
      </c>
      <c r="D159" t="s">
        <v>402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ca="1" si="72"/>
        <v>0</v>
      </c>
      <c r="M159" s="60">
        <f t="shared" ca="1" si="72"/>
        <v>0</v>
      </c>
      <c r="N159" s="60">
        <f t="shared" ca="1" si="72"/>
        <v>0</v>
      </c>
      <c r="O159" s="60">
        <f t="shared" ca="1" si="72"/>
        <v>0</v>
      </c>
      <c r="P159" s="60">
        <f t="shared" ca="1" si="72"/>
        <v>0</v>
      </c>
      <c r="Q159" s="60">
        <f t="shared" ca="1" si="72"/>
        <v>0</v>
      </c>
      <c r="R159" s="60">
        <f t="shared" ca="1" si="72"/>
        <v>0</v>
      </c>
      <c r="S159" s="60">
        <f t="shared" ca="1" si="72"/>
        <v>0</v>
      </c>
      <c r="T159" s="60">
        <f t="shared" ca="1" si="72"/>
        <v>0</v>
      </c>
      <c r="U159" s="60">
        <f t="shared" ca="1" si="72"/>
        <v>0</v>
      </c>
      <c r="V159" s="60">
        <f t="shared" ca="1" si="72"/>
        <v>0</v>
      </c>
      <c r="W159" s="60">
        <f t="shared" ca="1" si="72"/>
        <v>0</v>
      </c>
      <c r="X159" s="60">
        <f t="shared" ca="1" si="72"/>
        <v>0</v>
      </c>
      <c r="Y159" s="60">
        <f t="shared" ca="1" si="72"/>
        <v>0</v>
      </c>
      <c r="Z159" s="60">
        <f t="shared" ca="1" si="72"/>
        <v>0</v>
      </c>
      <c r="AA159" s="60">
        <f t="shared" ca="1" si="72"/>
        <v>0</v>
      </c>
      <c r="AB159" s="60">
        <f t="shared" ca="1" si="72"/>
        <v>0</v>
      </c>
      <c r="AC159" s="60">
        <f t="shared" ca="1" si="72"/>
        <v>0</v>
      </c>
      <c r="AD159" s="60">
        <f t="shared" ca="1" si="72"/>
        <v>0</v>
      </c>
      <c r="AE159" s="60">
        <f t="shared" ca="1" si="72"/>
        <v>0</v>
      </c>
      <c r="AF159" s="60">
        <f t="shared" ca="1" si="72"/>
        <v>0</v>
      </c>
      <c r="AG159" s="60">
        <f t="shared" ca="1" si="72"/>
        <v>0</v>
      </c>
      <c r="AH159" s="60">
        <f t="shared" ca="1" si="72"/>
        <v>0</v>
      </c>
    </row>
    <row r="160" spans="1:34" ht="14.4" customHeight="1" x14ac:dyDescent="0.3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29"/>
      <c r="C162" s="229"/>
      <c r="D162" t="s">
        <v>204</v>
      </c>
      <c r="E162" s="53" cm="1">
        <f t="array" ref="E162:AH162">TRANSPOSE(Option_8_SR_Low_PoF)*HLOOKUP($C$5,$C$7:$E$10,4,FALSE)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" customHeight="1" x14ac:dyDescent="0.3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29"/>
      <c r="C164" s="229"/>
      <c r="D164" t="s">
        <v>404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8">
        <f>IF(SUM($E156:G156)&lt;=0,0,-PMT($C$8,VLOOKUP($B154,$B$11:$C$20,2,FALSE),$B156))</f>
        <v>0</v>
      </c>
      <c r="H164" s="239">
        <f>IF(SUM($E156:H156)&lt;=0,0,-PMT($C$8,VLOOKUP($B154,$B$11:$C$20,2,FALSE),$B156))</f>
        <v>0</v>
      </c>
      <c r="I164" s="239">
        <f>IF(SUM($E156:I156)&lt;=0,0,-PMT($C$8,VLOOKUP($B154,$B$11:$C$20,2,FALSE),$B156))</f>
        <v>0</v>
      </c>
      <c r="J164" s="239">
        <f>IF(SUM($E156:J156)&lt;=0,0,-PMT($C$8,VLOOKUP($B154,$B$11:$C$20,2,FALSE),$B156))</f>
        <v>0</v>
      </c>
      <c r="K164" s="240">
        <f>IF(SUM($E156:K156)&lt;=0,0,-PMT($C$8,VLOOKUP($B154,$B$11:$C$20,2,FALSE),$B156))</f>
        <v>0</v>
      </c>
      <c r="L164" s="53">
        <f ca="1">IF(SUM($E156:L156)&lt;=0,0,-PMT($C$8,VLOOKUP($B154,$B$11:$C$20,2,FALSE),$B156))</f>
        <v>0</v>
      </c>
      <c r="M164" s="53">
        <f ca="1">IF(SUM($E156:M156)&lt;=0,0,-PMT($C$8,VLOOKUP($B154,$B$11:$C$20,2,FALSE),$B156))</f>
        <v>0</v>
      </c>
      <c r="N164" s="53">
        <f ca="1">IF(SUM($E156:N156)&lt;=0,0,-PMT($C$8,VLOOKUP($B154,$B$11:$C$20,2,FALSE),$B156))</f>
        <v>0</v>
      </c>
      <c r="O164" s="53">
        <f ca="1">IF(SUM($E156:O156)&lt;=0,0,-PMT($C$8,VLOOKUP($B154,$B$11:$C$20,2,FALSE),$B156))</f>
        <v>0</v>
      </c>
      <c r="P164" s="53">
        <f ca="1">IF(SUM($E156:P156)&lt;=0,0,-PMT($C$8,VLOOKUP($B154,$B$11:$C$20,2,FALSE),$B156))</f>
        <v>0</v>
      </c>
      <c r="Q164" s="53">
        <f ca="1">IF(SUM($E156:Q156)&lt;=0,0,-PMT($C$8,VLOOKUP($B154,$B$11:$C$20,2,FALSE),$B156))</f>
        <v>0</v>
      </c>
      <c r="R164" s="53">
        <f ca="1">IF(SUM($E156:R156)&lt;=0,0,-PMT($C$8,VLOOKUP($B154,$B$11:$C$20,2,FALSE),$B156))</f>
        <v>0</v>
      </c>
      <c r="S164" s="53">
        <f ca="1">IF(SUM($E156:S156)&lt;=0,0,-PMT($C$8,VLOOKUP($B154,$B$11:$C$20,2,FALSE),$B156))</f>
        <v>0</v>
      </c>
      <c r="T164" s="53">
        <f ca="1">IF(SUM($E156:T156)&lt;=0,0,-PMT($C$8,VLOOKUP($B154,$B$11:$C$20,2,FALSE),$B156))</f>
        <v>0</v>
      </c>
      <c r="U164" s="53">
        <f ca="1">IF(SUM($E156:U156)&lt;=0,0,-PMT($C$8,VLOOKUP($B154,$B$11:$C$20,2,FALSE),$B156))</f>
        <v>0</v>
      </c>
      <c r="V164" s="53">
        <f ca="1">IF(SUM($E156:V156)&lt;=0,0,-PMT($C$8,VLOOKUP($B154,$B$11:$C$20,2,FALSE),$B156))</f>
        <v>0</v>
      </c>
      <c r="W164" s="53">
        <f ca="1">IF(SUM($E156:W156)&lt;=0,0,-PMT($C$8,VLOOKUP($B154,$B$11:$C$20,2,FALSE),$B156))</f>
        <v>0</v>
      </c>
      <c r="X164" s="53">
        <f ca="1">IF(SUM($E156:X156)&lt;=0,0,-PMT($C$8,VLOOKUP($B154,$B$11:$C$20,2,FALSE),$B156))</f>
        <v>0</v>
      </c>
      <c r="Y164" s="53">
        <f ca="1">IF(SUM($E156:Y156)&lt;=0,0,-PMT($C$8,VLOOKUP($B154,$B$11:$C$20,2,FALSE),$B156))</f>
        <v>0</v>
      </c>
      <c r="Z164" s="53">
        <f ca="1">IF(SUM($E156:Z156)&lt;=0,0,-PMT($C$8,VLOOKUP($B154,$B$11:$C$20,2,FALSE),$B156))</f>
        <v>0</v>
      </c>
      <c r="AA164" s="53">
        <f ca="1">IF(SUM($E156:AA156)&lt;=0,0,-PMT($C$8,VLOOKUP($B154,$B$11:$C$20,2,FALSE),$B156))</f>
        <v>0</v>
      </c>
      <c r="AB164" s="53">
        <f ca="1">IF(SUM($E156:AB156)&lt;=0,0,-PMT($C$8,VLOOKUP($B154,$B$11:$C$20,2,FALSE),$B156))</f>
        <v>0</v>
      </c>
      <c r="AC164" s="53">
        <f ca="1">IF(SUM($E156:AC156)&lt;=0,0,-PMT($C$8,VLOOKUP($B154,$B$11:$C$20,2,FALSE),$B156))</f>
        <v>0</v>
      </c>
      <c r="AD164" s="53">
        <f ca="1">IF(SUM($E156:AD156)&lt;=0,0,-PMT($C$8,VLOOKUP($B154,$B$11:$C$20,2,FALSE),$B156))</f>
        <v>0</v>
      </c>
      <c r="AE164" s="53">
        <f ca="1">IF(SUM($E156:AE156)&lt;=0,0,-PMT($C$8,VLOOKUP($B154,$B$11:$C$20,2,FALSE),$B156))</f>
        <v>0</v>
      </c>
      <c r="AF164" s="53">
        <f ca="1">IF(SUM($E156:AF156)&lt;=0,0,-PMT($C$8,VLOOKUP($B154,$B$11:$C$20,2,FALSE),$B156))</f>
        <v>0</v>
      </c>
      <c r="AG164" s="53">
        <f ca="1">IF(SUM($E156:AG156)&lt;=0,0,-PMT($C$8,VLOOKUP($B154,$B$11:$C$20,2,FALSE),$B156))</f>
        <v>0</v>
      </c>
      <c r="AH164" s="53">
        <f ca="1">IF(SUM($E156:AH156)&lt;=0,0,-PMT($C$8,VLOOKUP($B154,$B$11:$C$20,2,FALSE),$B156))</f>
        <v>0</v>
      </c>
    </row>
    <row r="165" spans="1:34" ht="14.4" customHeight="1" x14ac:dyDescent="0.3">
      <c r="B165" s="229"/>
      <c r="C165" s="229"/>
      <c r="D165" t="s">
        <v>405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ca="1" si="73"/>
        <v>0</v>
      </c>
      <c r="M165" s="53">
        <f t="shared" ca="1" si="73"/>
        <v>0</v>
      </c>
      <c r="N165" s="53">
        <f t="shared" ca="1" si="73"/>
        <v>0</v>
      </c>
      <c r="O165" s="53">
        <f t="shared" ca="1" si="73"/>
        <v>0</v>
      </c>
      <c r="P165" s="53">
        <f t="shared" ca="1" si="73"/>
        <v>0</v>
      </c>
      <c r="Q165" s="53">
        <f t="shared" ca="1" si="73"/>
        <v>0</v>
      </c>
      <c r="R165" s="53">
        <f t="shared" ca="1" si="73"/>
        <v>0</v>
      </c>
      <c r="S165" s="53">
        <f t="shared" ca="1" si="73"/>
        <v>0</v>
      </c>
      <c r="T165" s="53">
        <f t="shared" ca="1" si="73"/>
        <v>0</v>
      </c>
      <c r="U165" s="53">
        <f t="shared" ca="1" si="73"/>
        <v>0</v>
      </c>
      <c r="V165" s="53">
        <f t="shared" ca="1" si="73"/>
        <v>0</v>
      </c>
      <c r="W165" s="53">
        <f t="shared" ca="1" si="73"/>
        <v>0</v>
      </c>
      <c r="X165" s="53">
        <f t="shared" ca="1" si="73"/>
        <v>0</v>
      </c>
      <c r="Y165" s="53">
        <f t="shared" ca="1" si="73"/>
        <v>0</v>
      </c>
      <c r="Z165" s="53">
        <f t="shared" ca="1" si="73"/>
        <v>0</v>
      </c>
      <c r="AA165" s="53">
        <f t="shared" ca="1" si="73"/>
        <v>0</v>
      </c>
      <c r="AB165" s="53">
        <f t="shared" ca="1" si="73"/>
        <v>0</v>
      </c>
      <c r="AC165" s="53">
        <f t="shared" ca="1" si="73"/>
        <v>0</v>
      </c>
      <c r="AD165" s="53">
        <f t="shared" ca="1" si="73"/>
        <v>0</v>
      </c>
      <c r="AE165" s="53">
        <f t="shared" ca="1" si="73"/>
        <v>0</v>
      </c>
      <c r="AF165" s="53">
        <f t="shared" ca="1" si="73"/>
        <v>0</v>
      </c>
      <c r="AG165" s="53">
        <f t="shared" ca="1" si="73"/>
        <v>0</v>
      </c>
      <c r="AH165" s="53">
        <f t="shared" ca="1" si="73"/>
        <v>0</v>
      </c>
    </row>
    <row r="166" spans="1:34" ht="14.4" customHeight="1" x14ac:dyDescent="0.3">
      <c r="B166" s="229"/>
      <c r="C166" s="229"/>
      <c r="D166" t="s">
        <v>406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ca="1" si="74"/>
        <v>0</v>
      </c>
      <c r="M166" s="53">
        <f t="shared" ca="1" si="74"/>
        <v>0</v>
      </c>
      <c r="N166" s="53">
        <f t="shared" ca="1" si="74"/>
        <v>0</v>
      </c>
      <c r="O166" s="53">
        <f t="shared" ca="1" si="74"/>
        <v>0</v>
      </c>
      <c r="P166" s="53">
        <f t="shared" ca="1" si="74"/>
        <v>0</v>
      </c>
      <c r="Q166" s="53">
        <f t="shared" ca="1" si="74"/>
        <v>0</v>
      </c>
      <c r="R166" s="53">
        <f t="shared" ca="1" si="74"/>
        <v>0</v>
      </c>
      <c r="S166" s="53">
        <f t="shared" ca="1" si="74"/>
        <v>0</v>
      </c>
      <c r="T166" s="53">
        <f t="shared" ca="1" si="74"/>
        <v>0</v>
      </c>
      <c r="U166" s="53">
        <f t="shared" ca="1" si="74"/>
        <v>0</v>
      </c>
      <c r="V166" s="53">
        <f t="shared" ca="1" si="74"/>
        <v>0</v>
      </c>
      <c r="W166" s="53">
        <f t="shared" ca="1" si="74"/>
        <v>0</v>
      </c>
      <c r="X166" s="53">
        <f t="shared" ca="1" si="74"/>
        <v>0</v>
      </c>
      <c r="Y166" s="53">
        <f t="shared" ca="1" si="74"/>
        <v>0</v>
      </c>
      <c r="Z166" s="53">
        <f t="shared" ca="1" si="74"/>
        <v>0</v>
      </c>
      <c r="AA166" s="53">
        <f t="shared" ca="1" si="74"/>
        <v>0</v>
      </c>
      <c r="AB166" s="53">
        <f t="shared" ca="1" si="74"/>
        <v>0</v>
      </c>
      <c r="AC166" s="53">
        <f t="shared" ca="1" si="74"/>
        <v>0</v>
      </c>
      <c r="AD166" s="53">
        <f t="shared" ca="1" si="74"/>
        <v>0</v>
      </c>
      <c r="AE166" s="53">
        <f t="shared" ca="1" si="74"/>
        <v>0</v>
      </c>
      <c r="AF166" s="53">
        <f t="shared" ca="1" si="74"/>
        <v>0</v>
      </c>
      <c r="AG166" s="53">
        <f t="shared" ca="1" si="74"/>
        <v>0</v>
      </c>
      <c r="AH166" s="53">
        <f t="shared" ca="1" si="74"/>
        <v>0</v>
      </c>
    </row>
    <row r="167" spans="1:34" x14ac:dyDescent="0.3">
      <c r="B167" s="229"/>
      <c r="C167" s="229"/>
      <c r="D167" t="s">
        <v>227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 ca="1">IF(AND(L166=1,SUM($E166:L166)=1),"Yes","-")</f>
        <v>-</v>
      </c>
      <c r="M167" s="61" t="str">
        <f ca="1">IF(AND(M166=1,SUM($E166:M166)=1),"Yes","-")</f>
        <v>-</v>
      </c>
      <c r="N167" s="61" t="str">
        <f ca="1">IF(AND(N166=1,SUM($E166:N166)=1),"Yes","-")</f>
        <v>-</v>
      </c>
      <c r="O167" s="61" t="str">
        <f ca="1">IF(AND(O166=1,SUM($E166:O166)=1),"Yes","-")</f>
        <v>-</v>
      </c>
      <c r="P167" s="61" t="str">
        <f ca="1">IF(AND(P166=1,SUM($E166:P166)=1),"Yes","-")</f>
        <v>-</v>
      </c>
      <c r="Q167" s="61" t="str">
        <f ca="1">IF(AND(Q166=1,SUM($E166:Q166)=1),"Yes","-")</f>
        <v>-</v>
      </c>
      <c r="R167" s="61" t="str">
        <f ca="1">IF(AND(R166=1,SUM($E166:R166)=1),"Yes","-")</f>
        <v>-</v>
      </c>
      <c r="S167" s="61" t="str">
        <f ca="1">IF(AND(S166=1,SUM($E166:S166)=1),"Yes","-")</f>
        <v>-</v>
      </c>
      <c r="T167" s="61" t="str">
        <f ca="1">IF(AND(T166=1,SUM($E166:T166)=1),"Yes","-")</f>
        <v>-</v>
      </c>
      <c r="U167" s="61" t="str">
        <f ca="1">IF(AND(U166=1,SUM($E166:U166)=1),"Yes","-")</f>
        <v>-</v>
      </c>
      <c r="V167" s="61" t="str">
        <f ca="1">IF(AND(V166=1,SUM($E166:V166)=1),"Yes","-")</f>
        <v>-</v>
      </c>
      <c r="W167" s="61" t="str">
        <f ca="1">IF(AND(W166=1,SUM($E166:W166)=1),"Yes","-")</f>
        <v>-</v>
      </c>
      <c r="X167" s="61" t="str">
        <f ca="1">IF(AND(X166=1,SUM($E166:X166)=1),"Yes","-")</f>
        <v>-</v>
      </c>
      <c r="Y167" s="61" t="str">
        <f ca="1">IF(AND(Y166=1,SUM($E166:Y166)=1),"Yes","-")</f>
        <v>-</v>
      </c>
      <c r="Z167" s="61" t="str">
        <f ca="1">IF(AND(Z166=1,SUM($E166:Z166)=1),"Yes","-")</f>
        <v>-</v>
      </c>
      <c r="AA167" s="61" t="str">
        <f ca="1">IF(AND(AA166=1,SUM($E166:AA166)=1),"Yes","-")</f>
        <v>-</v>
      </c>
      <c r="AB167" s="61" t="str">
        <f ca="1">IF(AND(AB166=1,SUM($E166:AB166)=1),"Yes","-")</f>
        <v>-</v>
      </c>
      <c r="AC167" s="61" t="str">
        <f ca="1">IF(AND(AC166=1,SUM($E166:AC166)=1),"Yes","-")</f>
        <v>-</v>
      </c>
      <c r="AD167" s="61" t="str">
        <f ca="1">IF(AND(AD166=1,SUM($E166:AD166)=1),"Yes","-")</f>
        <v>-</v>
      </c>
      <c r="AE167" s="61" t="str">
        <f ca="1">IF(AND(AE166=1,SUM($E166:AE166)=1),"Yes","-")</f>
        <v>-</v>
      </c>
      <c r="AF167" s="61" t="str">
        <f ca="1">IF(AND(AF166=1,SUM($E166:AF166)=1),"Yes","-")</f>
        <v>-</v>
      </c>
      <c r="AG167" s="61" t="str">
        <f ca="1">IF(AND(AG166=1,SUM($E166:AG166)=1),"Yes","-")</f>
        <v>-</v>
      </c>
      <c r="AH167" s="61" t="str">
        <f ca="1">IF(AND(AH166=1,SUM($E166:AH166)=1),"Yes","-")</f>
        <v>-</v>
      </c>
    </row>
    <row r="168" spans="1:34" ht="14.4" customHeight="1" x14ac:dyDescent="0.3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41" t="s">
        <v>407</v>
      </c>
      <c r="B169" s="229">
        <f ca="1">E169+NPV(HLOOKUP($C$3,$C$7:$E$9,2,FALSE),F169:AH169)</f>
        <v>0</v>
      </c>
      <c r="C169" s="229">
        <f ca="1">SUM(E169:AH169)</f>
        <v>0</v>
      </c>
      <c r="D169" t="s">
        <v>93</v>
      </c>
      <c r="E169" s="60" cm="1">
        <f t="array" aca="1" ref="E169" ca="1">IFERROR(INDEX($E156:$AH156, MAX(1,COLUMN(E169) - MATCH("Yes",$E167:$AH167,0))), 0)</f>
        <v>0</v>
      </c>
      <c r="F169" s="60" cm="1">
        <f t="array" aca="1" ref="F169" ca="1">IFERROR(INDEX($E156:$AH156, MAX(1,COLUMN(F169) - MATCH("Yes",$E167:$AH167,0))), 0)</f>
        <v>0</v>
      </c>
      <c r="G169" s="62" cm="1">
        <f t="array" aca="1" ref="G169" ca="1">IFERROR(INDEX($E156:$AH156, MAX(1,COLUMN(G169) - MATCH("Yes",$E167:$AH167,0))), 0)</f>
        <v>0</v>
      </c>
      <c r="H169" s="231" cm="1">
        <f t="array" aca="1" ref="H169" ca="1">IFERROR(INDEX($E156:$AH156, MAX(1,COLUMN(H169) - MATCH("Yes",$E167:$AH167,0))), 0)</f>
        <v>0</v>
      </c>
      <c r="I169" s="231" cm="1">
        <f t="array" aca="1" ref="I169" ca="1">IFERROR(INDEX($E156:$AH156, MAX(1,COLUMN(I169) - MATCH("Yes",$E167:$AH167,0))), 0)</f>
        <v>0</v>
      </c>
      <c r="J169" s="231" cm="1">
        <f t="array" aca="1" ref="J169" ca="1">IFERROR(INDEX($E156:$AH156, MAX(1,COLUMN(J169) - MATCH("Yes",$E167:$AH167,0))), 0)</f>
        <v>0</v>
      </c>
      <c r="K169" s="64" cm="1">
        <f t="array" aca="1" ref="K169" ca="1">IFERROR(INDEX($E156:$AH156, MAX(1,COLUMN(K169) - MATCH("Yes",$E167:$AH167,0))), 0)</f>
        <v>0</v>
      </c>
      <c r="L169" s="60" cm="1">
        <f t="array" aca="1" ref="L169" ca="1">IFERROR(INDEX($E156:$AH156, MAX(1,COLUMN(L169) - MATCH("Yes",$E167:$AH167,0))), 0)</f>
        <v>0</v>
      </c>
      <c r="M169" s="60" cm="1">
        <f t="array" aca="1" ref="M169" ca="1">IFERROR(INDEX($E156:$AH156, MAX(1,COLUMN(M169) - MATCH("Yes",$E167:$AH167,0))), 0)</f>
        <v>0</v>
      </c>
      <c r="N169" s="60" cm="1">
        <f t="array" aca="1" ref="N169" ca="1">IFERROR(INDEX($E156:$AH156, MAX(1,COLUMN(N169) - MATCH("Yes",$E167:$AH167,0))), 0)</f>
        <v>0</v>
      </c>
      <c r="O169" s="60" cm="1">
        <f t="array" aca="1" ref="O169" ca="1">IFERROR(INDEX($E156:$AH156, MAX(1,COLUMN(O169) - MATCH("Yes",$E167:$AH167,0))), 0)</f>
        <v>0</v>
      </c>
      <c r="P169" s="60" cm="1">
        <f t="array" aca="1" ref="P169" ca="1">IFERROR(INDEX($E156:$AH156, MAX(1,COLUMN(P169) - MATCH("Yes",$E167:$AH167,0))), 0)</f>
        <v>0</v>
      </c>
      <c r="Q169" s="60" cm="1">
        <f t="array" aca="1" ref="Q169" ca="1">IFERROR(INDEX($E156:$AH156, MAX(1,COLUMN(Q169) - MATCH("Yes",$E167:$AH167,0))), 0)</f>
        <v>0</v>
      </c>
      <c r="R169" s="60" cm="1">
        <f t="array" aca="1" ref="R169" ca="1">IFERROR(INDEX($E156:$AH156, MAX(1,COLUMN(R169) - MATCH("Yes",$E167:$AH167,0))), 0)</f>
        <v>0</v>
      </c>
      <c r="S169" s="60" cm="1">
        <f t="array" aca="1" ref="S169" ca="1">IFERROR(INDEX($E156:$AH156, MAX(1,COLUMN(S169) - MATCH("Yes",$E167:$AH167,0))), 0)</f>
        <v>0</v>
      </c>
      <c r="T169" s="60" cm="1">
        <f t="array" aca="1" ref="T169" ca="1">IFERROR(INDEX($E156:$AH156, MAX(1,COLUMN(T169) - MATCH("Yes",$E167:$AH167,0))), 0)</f>
        <v>0</v>
      </c>
      <c r="U169" s="60" cm="1">
        <f t="array" aca="1" ref="U169" ca="1">IFERROR(INDEX($E156:$AH156, MAX(1,COLUMN(U169) - MATCH("Yes",$E167:$AH167,0))), 0)</f>
        <v>0</v>
      </c>
      <c r="V169" s="60" cm="1">
        <f t="array" aca="1" ref="V169" ca="1">IFERROR(INDEX($E156:$AH156, MAX(1,COLUMN(V169) - MATCH("Yes",$E167:$AH167,0))), 0)</f>
        <v>0</v>
      </c>
      <c r="W169" s="60" cm="1">
        <f t="array" aca="1" ref="W169" ca="1">IFERROR(INDEX($E156:$AH156, MAX(1,COLUMN(W169) - MATCH("Yes",$E167:$AH167,0))), 0)</f>
        <v>0</v>
      </c>
      <c r="X169" s="60" cm="1">
        <f t="array" aca="1" ref="X169" ca="1">IFERROR(INDEX($E156:$AH156, MAX(1,COLUMN(X169) - MATCH("Yes",$E167:$AH167,0))), 0)</f>
        <v>0</v>
      </c>
      <c r="Y169" s="60" cm="1">
        <f t="array" aca="1" ref="Y169" ca="1">IFERROR(INDEX($E156:$AH156, MAX(1,COLUMN(Y169) - MATCH("Yes",$E167:$AH167,0))), 0)</f>
        <v>0</v>
      </c>
      <c r="Z169" s="60" cm="1">
        <f t="array" aca="1" ref="Z169" ca="1">IFERROR(INDEX($E156:$AH156, MAX(1,COLUMN(Z169) - MATCH("Yes",$E167:$AH167,0))), 0)</f>
        <v>0</v>
      </c>
      <c r="AA169" s="60" cm="1">
        <f t="array" aca="1" ref="AA169" ca="1">IFERROR(INDEX($E156:$AH156, MAX(1,COLUMN(AA169) - MATCH("Yes",$E167:$AH167,0))), 0)</f>
        <v>0</v>
      </c>
      <c r="AB169" s="60" cm="1">
        <f t="array" aca="1" ref="AB169" ca="1">IFERROR(INDEX($E156:$AH156, MAX(1,COLUMN(AB169) - MATCH("Yes",$E167:$AH167,0))), 0)</f>
        <v>0</v>
      </c>
      <c r="AC169" s="60" cm="1">
        <f t="array" aca="1" ref="AC169" ca="1">IFERROR(INDEX($E156:$AH156, MAX(1,COLUMN(AC169) - MATCH("Yes",$E167:$AH167,0))), 0)</f>
        <v>0</v>
      </c>
      <c r="AD169" s="60" cm="1">
        <f t="array" aca="1" ref="AD169" ca="1">IFERROR(INDEX($E156:$AH156, MAX(1,COLUMN(AD169) - MATCH("Yes",$E167:$AH167,0))), 0)</f>
        <v>0</v>
      </c>
      <c r="AE169" s="60" cm="1">
        <f t="array" aca="1" ref="AE169" ca="1">IFERROR(INDEX($E156:$AH156, MAX(1,COLUMN(AE169) - MATCH("Yes",$E167:$AH167,0))), 0)</f>
        <v>0</v>
      </c>
      <c r="AF169" s="60" cm="1">
        <f t="array" aca="1" ref="AF169" ca="1">IFERROR(INDEX($E156:$AH156, MAX(1,COLUMN(AF169) - MATCH("Yes",$E167:$AH167,0))), 0)</f>
        <v>0</v>
      </c>
      <c r="AG169" s="60" cm="1">
        <f t="array" aca="1" ref="AG169" ca="1">IFERROR(INDEX($E156:$AH156, MAX(1,COLUMN(AG169) - MATCH("Yes",$E167:$AH167,0))), 0)</f>
        <v>0</v>
      </c>
      <c r="AH169" s="60" cm="1">
        <f t="array" aca="1" ref="AH169" ca="1">IFERROR(INDEX($E156:$AH156, MAX(1,COLUMN(AH169) - MATCH("Yes",$E167:$AH167,0))), 0)</f>
        <v>0</v>
      </c>
    </row>
    <row r="170" spans="1:34" ht="14.4" customHeight="1" x14ac:dyDescent="0.3">
      <c r="A170" s="241"/>
      <c r="B170" s="229">
        <f t="shared" ref="B170:B171" ca="1" si="75">E170+NPV(HLOOKUP($C$3,$C$7:$E$9,2,FALSE),F170:AH170)</f>
        <v>0</v>
      </c>
      <c r="C170" s="229">
        <f t="shared" ref="C170:C171" ca="1" si="76">SUM(E170:AH170)</f>
        <v>0</v>
      </c>
      <c r="D170" t="s">
        <v>97</v>
      </c>
      <c r="E170" s="60">
        <f t="shared" ref="E170:AH170" ca="1" si="77">IF(SUM(E166:AH166)=0, E157, PRODUCT(E157*E166))</f>
        <v>0</v>
      </c>
      <c r="F170" s="60">
        <f t="shared" ca="1" si="77"/>
        <v>0</v>
      </c>
      <c r="G170" s="62">
        <f t="shared" ca="1" si="77"/>
        <v>0</v>
      </c>
      <c r="H170" s="231">
        <f t="shared" ca="1" si="77"/>
        <v>0</v>
      </c>
      <c r="I170" s="231">
        <f t="shared" ca="1" si="77"/>
        <v>0</v>
      </c>
      <c r="J170" s="231">
        <f t="shared" ca="1" si="77"/>
        <v>0</v>
      </c>
      <c r="K170" s="64">
        <f t="shared" ca="1" si="77"/>
        <v>0</v>
      </c>
      <c r="L170" s="60">
        <f t="shared" ca="1" si="77"/>
        <v>0</v>
      </c>
      <c r="M170" s="60">
        <f t="shared" ca="1" si="77"/>
        <v>0</v>
      </c>
      <c r="N170" s="60">
        <f t="shared" ca="1" si="77"/>
        <v>0</v>
      </c>
      <c r="O170" s="60">
        <f t="shared" ca="1" si="77"/>
        <v>0</v>
      </c>
      <c r="P170" s="60">
        <f t="shared" ca="1" si="77"/>
        <v>0</v>
      </c>
      <c r="Q170" s="60">
        <f t="shared" ca="1" si="77"/>
        <v>0</v>
      </c>
      <c r="R170" s="60">
        <f t="shared" ca="1" si="77"/>
        <v>0</v>
      </c>
      <c r="S170" s="60">
        <f t="shared" ca="1" si="77"/>
        <v>0</v>
      </c>
      <c r="T170" s="60">
        <f t="shared" ca="1" si="77"/>
        <v>0</v>
      </c>
      <c r="U170" s="60">
        <f t="shared" ca="1" si="77"/>
        <v>0</v>
      </c>
      <c r="V170" s="60">
        <f t="shared" ca="1" si="77"/>
        <v>0</v>
      </c>
      <c r="W170" s="60">
        <f t="shared" ca="1" si="77"/>
        <v>0</v>
      </c>
      <c r="X170" s="60">
        <f t="shared" ca="1" si="77"/>
        <v>0</v>
      </c>
      <c r="Y170" s="60">
        <f t="shared" ca="1" si="77"/>
        <v>0</v>
      </c>
      <c r="Z170" s="60">
        <f t="shared" ca="1" si="77"/>
        <v>0</v>
      </c>
      <c r="AA170" s="60">
        <f t="shared" ca="1" si="77"/>
        <v>0</v>
      </c>
      <c r="AB170" s="60">
        <f t="shared" ca="1" si="77"/>
        <v>0</v>
      </c>
      <c r="AC170" s="60">
        <f t="shared" ca="1" si="77"/>
        <v>0</v>
      </c>
      <c r="AD170" s="60">
        <f t="shared" ca="1" si="77"/>
        <v>0</v>
      </c>
      <c r="AE170" s="60">
        <f t="shared" ca="1" si="77"/>
        <v>0</v>
      </c>
      <c r="AF170" s="60">
        <f t="shared" ca="1" si="77"/>
        <v>0</v>
      </c>
      <c r="AG170" s="60">
        <f t="shared" ca="1" si="77"/>
        <v>0</v>
      </c>
      <c r="AH170" s="60">
        <f t="shared" ca="1" si="77"/>
        <v>0</v>
      </c>
    </row>
    <row r="171" spans="1:34" ht="14.4" customHeight="1" x14ac:dyDescent="0.3">
      <c r="A171" s="241"/>
      <c r="B171" s="229">
        <f t="shared" ca="1" si="75"/>
        <v>0</v>
      </c>
      <c r="C171" s="229">
        <f t="shared" ca="1" si="76"/>
        <v>0</v>
      </c>
      <c r="D171" t="s">
        <v>401</v>
      </c>
      <c r="E171" s="60">
        <f t="shared" ref="E171:AH171" ca="1" si="78">IF(SUM(E166:AH166)=0, E157, PRODUCT(E158*E166))</f>
        <v>0</v>
      </c>
      <c r="F171" s="60">
        <f t="shared" ca="1" si="78"/>
        <v>0</v>
      </c>
      <c r="G171" s="54">
        <f t="shared" ca="1" si="78"/>
        <v>0</v>
      </c>
      <c r="H171" s="55">
        <f t="shared" ca="1" si="78"/>
        <v>0</v>
      </c>
      <c r="I171" s="55">
        <f t="shared" ca="1" si="78"/>
        <v>0</v>
      </c>
      <c r="J171" s="55">
        <f t="shared" ca="1" si="78"/>
        <v>0</v>
      </c>
      <c r="K171" s="56">
        <f t="shared" ca="1" si="78"/>
        <v>0</v>
      </c>
      <c r="L171" s="60">
        <f t="shared" ca="1" si="78"/>
        <v>0</v>
      </c>
      <c r="M171" s="60">
        <f t="shared" ca="1" si="78"/>
        <v>0</v>
      </c>
      <c r="N171" s="60">
        <f t="shared" ca="1" si="78"/>
        <v>0</v>
      </c>
      <c r="O171" s="60">
        <f t="shared" ca="1" si="78"/>
        <v>0</v>
      </c>
      <c r="P171" s="60">
        <f t="shared" ca="1" si="78"/>
        <v>0</v>
      </c>
      <c r="Q171" s="60">
        <f t="shared" ca="1" si="78"/>
        <v>0</v>
      </c>
      <c r="R171" s="60">
        <f t="shared" ca="1" si="78"/>
        <v>0</v>
      </c>
      <c r="S171" s="60">
        <f t="shared" ca="1" si="78"/>
        <v>0</v>
      </c>
      <c r="T171" s="60">
        <f t="shared" ca="1" si="78"/>
        <v>0</v>
      </c>
      <c r="U171" s="60">
        <f t="shared" ca="1" si="78"/>
        <v>0</v>
      </c>
      <c r="V171" s="60">
        <f t="shared" ca="1" si="78"/>
        <v>0</v>
      </c>
      <c r="W171" s="60">
        <f t="shared" ca="1" si="78"/>
        <v>0</v>
      </c>
      <c r="X171" s="60">
        <f t="shared" ca="1" si="78"/>
        <v>0</v>
      </c>
      <c r="Y171" s="60">
        <f t="shared" ca="1" si="78"/>
        <v>0</v>
      </c>
      <c r="Z171" s="60">
        <f t="shared" ca="1" si="78"/>
        <v>0</v>
      </c>
      <c r="AA171" s="60">
        <f t="shared" ca="1" si="78"/>
        <v>0</v>
      </c>
      <c r="AB171" s="60">
        <f t="shared" ca="1" si="78"/>
        <v>0</v>
      </c>
      <c r="AC171" s="60">
        <f t="shared" ca="1" si="78"/>
        <v>0</v>
      </c>
      <c r="AD171" s="60">
        <f t="shared" ca="1" si="78"/>
        <v>0</v>
      </c>
      <c r="AE171" s="60">
        <f t="shared" ca="1" si="78"/>
        <v>0</v>
      </c>
      <c r="AF171" s="60">
        <f t="shared" ca="1" si="78"/>
        <v>0</v>
      </c>
      <c r="AG171" s="60">
        <f t="shared" ca="1" si="78"/>
        <v>0</v>
      </c>
      <c r="AH171" s="60">
        <f t="shared" ca="1" si="78"/>
        <v>0</v>
      </c>
    </row>
    <row r="172" spans="1:34" ht="14.4" customHeight="1" x14ac:dyDescent="0.3">
      <c r="A172" s="241"/>
      <c r="B172" s="229">
        <f ca="1">E172+NPV(HLOOKUP($C$3,$C$7:$E$9,2,FALSE),F172:AH172)</f>
        <v>0</v>
      </c>
      <c r="C172" s="229">
        <f ca="1">SUM(E172:AH172)</f>
        <v>0</v>
      </c>
      <c r="D172" t="s">
        <v>402</v>
      </c>
      <c r="E172" s="45">
        <f t="shared" ref="E172:AH172" ca="1" si="79">E171-SUM(E169:E170)</f>
        <v>0</v>
      </c>
      <c r="F172" s="45">
        <f t="shared" ca="1" si="79"/>
        <v>0</v>
      </c>
      <c r="G172" s="54">
        <f t="shared" ca="1" si="79"/>
        <v>0</v>
      </c>
      <c r="H172" s="55">
        <f t="shared" ca="1" si="79"/>
        <v>0</v>
      </c>
      <c r="I172" s="55">
        <f t="shared" ca="1" si="79"/>
        <v>0</v>
      </c>
      <c r="J172" s="55">
        <f t="shared" ca="1" si="79"/>
        <v>0</v>
      </c>
      <c r="K172" s="56">
        <f t="shared" ca="1" si="79"/>
        <v>0</v>
      </c>
      <c r="L172" s="45">
        <f t="shared" ca="1" si="79"/>
        <v>0</v>
      </c>
      <c r="M172" s="60">
        <f t="shared" ca="1" si="79"/>
        <v>0</v>
      </c>
      <c r="N172" s="60">
        <f t="shared" ca="1" si="79"/>
        <v>0</v>
      </c>
      <c r="O172" s="60">
        <f t="shared" ca="1" si="79"/>
        <v>0</v>
      </c>
      <c r="P172" s="60">
        <f t="shared" ca="1" si="79"/>
        <v>0</v>
      </c>
      <c r="Q172" s="60">
        <f t="shared" ca="1" si="79"/>
        <v>0</v>
      </c>
      <c r="R172" s="60">
        <f t="shared" ca="1" si="79"/>
        <v>0</v>
      </c>
      <c r="S172" s="60">
        <f t="shared" ca="1" si="79"/>
        <v>0</v>
      </c>
      <c r="T172" s="60">
        <f t="shared" ca="1" si="79"/>
        <v>0</v>
      </c>
      <c r="U172" s="60">
        <f t="shared" ca="1" si="79"/>
        <v>0</v>
      </c>
      <c r="V172" s="60">
        <f t="shared" ca="1" si="79"/>
        <v>0</v>
      </c>
      <c r="W172" s="60">
        <f t="shared" ca="1" si="79"/>
        <v>0</v>
      </c>
      <c r="X172" s="60">
        <f t="shared" ca="1" si="79"/>
        <v>0</v>
      </c>
      <c r="Y172" s="60">
        <f t="shared" ca="1" si="79"/>
        <v>0</v>
      </c>
      <c r="Z172" s="60">
        <f t="shared" ca="1" si="79"/>
        <v>0</v>
      </c>
      <c r="AA172" s="60">
        <f t="shared" ca="1" si="79"/>
        <v>0</v>
      </c>
      <c r="AB172" s="60">
        <f t="shared" ca="1" si="79"/>
        <v>0</v>
      </c>
      <c r="AC172" s="60">
        <f t="shared" ca="1" si="79"/>
        <v>0</v>
      </c>
      <c r="AD172" s="60">
        <f t="shared" ca="1" si="79"/>
        <v>0</v>
      </c>
      <c r="AE172" s="60">
        <f t="shared" ca="1" si="79"/>
        <v>0</v>
      </c>
      <c r="AF172" s="60">
        <f t="shared" ca="1" si="79"/>
        <v>0</v>
      </c>
      <c r="AG172" s="60">
        <f t="shared" ca="1" si="79"/>
        <v>0</v>
      </c>
      <c r="AH172" s="60">
        <f t="shared" ca="1" si="79"/>
        <v>0</v>
      </c>
    </row>
    <row r="173" spans="1:34" ht="14.4" customHeight="1" thickBot="1" x14ac:dyDescent="0.35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216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42" t="s">
        <v>403</v>
      </c>
      <c r="B175" s="41" t="s">
        <v>220</v>
      </c>
      <c r="C175" s="41" t="s">
        <v>203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33">
        <f ca="1">E176+NPV(HLOOKUP($C$3,$C$7:$E$9,2,FALSE),F176:AH176)</f>
        <v>0</v>
      </c>
      <c r="C176" s="233">
        <f ca="1"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 ca="1">HLOOKUP($C$4,$C$7:$E$9,3,FALSE)*'2.3.1 Cost_Sum'!M208</f>
        <v>0</v>
      </c>
      <c r="M176" s="60">
        <f ca="1">HLOOKUP($C$4,$C$7:$E$9,3,FALSE)*'2.3.1 Cost_Sum'!N208</f>
        <v>0</v>
      </c>
      <c r="N176" s="60">
        <f ca="1">HLOOKUP($C$4,$C$7:$E$9,3,FALSE)*'2.3.1 Cost_Sum'!O208</f>
        <v>0</v>
      </c>
      <c r="O176" s="60">
        <f ca="1">HLOOKUP($C$4,$C$7:$E$9,3,FALSE)*'2.3.1 Cost_Sum'!P208</f>
        <v>0</v>
      </c>
      <c r="P176" s="60">
        <f ca="1">HLOOKUP($C$4,$C$7:$E$9,3,FALSE)*'2.3.1 Cost_Sum'!Q208</f>
        <v>0</v>
      </c>
      <c r="Q176" s="60">
        <f ca="1">HLOOKUP($C$4,$C$7:$E$9,3,FALSE)*'2.3.1 Cost_Sum'!R208</f>
        <v>0</v>
      </c>
      <c r="R176" s="60">
        <f ca="1">HLOOKUP($C$4,$C$7:$E$9,3,FALSE)*'2.3.1 Cost_Sum'!S208</f>
        <v>0</v>
      </c>
      <c r="S176" s="60">
        <f ca="1">HLOOKUP($C$4,$C$7:$E$9,3,FALSE)*'2.3.1 Cost_Sum'!T208</f>
        <v>0</v>
      </c>
      <c r="T176" s="60">
        <f ca="1">HLOOKUP($C$4,$C$7:$E$9,3,FALSE)*'2.3.1 Cost_Sum'!U208</f>
        <v>0</v>
      </c>
      <c r="U176" s="60">
        <f ca="1">HLOOKUP($C$4,$C$7:$E$9,3,FALSE)*'2.3.1 Cost_Sum'!V208</f>
        <v>0</v>
      </c>
      <c r="V176" s="60">
        <f ca="1">HLOOKUP($C$4,$C$7:$E$9,3,FALSE)*'2.3.1 Cost_Sum'!W208</f>
        <v>0</v>
      </c>
      <c r="W176" s="60">
        <f ca="1">HLOOKUP($C$4,$C$7:$E$9,3,FALSE)*'2.3.1 Cost_Sum'!X208</f>
        <v>0</v>
      </c>
      <c r="X176" s="60">
        <f ca="1">HLOOKUP($C$4,$C$7:$E$9,3,FALSE)*'2.3.1 Cost_Sum'!Y208</f>
        <v>0</v>
      </c>
      <c r="Y176" s="60">
        <f ca="1">HLOOKUP($C$4,$C$7:$E$9,3,FALSE)*'2.3.1 Cost_Sum'!Z208</f>
        <v>0</v>
      </c>
      <c r="Z176" s="60">
        <f ca="1">HLOOKUP($C$4,$C$7:$E$9,3,FALSE)*'2.3.1 Cost_Sum'!AA208</f>
        <v>0</v>
      </c>
      <c r="AA176" s="60">
        <f ca="1">HLOOKUP($C$4,$C$7:$E$9,3,FALSE)*'2.3.1 Cost_Sum'!AB208</f>
        <v>0</v>
      </c>
      <c r="AB176" s="60">
        <f ca="1">HLOOKUP($C$4,$C$7:$E$9,3,FALSE)*'2.3.1 Cost_Sum'!AC208</f>
        <v>0</v>
      </c>
      <c r="AC176" s="60">
        <f ca="1">HLOOKUP($C$4,$C$7:$E$9,3,FALSE)*'2.3.1 Cost_Sum'!AD208</f>
        <v>0</v>
      </c>
      <c r="AD176" s="60">
        <f ca="1">HLOOKUP($C$4,$C$7:$E$9,3,FALSE)*'2.3.1 Cost_Sum'!AE208</f>
        <v>0</v>
      </c>
      <c r="AE176" s="60">
        <f ca="1">HLOOKUP($C$4,$C$7:$E$9,3,FALSE)*'2.3.1 Cost_Sum'!AF208</f>
        <v>0</v>
      </c>
      <c r="AF176" s="60">
        <f ca="1">HLOOKUP($C$4,$C$7:$E$9,3,FALSE)*'2.3.1 Cost_Sum'!AG208</f>
        <v>0</v>
      </c>
      <c r="AG176" s="60">
        <f ca="1">HLOOKUP($C$4,$C$7:$E$9,3,FALSE)*'2.3.1 Cost_Sum'!AH208</f>
        <v>0</v>
      </c>
      <c r="AH176" s="60">
        <f ca="1">HLOOKUP($C$4,$C$7:$E$9,3,FALSE)*'2.3.1 Cost_Sum'!AI208</f>
        <v>0</v>
      </c>
    </row>
    <row r="177" spans="1:34" s="40" customFormat="1" x14ac:dyDescent="0.3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 x14ac:dyDescent="0.3">
      <c r="B178" s="229">
        <f>E178+NPV(HLOOKUP($C$3,$C$7:$E$9,2,FALSE),F178:AH178)</f>
        <v>0</v>
      </c>
      <c r="C178" s="229">
        <f>SUM(E178:AH178)</f>
        <v>0</v>
      </c>
      <c r="D178" t="s">
        <v>401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 x14ac:dyDescent="0.3">
      <c r="B179" s="229">
        <f ca="1">E179+NPV(HLOOKUP($C$3,$C$7:$E$9,2,FALSE),F179:AH179)</f>
        <v>0</v>
      </c>
      <c r="C179" s="229">
        <f ca="1">SUM(E179:AH179)</f>
        <v>0</v>
      </c>
      <c r="D179" t="s">
        <v>402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ca="1" si="82"/>
        <v>0</v>
      </c>
      <c r="M179" s="60">
        <f t="shared" ca="1" si="82"/>
        <v>0</v>
      </c>
      <c r="N179" s="60">
        <f t="shared" ca="1" si="82"/>
        <v>0</v>
      </c>
      <c r="O179" s="60">
        <f t="shared" ca="1" si="82"/>
        <v>0</v>
      </c>
      <c r="P179" s="60">
        <f t="shared" ca="1" si="82"/>
        <v>0</v>
      </c>
      <c r="Q179" s="60">
        <f t="shared" ca="1" si="82"/>
        <v>0</v>
      </c>
      <c r="R179" s="60">
        <f t="shared" ca="1" si="82"/>
        <v>0</v>
      </c>
      <c r="S179" s="60">
        <f t="shared" ca="1" si="82"/>
        <v>0</v>
      </c>
      <c r="T179" s="60">
        <f t="shared" ca="1" si="82"/>
        <v>0</v>
      </c>
      <c r="U179" s="60">
        <f t="shared" ca="1" si="82"/>
        <v>0</v>
      </c>
      <c r="V179" s="60">
        <f t="shared" ca="1" si="82"/>
        <v>0</v>
      </c>
      <c r="W179" s="60">
        <f t="shared" ca="1" si="82"/>
        <v>0</v>
      </c>
      <c r="X179" s="60">
        <f t="shared" ca="1" si="82"/>
        <v>0</v>
      </c>
      <c r="Y179" s="60">
        <f t="shared" ca="1" si="82"/>
        <v>0</v>
      </c>
      <c r="Z179" s="60">
        <f t="shared" ca="1" si="82"/>
        <v>0</v>
      </c>
      <c r="AA179" s="60">
        <f t="shared" ca="1" si="82"/>
        <v>0</v>
      </c>
      <c r="AB179" s="60">
        <f t="shared" ca="1" si="82"/>
        <v>0</v>
      </c>
      <c r="AC179" s="60">
        <f t="shared" ca="1" si="82"/>
        <v>0</v>
      </c>
      <c r="AD179" s="60">
        <f t="shared" ca="1" si="82"/>
        <v>0</v>
      </c>
      <c r="AE179" s="60">
        <f t="shared" ca="1" si="82"/>
        <v>0</v>
      </c>
      <c r="AF179" s="60">
        <f t="shared" ca="1" si="82"/>
        <v>0</v>
      </c>
      <c r="AG179" s="60">
        <f t="shared" ca="1" si="82"/>
        <v>0</v>
      </c>
      <c r="AH179" s="60">
        <f t="shared" ca="1" si="82"/>
        <v>0</v>
      </c>
    </row>
    <row r="180" spans="1:34" x14ac:dyDescent="0.3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29"/>
      <c r="C182" s="229"/>
      <c r="D182" t="s">
        <v>204</v>
      </c>
      <c r="E182" s="53" cm="1">
        <f t="array" ref="E182:AH182">TRANSPOSE(Option_9_SR_Low_PoF)*HLOOKUP($C$5,$C$7:$E$10,4,FALSE)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 x14ac:dyDescent="0.3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29"/>
      <c r="C184" s="229"/>
      <c r="D184" t="s">
        <v>404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8">
        <f>IF(SUM($E176:G176)&lt;=0,0,-PMT($C$8,VLOOKUP($B174,$B$11:$C$20,2,FALSE),$B176))</f>
        <v>0</v>
      </c>
      <c r="H184" s="239">
        <f>IF(SUM($E176:H176)&lt;=0,0,-PMT($C$8,VLOOKUP($B174,$B$11:$C$20,2,FALSE),$B176))</f>
        <v>0</v>
      </c>
      <c r="I184" s="239">
        <f>IF(SUM($E176:I176)&lt;=0,0,-PMT($C$8,VLOOKUP($B174,$B$11:$C$20,2,FALSE),$B176))</f>
        <v>0</v>
      </c>
      <c r="J184" s="239">
        <f>IF(SUM($E176:J176)&lt;=0,0,-PMT($C$8,VLOOKUP($B174,$B$11:$C$20,2,FALSE),$B176))</f>
        <v>0</v>
      </c>
      <c r="K184" s="240">
        <f>IF(SUM($E176:K176)&lt;=0,0,-PMT($C$8,VLOOKUP($B174,$B$11:$C$20,2,FALSE),$B176))</f>
        <v>0</v>
      </c>
      <c r="L184" s="53">
        <f ca="1">IF(SUM($E176:L176)&lt;=0,0,-PMT($C$8,VLOOKUP($B174,$B$11:$C$20,2,FALSE),$B176))</f>
        <v>0</v>
      </c>
      <c r="M184" s="53">
        <f ca="1">IF(SUM($E176:M176)&lt;=0,0,-PMT($C$8,VLOOKUP($B174,$B$11:$C$20,2,FALSE),$B176))</f>
        <v>0</v>
      </c>
      <c r="N184" s="53">
        <f ca="1">IF(SUM($E176:N176)&lt;=0,0,-PMT($C$8,VLOOKUP($B174,$B$11:$C$20,2,FALSE),$B176))</f>
        <v>0</v>
      </c>
      <c r="O184" s="53">
        <f ca="1">IF(SUM($E176:O176)&lt;=0,0,-PMT($C$8,VLOOKUP($B174,$B$11:$C$20,2,FALSE),$B176))</f>
        <v>0</v>
      </c>
      <c r="P184" s="53">
        <f ca="1">IF(SUM($E176:P176)&lt;=0,0,-PMT($C$8,VLOOKUP($B174,$B$11:$C$20,2,FALSE),$B176))</f>
        <v>0</v>
      </c>
      <c r="Q184" s="53">
        <f ca="1">IF(SUM($E176:Q176)&lt;=0,0,-PMT($C$8,VLOOKUP($B174,$B$11:$C$20,2,FALSE),$B176))</f>
        <v>0</v>
      </c>
      <c r="R184" s="53">
        <f ca="1">IF(SUM($E176:R176)&lt;=0,0,-PMT($C$8,VLOOKUP($B174,$B$11:$C$20,2,FALSE),$B176))</f>
        <v>0</v>
      </c>
      <c r="S184" s="53">
        <f ca="1">IF(SUM($E176:S176)&lt;=0,0,-PMT($C$8,VLOOKUP($B174,$B$11:$C$20,2,FALSE),$B176))</f>
        <v>0</v>
      </c>
      <c r="T184" s="53">
        <f ca="1">IF(SUM($E176:T176)&lt;=0,0,-PMT($C$8,VLOOKUP($B174,$B$11:$C$20,2,FALSE),$B176))</f>
        <v>0</v>
      </c>
      <c r="U184" s="53">
        <f ca="1">IF(SUM($E176:U176)&lt;=0,0,-PMT($C$8,VLOOKUP($B174,$B$11:$C$20,2,FALSE),$B176))</f>
        <v>0</v>
      </c>
      <c r="V184" s="53">
        <f ca="1">IF(SUM($E176:V176)&lt;=0,0,-PMT($C$8,VLOOKUP($B174,$B$11:$C$20,2,FALSE),$B176))</f>
        <v>0</v>
      </c>
      <c r="W184" s="53">
        <f ca="1">IF(SUM($E176:W176)&lt;=0,0,-PMT($C$8,VLOOKUP($B174,$B$11:$C$20,2,FALSE),$B176))</f>
        <v>0</v>
      </c>
      <c r="X184" s="53">
        <f ca="1">IF(SUM($E176:X176)&lt;=0,0,-PMT($C$8,VLOOKUP($B174,$B$11:$C$20,2,FALSE),$B176))</f>
        <v>0</v>
      </c>
      <c r="Y184" s="53">
        <f ca="1">IF(SUM($E176:Y176)&lt;=0,0,-PMT($C$8,VLOOKUP($B174,$B$11:$C$20,2,FALSE),$B176))</f>
        <v>0</v>
      </c>
      <c r="Z184" s="53">
        <f ca="1">IF(SUM($E176:Z176)&lt;=0,0,-PMT($C$8,VLOOKUP($B174,$B$11:$C$20,2,FALSE),$B176))</f>
        <v>0</v>
      </c>
      <c r="AA184" s="53">
        <f ca="1">IF(SUM($E176:AA176)&lt;=0,0,-PMT($C$8,VLOOKUP($B174,$B$11:$C$20,2,FALSE),$B176))</f>
        <v>0</v>
      </c>
      <c r="AB184" s="53">
        <f ca="1">IF(SUM($E176:AB176)&lt;=0,0,-PMT($C$8,VLOOKUP($B174,$B$11:$C$20,2,FALSE),$B176))</f>
        <v>0</v>
      </c>
      <c r="AC184" s="53">
        <f ca="1">IF(SUM($E176:AC176)&lt;=0,0,-PMT($C$8,VLOOKUP($B174,$B$11:$C$20,2,FALSE),$B176))</f>
        <v>0</v>
      </c>
      <c r="AD184" s="53">
        <f ca="1">IF(SUM($E176:AD176)&lt;=0,0,-PMT($C$8,VLOOKUP($B174,$B$11:$C$20,2,FALSE),$B176))</f>
        <v>0</v>
      </c>
      <c r="AE184" s="53">
        <f ca="1">IF(SUM($E176:AE176)&lt;=0,0,-PMT($C$8,VLOOKUP($B174,$B$11:$C$20,2,FALSE),$B176))</f>
        <v>0</v>
      </c>
      <c r="AF184" s="53">
        <f ca="1">IF(SUM($E176:AF176)&lt;=0,0,-PMT($C$8,VLOOKUP($B174,$B$11:$C$20,2,FALSE),$B176))</f>
        <v>0</v>
      </c>
      <c r="AG184" s="53">
        <f ca="1">IF(SUM($E176:AG176)&lt;=0,0,-PMT($C$8,VLOOKUP($B174,$B$11:$C$20,2,FALSE),$B176))</f>
        <v>0</v>
      </c>
      <c r="AH184" s="53">
        <f ca="1">IF(SUM($E176:AH176)&lt;=0,0,-PMT($C$8,VLOOKUP($B174,$B$11:$C$20,2,FALSE),$B176))</f>
        <v>0</v>
      </c>
    </row>
    <row r="185" spans="1:34" x14ac:dyDescent="0.3">
      <c r="B185" s="229"/>
      <c r="C185" s="229"/>
      <c r="D185" t="s">
        <v>405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ca="1" si="83"/>
        <v>0</v>
      </c>
      <c r="M185" s="53">
        <f t="shared" ca="1" si="83"/>
        <v>0</v>
      </c>
      <c r="N185" s="53">
        <f t="shared" ca="1" si="83"/>
        <v>0</v>
      </c>
      <c r="O185" s="53">
        <f t="shared" ca="1" si="83"/>
        <v>0</v>
      </c>
      <c r="P185" s="53">
        <f t="shared" ca="1" si="83"/>
        <v>0</v>
      </c>
      <c r="Q185" s="53">
        <f t="shared" ca="1" si="83"/>
        <v>0</v>
      </c>
      <c r="R185" s="53">
        <f t="shared" ca="1" si="83"/>
        <v>0</v>
      </c>
      <c r="S185" s="53">
        <f t="shared" ca="1" si="83"/>
        <v>0</v>
      </c>
      <c r="T185" s="53">
        <f t="shared" ca="1" si="83"/>
        <v>0</v>
      </c>
      <c r="U185" s="53">
        <f t="shared" ca="1" si="83"/>
        <v>0</v>
      </c>
      <c r="V185" s="53">
        <f t="shared" ca="1" si="83"/>
        <v>0</v>
      </c>
      <c r="W185" s="53">
        <f t="shared" ca="1" si="83"/>
        <v>0</v>
      </c>
      <c r="X185" s="53">
        <f t="shared" ca="1" si="83"/>
        <v>0</v>
      </c>
      <c r="Y185" s="53">
        <f t="shared" ca="1" si="83"/>
        <v>0</v>
      </c>
      <c r="Z185" s="53">
        <f t="shared" ca="1" si="83"/>
        <v>0</v>
      </c>
      <c r="AA185" s="53">
        <f t="shared" ca="1" si="83"/>
        <v>0</v>
      </c>
      <c r="AB185" s="53">
        <f t="shared" ca="1" si="83"/>
        <v>0</v>
      </c>
      <c r="AC185" s="53">
        <f t="shared" ca="1" si="83"/>
        <v>0</v>
      </c>
      <c r="AD185" s="53">
        <f t="shared" ca="1" si="83"/>
        <v>0</v>
      </c>
      <c r="AE185" s="53">
        <f t="shared" ca="1" si="83"/>
        <v>0</v>
      </c>
      <c r="AF185" s="53">
        <f t="shared" ca="1" si="83"/>
        <v>0</v>
      </c>
      <c r="AG185" s="53">
        <f t="shared" ca="1" si="83"/>
        <v>0</v>
      </c>
      <c r="AH185" s="53">
        <f t="shared" ca="1" si="83"/>
        <v>0</v>
      </c>
    </row>
    <row r="186" spans="1:34" x14ac:dyDescent="0.3">
      <c r="B186" s="229"/>
      <c r="C186" s="229"/>
      <c r="D186" t="s">
        <v>406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ca="1" si="84"/>
        <v>0</v>
      </c>
      <c r="M186" s="53">
        <f t="shared" ca="1" si="84"/>
        <v>0</v>
      </c>
      <c r="N186" s="53">
        <f t="shared" ca="1" si="84"/>
        <v>0</v>
      </c>
      <c r="O186" s="53">
        <f t="shared" ca="1" si="84"/>
        <v>0</v>
      </c>
      <c r="P186" s="53">
        <f t="shared" ca="1" si="84"/>
        <v>0</v>
      </c>
      <c r="Q186" s="53">
        <f t="shared" ca="1" si="84"/>
        <v>0</v>
      </c>
      <c r="R186" s="53">
        <f t="shared" ca="1" si="84"/>
        <v>0</v>
      </c>
      <c r="S186" s="53">
        <f t="shared" ca="1" si="84"/>
        <v>0</v>
      </c>
      <c r="T186" s="53">
        <f t="shared" ca="1" si="84"/>
        <v>0</v>
      </c>
      <c r="U186" s="53">
        <f t="shared" ca="1" si="84"/>
        <v>0</v>
      </c>
      <c r="V186" s="53">
        <f t="shared" ca="1" si="84"/>
        <v>0</v>
      </c>
      <c r="W186" s="53">
        <f t="shared" ca="1" si="84"/>
        <v>0</v>
      </c>
      <c r="X186" s="53">
        <f t="shared" ca="1" si="84"/>
        <v>0</v>
      </c>
      <c r="Y186" s="53">
        <f t="shared" ca="1" si="84"/>
        <v>0</v>
      </c>
      <c r="Z186" s="53">
        <f t="shared" ca="1" si="84"/>
        <v>0</v>
      </c>
      <c r="AA186" s="53">
        <f t="shared" ca="1" si="84"/>
        <v>0</v>
      </c>
      <c r="AB186" s="53">
        <f t="shared" ca="1" si="84"/>
        <v>0</v>
      </c>
      <c r="AC186" s="53">
        <f t="shared" ca="1" si="84"/>
        <v>0</v>
      </c>
      <c r="AD186" s="53">
        <f t="shared" ca="1" si="84"/>
        <v>0</v>
      </c>
      <c r="AE186" s="53">
        <f t="shared" ca="1" si="84"/>
        <v>0</v>
      </c>
      <c r="AF186" s="53">
        <f t="shared" ca="1" si="84"/>
        <v>0</v>
      </c>
      <c r="AG186" s="53">
        <f t="shared" ca="1" si="84"/>
        <v>0</v>
      </c>
      <c r="AH186" s="53">
        <f t="shared" ca="1" si="84"/>
        <v>0</v>
      </c>
    </row>
    <row r="187" spans="1:34" x14ac:dyDescent="0.3">
      <c r="B187" s="229"/>
      <c r="C187" s="229"/>
      <c r="D187" t="s">
        <v>227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 ca="1">IF(AND(L186=1,SUM($E186:L186)=1),"Yes","-")</f>
        <v>-</v>
      </c>
      <c r="M187" s="61" t="str">
        <f ca="1">IF(AND(M186=1,SUM($E186:M186)=1),"Yes","-")</f>
        <v>-</v>
      </c>
      <c r="N187" s="61" t="str">
        <f ca="1">IF(AND(N186=1,SUM($E186:N186)=1),"Yes","-")</f>
        <v>-</v>
      </c>
      <c r="O187" s="61" t="str">
        <f ca="1">IF(AND(O186=1,SUM($E186:O186)=1),"Yes","-")</f>
        <v>-</v>
      </c>
      <c r="P187" s="61" t="str">
        <f ca="1">IF(AND(P186=1,SUM($E186:P186)=1),"Yes","-")</f>
        <v>-</v>
      </c>
      <c r="Q187" s="61" t="str">
        <f ca="1">IF(AND(Q186=1,SUM($E186:Q186)=1),"Yes","-")</f>
        <v>-</v>
      </c>
      <c r="R187" s="61" t="str">
        <f ca="1">IF(AND(R186=1,SUM($E186:R186)=1),"Yes","-")</f>
        <v>-</v>
      </c>
      <c r="S187" s="61" t="str">
        <f ca="1">IF(AND(S186=1,SUM($E186:S186)=1),"Yes","-")</f>
        <v>-</v>
      </c>
      <c r="T187" s="61" t="str">
        <f ca="1">IF(AND(T186=1,SUM($E186:T186)=1),"Yes","-")</f>
        <v>-</v>
      </c>
      <c r="U187" s="61" t="str">
        <f ca="1">IF(AND(U186=1,SUM($E186:U186)=1),"Yes","-")</f>
        <v>-</v>
      </c>
      <c r="V187" s="61" t="str">
        <f ca="1">IF(AND(V186=1,SUM($E186:V186)=1),"Yes","-")</f>
        <v>-</v>
      </c>
      <c r="W187" s="61" t="str">
        <f ca="1">IF(AND(W186=1,SUM($E186:W186)=1),"Yes","-")</f>
        <v>-</v>
      </c>
      <c r="X187" s="61" t="str">
        <f ca="1">IF(AND(X186=1,SUM($E186:X186)=1),"Yes","-")</f>
        <v>-</v>
      </c>
      <c r="Y187" s="61" t="str">
        <f ca="1">IF(AND(Y186=1,SUM($E186:Y186)=1),"Yes","-")</f>
        <v>-</v>
      </c>
      <c r="Z187" s="61" t="str">
        <f ca="1">IF(AND(Z186=1,SUM($E186:Z186)=1),"Yes","-")</f>
        <v>-</v>
      </c>
      <c r="AA187" s="61" t="str">
        <f ca="1">IF(AND(AA186=1,SUM($E186:AA186)=1),"Yes","-")</f>
        <v>-</v>
      </c>
      <c r="AB187" s="61" t="str">
        <f ca="1">IF(AND(AB186=1,SUM($E186:AB186)=1),"Yes","-")</f>
        <v>-</v>
      </c>
      <c r="AC187" s="61" t="str">
        <f ca="1">IF(AND(AC186=1,SUM($E186:AC186)=1),"Yes","-")</f>
        <v>-</v>
      </c>
      <c r="AD187" s="61" t="str">
        <f ca="1">IF(AND(AD186=1,SUM($E186:AD186)=1),"Yes","-")</f>
        <v>-</v>
      </c>
      <c r="AE187" s="61" t="str">
        <f ca="1">IF(AND(AE186=1,SUM($E186:AE186)=1),"Yes","-")</f>
        <v>-</v>
      </c>
      <c r="AF187" s="61" t="str">
        <f ca="1">IF(AND(AF186=1,SUM($E186:AF186)=1),"Yes","-")</f>
        <v>-</v>
      </c>
      <c r="AG187" s="61" t="str">
        <f ca="1">IF(AND(AG186=1,SUM($E186:AG186)=1),"Yes","-")</f>
        <v>-</v>
      </c>
      <c r="AH187" s="61" t="str">
        <f ca="1">IF(AND(AH186=1,SUM($E186:AH186)=1),"Yes","-")</f>
        <v>-</v>
      </c>
    </row>
    <row r="188" spans="1:34" ht="14.4" customHeight="1" x14ac:dyDescent="0.3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41" t="s">
        <v>407</v>
      </c>
      <c r="B189" s="229">
        <f ca="1">E189+NPV(HLOOKUP($C$3,$C$7:$E$9,2,FALSE),F189:AH189)</f>
        <v>0</v>
      </c>
      <c r="C189" s="229">
        <f ca="1">SUM(E189:AH189)</f>
        <v>0</v>
      </c>
      <c r="D189" t="s">
        <v>93</v>
      </c>
      <c r="E189" s="60" cm="1">
        <f t="array" aca="1" ref="E189" ca="1">IFERROR(INDEX($E176:$AH176, MAX(1,COLUMN(E189) - MATCH("Yes",$E187:$AH187,0))), 0)</f>
        <v>0</v>
      </c>
      <c r="F189" s="60" cm="1">
        <f t="array" aca="1" ref="F189" ca="1">IFERROR(INDEX($E176:$AH176, MAX(1,COLUMN(F189) - MATCH("Yes",$E187:$AH187,0))), 0)</f>
        <v>0</v>
      </c>
      <c r="G189" s="62" cm="1">
        <f t="array" aca="1" ref="G189" ca="1">IFERROR(INDEX($E176:$AH176, MAX(1,COLUMN(G189) - MATCH("Yes",$E187:$AH187,0))), 0)</f>
        <v>0</v>
      </c>
      <c r="H189" s="231" cm="1">
        <f t="array" aca="1" ref="H189" ca="1">IFERROR(INDEX($E176:$AH176, MAX(1,COLUMN(H189) - MATCH("Yes",$E187:$AH187,0))), 0)</f>
        <v>0</v>
      </c>
      <c r="I189" s="231" cm="1">
        <f t="array" aca="1" ref="I189" ca="1">IFERROR(INDEX($E176:$AH176, MAX(1,COLUMN(I189) - MATCH("Yes",$E187:$AH187,0))), 0)</f>
        <v>0</v>
      </c>
      <c r="J189" s="231" cm="1">
        <f t="array" aca="1" ref="J189" ca="1">IFERROR(INDEX($E176:$AH176, MAX(1,COLUMN(J189) - MATCH("Yes",$E187:$AH187,0))), 0)</f>
        <v>0</v>
      </c>
      <c r="K189" s="64" cm="1">
        <f t="array" aca="1" ref="K189" ca="1">IFERROR(INDEX($E176:$AH176, MAX(1,COLUMN(K189) - MATCH("Yes",$E187:$AH187,0))), 0)</f>
        <v>0</v>
      </c>
      <c r="L189" s="60" cm="1">
        <f t="array" aca="1" ref="L189" ca="1">IFERROR(INDEX($E176:$AH176, MAX(1,COLUMN(L189) - MATCH("Yes",$E187:$AH187,0))), 0)</f>
        <v>0</v>
      </c>
      <c r="M189" s="60" cm="1">
        <f t="array" aca="1" ref="M189" ca="1">IFERROR(INDEX($E176:$AH176, MAX(1,COLUMN(M189) - MATCH("Yes",$E187:$AH187,0))), 0)</f>
        <v>0</v>
      </c>
      <c r="N189" s="60" cm="1">
        <f t="array" aca="1" ref="N189" ca="1">IFERROR(INDEX($E176:$AH176, MAX(1,COLUMN(N189) - MATCH("Yes",$E187:$AH187,0))), 0)</f>
        <v>0</v>
      </c>
      <c r="O189" s="60" cm="1">
        <f t="array" aca="1" ref="O189" ca="1">IFERROR(INDEX($E176:$AH176, MAX(1,COLUMN(O189) - MATCH("Yes",$E187:$AH187,0))), 0)</f>
        <v>0</v>
      </c>
      <c r="P189" s="60" cm="1">
        <f t="array" aca="1" ref="P189" ca="1">IFERROR(INDEX($E176:$AH176, MAX(1,COLUMN(P189) - MATCH("Yes",$E187:$AH187,0))), 0)</f>
        <v>0</v>
      </c>
      <c r="Q189" s="60" cm="1">
        <f t="array" aca="1" ref="Q189" ca="1">IFERROR(INDEX($E176:$AH176, MAX(1,COLUMN(Q189) - MATCH("Yes",$E187:$AH187,0))), 0)</f>
        <v>0</v>
      </c>
      <c r="R189" s="60" cm="1">
        <f t="array" aca="1" ref="R189" ca="1">IFERROR(INDEX($E176:$AH176, MAX(1,COLUMN(R189) - MATCH("Yes",$E187:$AH187,0))), 0)</f>
        <v>0</v>
      </c>
      <c r="S189" s="60" cm="1">
        <f t="array" aca="1" ref="S189" ca="1">IFERROR(INDEX($E176:$AH176, MAX(1,COLUMN(S189) - MATCH("Yes",$E187:$AH187,0))), 0)</f>
        <v>0</v>
      </c>
      <c r="T189" s="60" cm="1">
        <f t="array" aca="1" ref="T189" ca="1">IFERROR(INDEX($E176:$AH176, MAX(1,COLUMN(T189) - MATCH("Yes",$E187:$AH187,0))), 0)</f>
        <v>0</v>
      </c>
      <c r="U189" s="60" cm="1">
        <f t="array" aca="1" ref="U189" ca="1">IFERROR(INDEX($E176:$AH176, MAX(1,COLUMN(U189) - MATCH("Yes",$E187:$AH187,0))), 0)</f>
        <v>0</v>
      </c>
      <c r="V189" s="60" cm="1">
        <f t="array" aca="1" ref="V189" ca="1">IFERROR(INDEX($E176:$AH176, MAX(1,COLUMN(V189) - MATCH("Yes",$E187:$AH187,0))), 0)</f>
        <v>0</v>
      </c>
      <c r="W189" s="60" cm="1">
        <f t="array" aca="1" ref="W189" ca="1">IFERROR(INDEX($E176:$AH176, MAX(1,COLUMN(W189) - MATCH("Yes",$E187:$AH187,0))), 0)</f>
        <v>0</v>
      </c>
      <c r="X189" s="60" cm="1">
        <f t="array" aca="1" ref="X189" ca="1">IFERROR(INDEX($E176:$AH176, MAX(1,COLUMN(X189) - MATCH("Yes",$E187:$AH187,0))), 0)</f>
        <v>0</v>
      </c>
      <c r="Y189" s="60" cm="1">
        <f t="array" aca="1" ref="Y189" ca="1">IFERROR(INDEX($E176:$AH176, MAX(1,COLUMN(Y189) - MATCH("Yes",$E187:$AH187,0))), 0)</f>
        <v>0</v>
      </c>
      <c r="Z189" s="60" cm="1">
        <f t="array" aca="1" ref="Z189" ca="1">IFERROR(INDEX($E176:$AH176, MAX(1,COLUMN(Z189) - MATCH("Yes",$E187:$AH187,0))), 0)</f>
        <v>0</v>
      </c>
      <c r="AA189" s="60" cm="1">
        <f t="array" aca="1" ref="AA189" ca="1">IFERROR(INDEX($E176:$AH176, MAX(1,COLUMN(AA189) - MATCH("Yes",$E187:$AH187,0))), 0)</f>
        <v>0</v>
      </c>
      <c r="AB189" s="60" cm="1">
        <f t="array" aca="1" ref="AB189" ca="1">IFERROR(INDEX($E176:$AH176, MAX(1,COLUMN(AB189) - MATCH("Yes",$E187:$AH187,0))), 0)</f>
        <v>0</v>
      </c>
      <c r="AC189" s="60" cm="1">
        <f t="array" aca="1" ref="AC189" ca="1">IFERROR(INDEX($E176:$AH176, MAX(1,COLUMN(AC189) - MATCH("Yes",$E187:$AH187,0))), 0)</f>
        <v>0</v>
      </c>
      <c r="AD189" s="60" cm="1">
        <f t="array" aca="1" ref="AD189" ca="1">IFERROR(INDEX($E176:$AH176, MAX(1,COLUMN(AD189) - MATCH("Yes",$E187:$AH187,0))), 0)</f>
        <v>0</v>
      </c>
      <c r="AE189" s="60" cm="1">
        <f t="array" aca="1" ref="AE189" ca="1">IFERROR(INDEX($E176:$AH176, MAX(1,COLUMN(AE189) - MATCH("Yes",$E187:$AH187,0))), 0)</f>
        <v>0</v>
      </c>
      <c r="AF189" s="60" cm="1">
        <f t="array" aca="1" ref="AF189" ca="1">IFERROR(INDEX($E176:$AH176, MAX(1,COLUMN(AF189) - MATCH("Yes",$E187:$AH187,0))), 0)</f>
        <v>0</v>
      </c>
      <c r="AG189" s="60" cm="1">
        <f t="array" aca="1" ref="AG189" ca="1">IFERROR(INDEX($E176:$AH176, MAX(1,COLUMN(AG189) - MATCH("Yes",$E187:$AH187,0))), 0)</f>
        <v>0</v>
      </c>
      <c r="AH189" s="60" cm="1">
        <f t="array" aca="1" ref="AH189" ca="1">IFERROR(INDEX($E176:$AH176, MAX(1,COLUMN(AH189) - MATCH("Yes",$E187:$AH187,0))), 0)</f>
        <v>0</v>
      </c>
    </row>
    <row r="190" spans="1:34" ht="14.4" customHeight="1" x14ac:dyDescent="0.3">
      <c r="A190" s="241"/>
      <c r="B190" s="229">
        <f t="shared" ref="B190:B191" ca="1" si="85">E190+NPV(HLOOKUP($C$3,$C$7:$E$9,2,FALSE),F190:AH190)</f>
        <v>0</v>
      </c>
      <c r="C190" s="229">
        <f t="shared" ref="C190:C191" ca="1" si="86">SUM(E190:AH190)</f>
        <v>0</v>
      </c>
      <c r="D190" t="s">
        <v>97</v>
      </c>
      <c r="E190" s="60">
        <f t="shared" ref="E190:AH190" ca="1" si="87">IF(SUM(E186:AH186)=0, E177, PRODUCT(E177*E186))</f>
        <v>0</v>
      </c>
      <c r="F190" s="60">
        <f t="shared" ca="1" si="87"/>
        <v>0</v>
      </c>
      <c r="G190" s="62">
        <f t="shared" ca="1" si="87"/>
        <v>0</v>
      </c>
      <c r="H190" s="231">
        <f t="shared" ca="1" si="87"/>
        <v>0</v>
      </c>
      <c r="I190" s="231">
        <f t="shared" ca="1" si="87"/>
        <v>0</v>
      </c>
      <c r="J190" s="231">
        <f t="shared" ca="1" si="87"/>
        <v>0</v>
      </c>
      <c r="K190" s="64">
        <f t="shared" ca="1" si="87"/>
        <v>0</v>
      </c>
      <c r="L190" s="60">
        <f t="shared" ca="1" si="87"/>
        <v>0</v>
      </c>
      <c r="M190" s="60">
        <f t="shared" ca="1" si="87"/>
        <v>0</v>
      </c>
      <c r="N190" s="60">
        <f t="shared" ca="1" si="87"/>
        <v>0</v>
      </c>
      <c r="O190" s="60">
        <f t="shared" ca="1" si="87"/>
        <v>0</v>
      </c>
      <c r="P190" s="60">
        <f t="shared" ca="1" si="87"/>
        <v>0</v>
      </c>
      <c r="Q190" s="60">
        <f t="shared" ca="1" si="87"/>
        <v>0</v>
      </c>
      <c r="R190" s="60">
        <f t="shared" ca="1" si="87"/>
        <v>0</v>
      </c>
      <c r="S190" s="60">
        <f t="shared" ca="1" si="87"/>
        <v>0</v>
      </c>
      <c r="T190" s="60">
        <f t="shared" ca="1" si="87"/>
        <v>0</v>
      </c>
      <c r="U190" s="60">
        <f t="shared" ca="1" si="87"/>
        <v>0</v>
      </c>
      <c r="V190" s="60">
        <f t="shared" ca="1" si="87"/>
        <v>0</v>
      </c>
      <c r="W190" s="60">
        <f t="shared" ca="1" si="87"/>
        <v>0</v>
      </c>
      <c r="X190" s="60">
        <f t="shared" ca="1" si="87"/>
        <v>0</v>
      </c>
      <c r="Y190" s="60">
        <f t="shared" ca="1" si="87"/>
        <v>0</v>
      </c>
      <c r="Z190" s="60">
        <f t="shared" ca="1" si="87"/>
        <v>0</v>
      </c>
      <c r="AA190" s="60">
        <f t="shared" ca="1" si="87"/>
        <v>0</v>
      </c>
      <c r="AB190" s="60">
        <f t="shared" ca="1" si="87"/>
        <v>0</v>
      </c>
      <c r="AC190" s="60">
        <f t="shared" ca="1" si="87"/>
        <v>0</v>
      </c>
      <c r="AD190" s="60">
        <f t="shared" ca="1" si="87"/>
        <v>0</v>
      </c>
      <c r="AE190" s="60">
        <f t="shared" ca="1" si="87"/>
        <v>0</v>
      </c>
      <c r="AF190" s="60">
        <f t="shared" ca="1" si="87"/>
        <v>0</v>
      </c>
      <c r="AG190" s="60">
        <f t="shared" ca="1" si="87"/>
        <v>0</v>
      </c>
      <c r="AH190" s="60">
        <f t="shared" ca="1" si="87"/>
        <v>0</v>
      </c>
    </row>
    <row r="191" spans="1:34" ht="14.4" customHeight="1" x14ac:dyDescent="0.3">
      <c r="A191" s="241"/>
      <c r="B191" s="229">
        <f t="shared" ca="1" si="85"/>
        <v>0</v>
      </c>
      <c r="C191" s="229">
        <f t="shared" ca="1" si="86"/>
        <v>0</v>
      </c>
      <c r="D191" t="s">
        <v>401</v>
      </c>
      <c r="E191" s="60">
        <f t="shared" ref="E191:AH191" ca="1" si="88">IF(SUM(E186:AH186)=0, E177, PRODUCT(E178*E186))</f>
        <v>0</v>
      </c>
      <c r="F191" s="60">
        <f t="shared" ca="1" si="88"/>
        <v>0</v>
      </c>
      <c r="G191" s="62">
        <f t="shared" ca="1" si="88"/>
        <v>0</v>
      </c>
      <c r="H191" s="231">
        <f t="shared" ca="1" si="88"/>
        <v>0</v>
      </c>
      <c r="I191" s="231">
        <f t="shared" ca="1" si="88"/>
        <v>0</v>
      </c>
      <c r="J191" s="231">
        <f t="shared" ca="1" si="88"/>
        <v>0</v>
      </c>
      <c r="K191" s="64">
        <f t="shared" ca="1" si="88"/>
        <v>0</v>
      </c>
      <c r="L191" s="60">
        <f t="shared" ca="1" si="88"/>
        <v>0</v>
      </c>
      <c r="M191" s="60">
        <f t="shared" ca="1" si="88"/>
        <v>0</v>
      </c>
      <c r="N191" s="60">
        <f t="shared" ca="1" si="88"/>
        <v>0</v>
      </c>
      <c r="O191" s="60">
        <f t="shared" ca="1" si="88"/>
        <v>0</v>
      </c>
      <c r="P191" s="60">
        <f t="shared" ca="1" si="88"/>
        <v>0</v>
      </c>
      <c r="Q191" s="60">
        <f t="shared" ca="1" si="88"/>
        <v>0</v>
      </c>
      <c r="R191" s="60">
        <f t="shared" ca="1" si="88"/>
        <v>0</v>
      </c>
      <c r="S191" s="60">
        <f t="shared" ca="1" si="88"/>
        <v>0</v>
      </c>
      <c r="T191" s="60">
        <f t="shared" ca="1" si="88"/>
        <v>0</v>
      </c>
      <c r="U191" s="60">
        <f t="shared" ca="1" si="88"/>
        <v>0</v>
      </c>
      <c r="V191" s="60">
        <f t="shared" ca="1" si="88"/>
        <v>0</v>
      </c>
      <c r="W191" s="60">
        <f t="shared" ca="1" si="88"/>
        <v>0</v>
      </c>
      <c r="X191" s="60">
        <f t="shared" ca="1" si="88"/>
        <v>0</v>
      </c>
      <c r="Y191" s="60">
        <f t="shared" ca="1" si="88"/>
        <v>0</v>
      </c>
      <c r="Z191" s="60">
        <f t="shared" ca="1" si="88"/>
        <v>0</v>
      </c>
      <c r="AA191" s="60">
        <f t="shared" ca="1" si="88"/>
        <v>0</v>
      </c>
      <c r="AB191" s="60">
        <f t="shared" ca="1" si="88"/>
        <v>0</v>
      </c>
      <c r="AC191" s="60">
        <f t="shared" ca="1" si="88"/>
        <v>0</v>
      </c>
      <c r="AD191" s="60">
        <f t="shared" ca="1" si="88"/>
        <v>0</v>
      </c>
      <c r="AE191" s="60">
        <f t="shared" ca="1" si="88"/>
        <v>0</v>
      </c>
      <c r="AF191" s="60">
        <f t="shared" ca="1" si="88"/>
        <v>0</v>
      </c>
      <c r="AG191" s="60">
        <f t="shared" ca="1" si="88"/>
        <v>0</v>
      </c>
      <c r="AH191" s="60">
        <f t="shared" ca="1" si="88"/>
        <v>0</v>
      </c>
    </row>
    <row r="192" spans="1:34" ht="14.4" customHeight="1" x14ac:dyDescent="0.3">
      <c r="A192" s="241"/>
      <c r="B192" s="229">
        <f ca="1">E192+NPV(HLOOKUP($C$3,$C$7:$E$9,2,FALSE),F192:AH192)</f>
        <v>0</v>
      </c>
      <c r="C192" s="229">
        <f ca="1">SUM(E192:AH192)</f>
        <v>0</v>
      </c>
      <c r="D192" t="s">
        <v>402</v>
      </c>
      <c r="E192" s="45">
        <f t="shared" ref="E192:AH192" ca="1" si="89">E191-SUM(E189:E190)</f>
        <v>0</v>
      </c>
      <c r="F192" s="45">
        <f t="shared" ca="1" si="89"/>
        <v>0</v>
      </c>
      <c r="G192" s="54">
        <f t="shared" ca="1" si="89"/>
        <v>0</v>
      </c>
      <c r="H192" s="55">
        <f t="shared" ca="1" si="89"/>
        <v>0</v>
      </c>
      <c r="I192" s="55">
        <f t="shared" ca="1" si="89"/>
        <v>0</v>
      </c>
      <c r="J192" s="55">
        <f t="shared" ca="1" si="89"/>
        <v>0</v>
      </c>
      <c r="K192" s="56">
        <f t="shared" ca="1" si="89"/>
        <v>0</v>
      </c>
      <c r="L192" s="45">
        <f t="shared" ca="1" si="89"/>
        <v>0</v>
      </c>
      <c r="M192" s="60">
        <f t="shared" ca="1" si="89"/>
        <v>0</v>
      </c>
      <c r="N192" s="60">
        <f t="shared" ca="1" si="89"/>
        <v>0</v>
      </c>
      <c r="O192" s="60">
        <f t="shared" ca="1" si="89"/>
        <v>0</v>
      </c>
      <c r="P192" s="60">
        <f t="shared" ca="1" si="89"/>
        <v>0</v>
      </c>
      <c r="Q192" s="60">
        <f t="shared" ca="1" si="89"/>
        <v>0</v>
      </c>
      <c r="R192" s="60">
        <f t="shared" ca="1" si="89"/>
        <v>0</v>
      </c>
      <c r="S192" s="60">
        <f t="shared" ca="1" si="89"/>
        <v>0</v>
      </c>
      <c r="T192" s="60">
        <f t="shared" ca="1" si="89"/>
        <v>0</v>
      </c>
      <c r="U192" s="60">
        <f t="shared" ca="1" si="89"/>
        <v>0</v>
      </c>
      <c r="V192" s="60">
        <f t="shared" ca="1" si="89"/>
        <v>0</v>
      </c>
      <c r="W192" s="60">
        <f t="shared" ca="1" si="89"/>
        <v>0</v>
      </c>
      <c r="X192" s="60">
        <f t="shared" ca="1" si="89"/>
        <v>0</v>
      </c>
      <c r="Y192" s="60">
        <f t="shared" ca="1" si="89"/>
        <v>0</v>
      </c>
      <c r="Z192" s="60">
        <f t="shared" ca="1" si="89"/>
        <v>0</v>
      </c>
      <c r="AA192" s="60">
        <f t="shared" ca="1" si="89"/>
        <v>0</v>
      </c>
      <c r="AB192" s="60">
        <f t="shared" ca="1" si="89"/>
        <v>0</v>
      </c>
      <c r="AC192" s="60">
        <f t="shared" ca="1" si="89"/>
        <v>0</v>
      </c>
      <c r="AD192" s="60">
        <f t="shared" ca="1" si="89"/>
        <v>0</v>
      </c>
      <c r="AE192" s="60">
        <f t="shared" ca="1" si="89"/>
        <v>0</v>
      </c>
      <c r="AF192" s="60">
        <f t="shared" ca="1" si="89"/>
        <v>0</v>
      </c>
      <c r="AG192" s="60">
        <f t="shared" ca="1" si="89"/>
        <v>0</v>
      </c>
      <c r="AH192" s="60">
        <f t="shared" ca="1" si="89"/>
        <v>0</v>
      </c>
    </row>
    <row r="193" spans="1:34" ht="14.4" customHeight="1" thickBot="1" x14ac:dyDescent="0.35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217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42" t="s">
        <v>403</v>
      </c>
      <c r="B195" s="41" t="s">
        <v>220</v>
      </c>
      <c r="C195" s="41" t="s">
        <v>203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33">
        <f ca="1">E196+NPV(HLOOKUP($C$3,$C$7:$E$9,2,FALSE),F196:AH196)</f>
        <v>0</v>
      </c>
      <c r="C196" s="233">
        <f ca="1"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 ca="1">HLOOKUP($C$4,$C$7:$E$9,3,FALSE)*'2.3.1 Cost_Sum'!M233</f>
        <v>0</v>
      </c>
      <c r="M196" s="60">
        <f ca="1">HLOOKUP($C$4,$C$7:$E$9,3,FALSE)*'2.3.1 Cost_Sum'!N233</f>
        <v>0</v>
      </c>
      <c r="N196" s="60">
        <f ca="1">HLOOKUP($C$4,$C$7:$E$9,3,FALSE)*'2.3.1 Cost_Sum'!O233</f>
        <v>0</v>
      </c>
      <c r="O196" s="60">
        <f ca="1">HLOOKUP($C$4,$C$7:$E$9,3,FALSE)*'2.3.1 Cost_Sum'!P233</f>
        <v>0</v>
      </c>
      <c r="P196" s="60">
        <f ca="1">HLOOKUP($C$4,$C$7:$E$9,3,FALSE)*'2.3.1 Cost_Sum'!Q233</f>
        <v>0</v>
      </c>
      <c r="Q196" s="60">
        <f ca="1">HLOOKUP($C$4,$C$7:$E$9,3,FALSE)*'2.3.1 Cost_Sum'!R233</f>
        <v>0</v>
      </c>
      <c r="R196" s="60">
        <f ca="1">HLOOKUP($C$4,$C$7:$E$9,3,FALSE)*'2.3.1 Cost_Sum'!S233</f>
        <v>0</v>
      </c>
      <c r="S196" s="60">
        <f ca="1">HLOOKUP($C$4,$C$7:$E$9,3,FALSE)*'2.3.1 Cost_Sum'!T233</f>
        <v>0</v>
      </c>
      <c r="T196" s="60">
        <f ca="1">HLOOKUP($C$4,$C$7:$E$9,3,FALSE)*'2.3.1 Cost_Sum'!U233</f>
        <v>0</v>
      </c>
      <c r="U196" s="60">
        <f ca="1">HLOOKUP($C$4,$C$7:$E$9,3,FALSE)*'2.3.1 Cost_Sum'!V233</f>
        <v>0</v>
      </c>
      <c r="V196" s="60">
        <f ca="1">HLOOKUP($C$4,$C$7:$E$9,3,FALSE)*'2.3.1 Cost_Sum'!W233</f>
        <v>0</v>
      </c>
      <c r="W196" s="60">
        <f ca="1">HLOOKUP($C$4,$C$7:$E$9,3,FALSE)*'2.3.1 Cost_Sum'!X233</f>
        <v>0</v>
      </c>
      <c r="X196" s="60">
        <f ca="1">HLOOKUP($C$4,$C$7:$E$9,3,FALSE)*'2.3.1 Cost_Sum'!Y233</f>
        <v>0</v>
      </c>
      <c r="Y196" s="60">
        <f ca="1">HLOOKUP($C$4,$C$7:$E$9,3,FALSE)*'2.3.1 Cost_Sum'!Z233</f>
        <v>0</v>
      </c>
      <c r="Z196" s="60">
        <f ca="1">HLOOKUP($C$4,$C$7:$E$9,3,FALSE)*'2.3.1 Cost_Sum'!AA233</f>
        <v>0</v>
      </c>
      <c r="AA196" s="60">
        <f ca="1">HLOOKUP($C$4,$C$7:$E$9,3,FALSE)*'2.3.1 Cost_Sum'!AB233</f>
        <v>0</v>
      </c>
      <c r="AB196" s="60">
        <f ca="1">HLOOKUP($C$4,$C$7:$E$9,3,FALSE)*'2.3.1 Cost_Sum'!AC233</f>
        <v>0</v>
      </c>
      <c r="AC196" s="60">
        <f ca="1">HLOOKUP($C$4,$C$7:$E$9,3,FALSE)*'2.3.1 Cost_Sum'!AD233</f>
        <v>0</v>
      </c>
      <c r="AD196" s="60">
        <f ca="1">HLOOKUP($C$4,$C$7:$E$9,3,FALSE)*'2.3.1 Cost_Sum'!AE233</f>
        <v>0</v>
      </c>
      <c r="AE196" s="60">
        <f ca="1">HLOOKUP($C$4,$C$7:$E$9,3,FALSE)*'2.3.1 Cost_Sum'!AF233</f>
        <v>0</v>
      </c>
      <c r="AF196" s="60">
        <f ca="1">HLOOKUP($C$4,$C$7:$E$9,3,FALSE)*'2.3.1 Cost_Sum'!AG233</f>
        <v>0</v>
      </c>
      <c r="AG196" s="60">
        <f ca="1">HLOOKUP($C$4,$C$7:$E$9,3,FALSE)*'2.3.1 Cost_Sum'!AH233</f>
        <v>0</v>
      </c>
      <c r="AH196" s="60">
        <f ca="1">HLOOKUP($C$4,$C$7:$E$9,3,FALSE)*'2.3.1 Cost_Sum'!AI233</f>
        <v>0</v>
      </c>
    </row>
    <row r="197" spans="1:34" s="40" customFormat="1" x14ac:dyDescent="0.3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Cost_Sum'!F234</f>
        <v>0</v>
      </c>
      <c r="F197" s="60">
        <f>HLOOKUP($C$4,$C$7:$E$9,3,FALSE)*'2.3.1 Cost_Sum'!G234</f>
        <v>0</v>
      </c>
      <c r="G197" s="54">
        <f>HLOOKUP($C$4,$C$7:$E$9,3,FALSE)*'2.3.1 Cost_Sum'!H234</f>
        <v>0</v>
      </c>
      <c r="H197" s="55">
        <f>HLOOKUP($C$4,$C$7:$E$9,3,FALSE)*'2.3.1 Cost_Sum'!I234</f>
        <v>0</v>
      </c>
      <c r="I197" s="55">
        <f>HLOOKUP($C$4,$C$7:$E$9,3,FALSE)*'2.3.1 Cost_Sum'!J234</f>
        <v>0</v>
      </c>
      <c r="J197" s="55">
        <f>HLOOKUP($C$4,$C$7:$E$9,3,FALSE)*'2.3.1 Cost_Sum'!K234</f>
        <v>0</v>
      </c>
      <c r="K197" s="56">
        <f>HLOOKUP($C$4,$C$7:$E$9,3,FALSE)*'2.3.1 Cost_Sum'!L234</f>
        <v>0</v>
      </c>
      <c r="L197" s="60">
        <f>HLOOKUP($C$4,$C$7:$E$9,3,FALSE)*'2.3.1 Cost_Sum'!M234</f>
        <v>0</v>
      </c>
      <c r="M197" s="60">
        <f>HLOOKUP($C$4,$C$7:$E$9,3,FALSE)*'2.3.1 Cost_Sum'!N234</f>
        <v>0</v>
      </c>
      <c r="N197" s="60">
        <f>HLOOKUP($C$4,$C$7:$E$9,3,FALSE)*'2.3.1 Cost_Sum'!O234</f>
        <v>0</v>
      </c>
      <c r="O197" s="60">
        <f>HLOOKUP($C$4,$C$7:$E$9,3,FALSE)*'2.3.1 Cost_Sum'!P234</f>
        <v>0</v>
      </c>
      <c r="P197" s="60">
        <f>HLOOKUP($C$4,$C$7:$E$9,3,FALSE)*'2.3.1 Cost_Sum'!Q234</f>
        <v>0</v>
      </c>
      <c r="Q197" s="60">
        <f>HLOOKUP($C$4,$C$7:$E$9,3,FALSE)*'2.3.1 Cost_Sum'!R234</f>
        <v>0</v>
      </c>
      <c r="R197" s="60">
        <f>HLOOKUP($C$4,$C$7:$E$9,3,FALSE)*'2.3.1 Cost_Sum'!S234</f>
        <v>0</v>
      </c>
      <c r="S197" s="60">
        <f>HLOOKUP($C$4,$C$7:$E$9,3,FALSE)*'2.3.1 Cost_Sum'!T234</f>
        <v>0</v>
      </c>
      <c r="T197" s="60">
        <f>HLOOKUP($C$4,$C$7:$E$9,3,FALSE)*'2.3.1 Cost_Sum'!U234</f>
        <v>0</v>
      </c>
      <c r="U197" s="60">
        <f>HLOOKUP($C$4,$C$7:$E$9,3,FALSE)*'2.3.1 Cost_Sum'!V234</f>
        <v>0</v>
      </c>
      <c r="V197" s="60">
        <f>HLOOKUP($C$4,$C$7:$E$9,3,FALSE)*'2.3.1 Cost_Sum'!W234</f>
        <v>0</v>
      </c>
      <c r="W197" s="60">
        <f>HLOOKUP($C$4,$C$7:$E$9,3,FALSE)*'2.3.1 Cost_Sum'!X234</f>
        <v>0</v>
      </c>
      <c r="X197" s="60">
        <f>HLOOKUP($C$4,$C$7:$E$9,3,FALSE)*'2.3.1 Cost_Sum'!Y234</f>
        <v>0</v>
      </c>
      <c r="Y197" s="60">
        <f>HLOOKUP($C$4,$C$7:$E$9,3,FALSE)*'2.3.1 Cost_Sum'!Z234</f>
        <v>0</v>
      </c>
      <c r="Z197" s="60">
        <f>HLOOKUP($C$4,$C$7:$E$9,3,FALSE)*'2.3.1 Cost_Sum'!AA234</f>
        <v>0</v>
      </c>
      <c r="AA197" s="60">
        <f>HLOOKUP($C$4,$C$7:$E$9,3,FALSE)*'2.3.1 Cost_Sum'!AB234</f>
        <v>0</v>
      </c>
      <c r="AB197" s="60">
        <f>HLOOKUP($C$4,$C$7:$E$9,3,FALSE)*'2.3.1 Cost_Sum'!AC234</f>
        <v>0</v>
      </c>
      <c r="AC197" s="60">
        <f>HLOOKUP($C$4,$C$7:$E$9,3,FALSE)*'2.3.1 Cost_Sum'!AD234</f>
        <v>0</v>
      </c>
      <c r="AD197" s="60">
        <f>HLOOKUP($C$4,$C$7:$E$9,3,FALSE)*'2.3.1 Cost_Sum'!AE234</f>
        <v>0</v>
      </c>
      <c r="AE197" s="60">
        <f>HLOOKUP($C$4,$C$7:$E$9,3,FALSE)*'2.3.1 Cost_Sum'!AF234</f>
        <v>0</v>
      </c>
      <c r="AF197" s="60">
        <f>HLOOKUP($C$4,$C$7:$E$9,3,FALSE)*'2.3.1 Cost_Sum'!AG234</f>
        <v>0</v>
      </c>
      <c r="AG197" s="60">
        <f>HLOOKUP($C$4,$C$7:$E$9,3,FALSE)*'2.3.1 Cost_Sum'!AH234</f>
        <v>0</v>
      </c>
      <c r="AH197" s="60">
        <f>HLOOKUP($C$4,$C$7:$E$9,3,FALSE)*'2.3.1 Cost_Sum'!AI234</f>
        <v>0</v>
      </c>
    </row>
    <row r="198" spans="1:34" x14ac:dyDescent="0.3">
      <c r="B198" s="229">
        <f>E198+NPV(HLOOKUP($C$3,$C$7:$E$9,2,FALSE),F198:AH198)</f>
        <v>0</v>
      </c>
      <c r="C198" s="229">
        <f>SUM(E198:AH198)</f>
        <v>0</v>
      </c>
      <c r="D198" t="s">
        <v>401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 x14ac:dyDescent="0.3">
      <c r="B199" s="229">
        <f ca="1">E199+NPV(HLOOKUP($C$3,$C$7:$E$9,2,FALSE),F199:AH199)</f>
        <v>0</v>
      </c>
      <c r="C199" s="229">
        <f ca="1">SUM(E199:AH199)</f>
        <v>0</v>
      </c>
      <c r="D199" t="s">
        <v>402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ca="1" si="92"/>
        <v>0</v>
      </c>
      <c r="M199" s="60">
        <f t="shared" ca="1" si="92"/>
        <v>0</v>
      </c>
      <c r="N199" s="60">
        <f t="shared" ca="1" si="92"/>
        <v>0</v>
      </c>
      <c r="O199" s="60">
        <f t="shared" ca="1" si="92"/>
        <v>0</v>
      </c>
      <c r="P199" s="60">
        <f t="shared" ca="1" si="92"/>
        <v>0</v>
      </c>
      <c r="Q199" s="60">
        <f t="shared" ca="1" si="92"/>
        <v>0</v>
      </c>
      <c r="R199" s="60">
        <f t="shared" ca="1" si="92"/>
        <v>0</v>
      </c>
      <c r="S199" s="60">
        <f t="shared" ca="1" si="92"/>
        <v>0</v>
      </c>
      <c r="T199" s="60">
        <f t="shared" ca="1" si="92"/>
        <v>0</v>
      </c>
      <c r="U199" s="60">
        <f t="shared" ca="1" si="92"/>
        <v>0</v>
      </c>
      <c r="V199" s="60">
        <f t="shared" ca="1" si="92"/>
        <v>0</v>
      </c>
      <c r="W199" s="60">
        <f t="shared" ca="1" si="92"/>
        <v>0</v>
      </c>
      <c r="X199" s="60">
        <f t="shared" ca="1" si="92"/>
        <v>0</v>
      </c>
      <c r="Y199" s="60">
        <f t="shared" ca="1" si="92"/>
        <v>0</v>
      </c>
      <c r="Z199" s="60">
        <f t="shared" ca="1" si="92"/>
        <v>0</v>
      </c>
      <c r="AA199" s="60">
        <f t="shared" ca="1" si="92"/>
        <v>0</v>
      </c>
      <c r="AB199" s="60">
        <f t="shared" ca="1" si="92"/>
        <v>0</v>
      </c>
      <c r="AC199" s="60">
        <f t="shared" ca="1" si="92"/>
        <v>0</v>
      </c>
      <c r="AD199" s="60">
        <f t="shared" ca="1" si="92"/>
        <v>0</v>
      </c>
      <c r="AE199" s="60">
        <f t="shared" ca="1" si="92"/>
        <v>0</v>
      </c>
      <c r="AF199" s="60">
        <f t="shared" ca="1" si="92"/>
        <v>0</v>
      </c>
      <c r="AG199" s="60">
        <f t="shared" ca="1" si="92"/>
        <v>0</v>
      </c>
      <c r="AH199" s="60">
        <f t="shared" ca="1" si="92"/>
        <v>0</v>
      </c>
    </row>
    <row r="200" spans="1:34" x14ac:dyDescent="0.3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29"/>
      <c r="C202" s="229"/>
      <c r="D202" t="s">
        <v>204</v>
      </c>
      <c r="E202" s="53" cm="1">
        <f t="array" ref="E202:AH202">TRANSPOSE(Option_10_SR_Low_PoF)*HLOOKUP($C$5,$C$7:$E$10,4,FALSE)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29"/>
      <c r="C204" s="229"/>
      <c r="D204" t="s">
        <v>404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8">
        <f>IF(SUM($E196:G196)&lt;=0,0,-PMT($C$8,VLOOKUP($B194,$B$11:$C$20,2,FALSE),$B196))</f>
        <v>0</v>
      </c>
      <c r="H204" s="239">
        <f>IF(SUM($E196:H196)&lt;=0,0,-PMT($C$8,VLOOKUP($B194,$B$11:$C$20,2,FALSE),$B196))</f>
        <v>0</v>
      </c>
      <c r="I204" s="239">
        <f>IF(SUM($E196:I196)&lt;=0,0,-PMT($C$8,VLOOKUP($B194,$B$11:$C$20,2,FALSE),$B196))</f>
        <v>0</v>
      </c>
      <c r="J204" s="239">
        <f>IF(SUM($E196:J196)&lt;=0,0,-PMT($C$8,VLOOKUP($B194,$B$11:$C$20,2,FALSE),$B196))</f>
        <v>0</v>
      </c>
      <c r="K204" s="240">
        <f>IF(SUM($E196:K196)&lt;=0,0,-PMT($C$8,VLOOKUP($B194,$B$11:$C$20,2,FALSE),$B196))</f>
        <v>0</v>
      </c>
      <c r="L204" s="53">
        <f ca="1">IF(SUM($E196:L196)&lt;=0,0,-PMT($C$8,VLOOKUP($B194,$B$11:$C$20,2,FALSE),$B196))</f>
        <v>0</v>
      </c>
      <c r="M204" s="53">
        <f ca="1">IF(SUM($E196:M196)&lt;=0,0,-PMT($C$8,VLOOKUP($B194,$B$11:$C$20,2,FALSE),$B196))</f>
        <v>0</v>
      </c>
      <c r="N204" s="53">
        <f ca="1">IF(SUM($E196:N196)&lt;=0,0,-PMT($C$8,VLOOKUP($B194,$B$11:$C$20,2,FALSE),$B196))</f>
        <v>0</v>
      </c>
      <c r="O204" s="53">
        <f ca="1">IF(SUM($E196:O196)&lt;=0,0,-PMT($C$8,VLOOKUP($B194,$B$11:$C$20,2,FALSE),$B196))</f>
        <v>0</v>
      </c>
      <c r="P204" s="53">
        <f ca="1">IF(SUM($E196:P196)&lt;=0,0,-PMT($C$8,VLOOKUP($B194,$B$11:$C$20,2,FALSE),$B196))</f>
        <v>0</v>
      </c>
      <c r="Q204" s="53">
        <f ca="1">IF(SUM($E196:Q196)&lt;=0,0,-PMT($C$8,VLOOKUP($B194,$B$11:$C$20,2,FALSE),$B196))</f>
        <v>0</v>
      </c>
      <c r="R204" s="53">
        <f ca="1">IF(SUM($E196:R196)&lt;=0,0,-PMT($C$8,VLOOKUP($B194,$B$11:$C$20,2,FALSE),$B196))</f>
        <v>0</v>
      </c>
      <c r="S204" s="53">
        <f ca="1">IF(SUM($E196:S196)&lt;=0,0,-PMT($C$8,VLOOKUP($B194,$B$11:$C$20,2,FALSE),$B196))</f>
        <v>0</v>
      </c>
      <c r="T204" s="53">
        <f ca="1">IF(SUM($E196:T196)&lt;=0,0,-PMT($C$8,VLOOKUP($B194,$B$11:$C$20,2,FALSE),$B196))</f>
        <v>0</v>
      </c>
      <c r="U204" s="53">
        <f ca="1">IF(SUM($E196:U196)&lt;=0,0,-PMT($C$8,VLOOKUP($B194,$B$11:$C$20,2,FALSE),$B196))</f>
        <v>0</v>
      </c>
      <c r="V204" s="53">
        <f ca="1">IF(SUM($E196:V196)&lt;=0,0,-PMT($C$8,VLOOKUP($B194,$B$11:$C$20,2,FALSE),$B196))</f>
        <v>0</v>
      </c>
      <c r="W204" s="53">
        <f ca="1">IF(SUM($E196:W196)&lt;=0,0,-PMT($C$8,VLOOKUP($B194,$B$11:$C$20,2,FALSE),$B196))</f>
        <v>0</v>
      </c>
      <c r="X204" s="53">
        <f ca="1">IF(SUM($E196:X196)&lt;=0,0,-PMT($C$8,VLOOKUP($B194,$B$11:$C$20,2,FALSE),$B196))</f>
        <v>0</v>
      </c>
      <c r="Y204" s="53">
        <f ca="1">IF(SUM($E196:Y196)&lt;=0,0,-PMT($C$8,VLOOKUP($B194,$B$11:$C$20,2,FALSE),$B196))</f>
        <v>0</v>
      </c>
      <c r="Z204" s="53">
        <f ca="1">IF(SUM($E196:Z196)&lt;=0,0,-PMT($C$8,VLOOKUP($B194,$B$11:$C$20,2,FALSE),$B196))</f>
        <v>0</v>
      </c>
      <c r="AA204" s="53">
        <f ca="1">IF(SUM($E196:AA196)&lt;=0,0,-PMT($C$8,VLOOKUP($B194,$B$11:$C$20,2,FALSE),$B196))</f>
        <v>0</v>
      </c>
      <c r="AB204" s="53">
        <f ca="1">IF(SUM($E196:AB196)&lt;=0,0,-PMT($C$8,VLOOKUP($B194,$B$11:$C$20,2,FALSE),$B196))</f>
        <v>0</v>
      </c>
      <c r="AC204" s="53">
        <f ca="1">IF(SUM($E196:AC196)&lt;=0,0,-PMT($C$8,VLOOKUP($B194,$B$11:$C$20,2,FALSE),$B196))</f>
        <v>0</v>
      </c>
      <c r="AD204" s="53">
        <f ca="1">IF(SUM($E196:AD196)&lt;=0,0,-PMT($C$8,VLOOKUP($B194,$B$11:$C$20,2,FALSE),$B196))</f>
        <v>0</v>
      </c>
      <c r="AE204" s="53">
        <f ca="1">IF(SUM($E196:AE196)&lt;=0,0,-PMT($C$8,VLOOKUP($B194,$B$11:$C$20,2,FALSE),$B196))</f>
        <v>0</v>
      </c>
      <c r="AF204" s="53">
        <f ca="1">IF(SUM($E196:AF196)&lt;=0,0,-PMT($C$8,VLOOKUP($B194,$B$11:$C$20,2,FALSE),$B196))</f>
        <v>0</v>
      </c>
      <c r="AG204" s="53">
        <f ca="1">IF(SUM($E196:AG196)&lt;=0,0,-PMT($C$8,VLOOKUP($B194,$B$11:$C$20,2,FALSE),$B196))</f>
        <v>0</v>
      </c>
      <c r="AH204" s="53">
        <f ca="1">IF(SUM($E196:AH196)&lt;=0,0,-PMT($C$8,VLOOKUP($B194,$B$11:$C$20,2,FALSE),$B196))</f>
        <v>0</v>
      </c>
    </row>
    <row r="205" spans="1:34" x14ac:dyDescent="0.3">
      <c r="B205" s="229"/>
      <c r="C205" s="229"/>
      <c r="D205" t="s">
        <v>405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ca="1" si="93"/>
        <v>0</v>
      </c>
      <c r="M205" s="53">
        <f t="shared" ca="1" si="93"/>
        <v>0</v>
      </c>
      <c r="N205" s="53">
        <f t="shared" ca="1" si="93"/>
        <v>0</v>
      </c>
      <c r="O205" s="53">
        <f t="shared" ca="1" si="93"/>
        <v>0</v>
      </c>
      <c r="P205" s="53">
        <f t="shared" ca="1" si="93"/>
        <v>0</v>
      </c>
      <c r="Q205" s="53">
        <f t="shared" ca="1" si="93"/>
        <v>0</v>
      </c>
      <c r="R205" s="53">
        <f t="shared" ca="1" si="93"/>
        <v>0</v>
      </c>
      <c r="S205" s="53">
        <f t="shared" ca="1" si="93"/>
        <v>0</v>
      </c>
      <c r="T205" s="53">
        <f t="shared" ca="1" si="93"/>
        <v>0</v>
      </c>
      <c r="U205" s="53">
        <f t="shared" ca="1" si="93"/>
        <v>0</v>
      </c>
      <c r="V205" s="53">
        <f t="shared" ca="1" si="93"/>
        <v>0</v>
      </c>
      <c r="W205" s="53">
        <f t="shared" ca="1" si="93"/>
        <v>0</v>
      </c>
      <c r="X205" s="53">
        <f t="shared" ca="1" si="93"/>
        <v>0</v>
      </c>
      <c r="Y205" s="53">
        <f t="shared" ca="1" si="93"/>
        <v>0</v>
      </c>
      <c r="Z205" s="53">
        <f t="shared" ca="1" si="93"/>
        <v>0</v>
      </c>
      <c r="AA205" s="53">
        <f t="shared" ca="1" si="93"/>
        <v>0</v>
      </c>
      <c r="AB205" s="53">
        <f t="shared" ca="1" si="93"/>
        <v>0</v>
      </c>
      <c r="AC205" s="53">
        <f t="shared" ca="1" si="93"/>
        <v>0</v>
      </c>
      <c r="AD205" s="53">
        <f t="shared" ca="1" si="93"/>
        <v>0</v>
      </c>
      <c r="AE205" s="53">
        <f t="shared" ca="1" si="93"/>
        <v>0</v>
      </c>
      <c r="AF205" s="53">
        <f t="shared" ca="1" si="93"/>
        <v>0</v>
      </c>
      <c r="AG205" s="53">
        <f t="shared" ca="1" si="93"/>
        <v>0</v>
      </c>
      <c r="AH205" s="53">
        <f t="shared" ca="1" si="93"/>
        <v>0</v>
      </c>
    </row>
    <row r="206" spans="1:34" x14ac:dyDescent="0.3">
      <c r="B206" s="229"/>
      <c r="C206" s="229"/>
      <c r="D206" t="s">
        <v>406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ca="1" si="94"/>
        <v>0</v>
      </c>
      <c r="M206" s="53">
        <f t="shared" ca="1" si="94"/>
        <v>0</v>
      </c>
      <c r="N206" s="53">
        <f t="shared" ca="1" si="94"/>
        <v>0</v>
      </c>
      <c r="O206" s="53">
        <f t="shared" ca="1" si="94"/>
        <v>0</v>
      </c>
      <c r="P206" s="53">
        <f t="shared" ca="1" si="94"/>
        <v>0</v>
      </c>
      <c r="Q206" s="53">
        <f t="shared" ca="1" si="94"/>
        <v>0</v>
      </c>
      <c r="R206" s="53">
        <f t="shared" ca="1" si="94"/>
        <v>0</v>
      </c>
      <c r="S206" s="53">
        <f t="shared" ca="1" si="94"/>
        <v>0</v>
      </c>
      <c r="T206" s="53">
        <f t="shared" ca="1" si="94"/>
        <v>0</v>
      </c>
      <c r="U206" s="53">
        <f t="shared" ca="1" si="94"/>
        <v>0</v>
      </c>
      <c r="V206" s="53">
        <f t="shared" ca="1" si="94"/>
        <v>0</v>
      </c>
      <c r="W206" s="53">
        <f t="shared" ca="1" si="94"/>
        <v>0</v>
      </c>
      <c r="X206" s="53">
        <f t="shared" ca="1" si="94"/>
        <v>0</v>
      </c>
      <c r="Y206" s="53">
        <f t="shared" ca="1" si="94"/>
        <v>0</v>
      </c>
      <c r="Z206" s="53">
        <f t="shared" ca="1" si="94"/>
        <v>0</v>
      </c>
      <c r="AA206" s="53">
        <f t="shared" ca="1" si="94"/>
        <v>0</v>
      </c>
      <c r="AB206" s="53">
        <f t="shared" ca="1" si="94"/>
        <v>0</v>
      </c>
      <c r="AC206" s="53">
        <f t="shared" ca="1" si="94"/>
        <v>0</v>
      </c>
      <c r="AD206" s="53">
        <f t="shared" ca="1" si="94"/>
        <v>0</v>
      </c>
      <c r="AE206" s="53">
        <f t="shared" ca="1" si="94"/>
        <v>0</v>
      </c>
      <c r="AF206" s="53">
        <f t="shared" ca="1" si="94"/>
        <v>0</v>
      </c>
      <c r="AG206" s="53">
        <f t="shared" ca="1" si="94"/>
        <v>0</v>
      </c>
      <c r="AH206" s="53">
        <f t="shared" ca="1" si="94"/>
        <v>0</v>
      </c>
    </row>
    <row r="207" spans="1:34" x14ac:dyDescent="0.3">
      <c r="B207" s="229"/>
      <c r="C207" s="229"/>
      <c r="D207" t="s">
        <v>227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 ca="1">IF(AND(L206=1,SUM($E206:L206)=1),"Yes","-")</f>
        <v>-</v>
      </c>
      <c r="M207" s="61" t="str">
        <f ca="1">IF(AND(M206=1,SUM($E206:M206)=1),"Yes","-")</f>
        <v>-</v>
      </c>
      <c r="N207" s="61" t="str">
        <f ca="1">IF(AND(N206=1,SUM($E206:N206)=1),"Yes","-")</f>
        <v>-</v>
      </c>
      <c r="O207" s="61" t="str">
        <f ca="1">IF(AND(O206=1,SUM($E206:O206)=1),"Yes","-")</f>
        <v>-</v>
      </c>
      <c r="P207" s="61" t="str">
        <f ca="1">IF(AND(P206=1,SUM($E206:P206)=1),"Yes","-")</f>
        <v>-</v>
      </c>
      <c r="Q207" s="61" t="str">
        <f ca="1">IF(AND(Q206=1,SUM($E206:Q206)=1),"Yes","-")</f>
        <v>-</v>
      </c>
      <c r="R207" s="61" t="str">
        <f ca="1">IF(AND(R206=1,SUM($E206:R206)=1),"Yes","-")</f>
        <v>-</v>
      </c>
      <c r="S207" s="61" t="str">
        <f ca="1">IF(AND(S206=1,SUM($E206:S206)=1),"Yes","-")</f>
        <v>-</v>
      </c>
      <c r="T207" s="61" t="str">
        <f ca="1">IF(AND(T206=1,SUM($E206:T206)=1),"Yes","-")</f>
        <v>-</v>
      </c>
      <c r="U207" s="61" t="str">
        <f ca="1">IF(AND(U206=1,SUM($E206:U206)=1),"Yes","-")</f>
        <v>-</v>
      </c>
      <c r="V207" s="61" t="str">
        <f ca="1">IF(AND(V206=1,SUM($E206:V206)=1),"Yes","-")</f>
        <v>-</v>
      </c>
      <c r="W207" s="61" t="str">
        <f ca="1">IF(AND(W206=1,SUM($E206:W206)=1),"Yes","-")</f>
        <v>-</v>
      </c>
      <c r="X207" s="61" t="str">
        <f ca="1">IF(AND(X206=1,SUM($E206:X206)=1),"Yes","-")</f>
        <v>-</v>
      </c>
      <c r="Y207" s="61" t="str">
        <f ca="1">IF(AND(Y206=1,SUM($E206:Y206)=1),"Yes","-")</f>
        <v>-</v>
      </c>
      <c r="Z207" s="61" t="str">
        <f ca="1">IF(AND(Z206=1,SUM($E206:Z206)=1),"Yes","-")</f>
        <v>-</v>
      </c>
      <c r="AA207" s="61" t="str">
        <f ca="1">IF(AND(AA206=1,SUM($E206:AA206)=1),"Yes","-")</f>
        <v>-</v>
      </c>
      <c r="AB207" s="61" t="str">
        <f ca="1">IF(AND(AB206=1,SUM($E206:AB206)=1),"Yes","-")</f>
        <v>-</v>
      </c>
      <c r="AC207" s="61" t="str">
        <f ca="1">IF(AND(AC206=1,SUM($E206:AC206)=1),"Yes","-")</f>
        <v>-</v>
      </c>
      <c r="AD207" s="61" t="str">
        <f ca="1">IF(AND(AD206=1,SUM($E206:AD206)=1),"Yes","-")</f>
        <v>-</v>
      </c>
      <c r="AE207" s="61" t="str">
        <f ca="1">IF(AND(AE206=1,SUM($E206:AE206)=1),"Yes","-")</f>
        <v>-</v>
      </c>
      <c r="AF207" s="61" t="str">
        <f ca="1">IF(AND(AF206=1,SUM($E206:AF206)=1),"Yes","-")</f>
        <v>-</v>
      </c>
      <c r="AG207" s="61" t="str">
        <f ca="1">IF(AND(AG206=1,SUM($E206:AG206)=1),"Yes","-")</f>
        <v>-</v>
      </c>
      <c r="AH207" s="61" t="str">
        <f ca="1">IF(AND(AH206=1,SUM($E206:AH206)=1),"Yes","-")</f>
        <v>-</v>
      </c>
    </row>
    <row r="208" spans="1:34" ht="14.4" customHeight="1" x14ac:dyDescent="0.3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41" t="s">
        <v>407</v>
      </c>
      <c r="B209" s="229">
        <f ca="1">E209+NPV(HLOOKUP($C$3,$C$7:$E$9,2,FALSE),F209:AH209)</f>
        <v>0</v>
      </c>
      <c r="C209" s="229">
        <f ca="1">SUM(E209:AH209)</f>
        <v>0</v>
      </c>
      <c r="D209" t="s">
        <v>93</v>
      </c>
      <c r="E209" s="60" cm="1">
        <f t="array" aca="1" ref="E209" ca="1">IFERROR(INDEX($E196:$AH196, MAX(1,COLUMN(E209) - MATCH("Yes",$E207:$AH207,0))), 0)</f>
        <v>0</v>
      </c>
      <c r="F209" s="60" cm="1">
        <f t="array" aca="1" ref="F209" ca="1">IFERROR(INDEX($E196:$AH196, MAX(1,COLUMN(F209) - MATCH("Yes",$E207:$AH207,0))), 0)</f>
        <v>0</v>
      </c>
      <c r="G209" s="54" cm="1">
        <f t="array" aca="1" ref="G209" ca="1">IFERROR(INDEX($E196:$AH196, MAX(1,COLUMN(G209) - MATCH("Yes",$E207:$AH207,0))), 0)</f>
        <v>0</v>
      </c>
      <c r="H209" s="230" cm="1">
        <f t="array" aca="1" ref="H209" ca="1">IFERROR(INDEX($E196:$AH196, MAX(1,COLUMN(H209) - MATCH("Yes",$E207:$AH207,0))), 0)</f>
        <v>0</v>
      </c>
      <c r="I209" s="230" cm="1">
        <f t="array" aca="1" ref="I209" ca="1">IFERROR(INDEX($E196:$AH196, MAX(1,COLUMN(I209) - MATCH("Yes",$E207:$AH207,0))), 0)</f>
        <v>0</v>
      </c>
      <c r="J209" s="230" cm="1">
        <f t="array" aca="1" ref="J209" ca="1">IFERROR(INDEX($E196:$AH196, MAX(1,COLUMN(J209) - MATCH("Yes",$E207:$AH207,0))), 0)</f>
        <v>0</v>
      </c>
      <c r="K209" s="56" cm="1">
        <f t="array" aca="1" ref="K209" ca="1">IFERROR(INDEX($E196:$AH196, MAX(1,COLUMN(K209) - MATCH("Yes",$E207:$AH207,0))), 0)</f>
        <v>0</v>
      </c>
      <c r="L209" s="60" cm="1">
        <f t="array" aca="1" ref="L209" ca="1">IFERROR(INDEX($E196:$AH196, MAX(1,COLUMN(L209) - MATCH("Yes",$E207:$AH207,0))), 0)</f>
        <v>0</v>
      </c>
      <c r="M209" s="60" cm="1">
        <f t="array" aca="1" ref="M209" ca="1">IFERROR(INDEX($E196:$AH196, MAX(1,COLUMN(M209) - MATCH("Yes",$E207:$AH207,0))), 0)</f>
        <v>0</v>
      </c>
      <c r="N209" s="60" cm="1">
        <f t="array" aca="1" ref="N209" ca="1">IFERROR(INDEX($E196:$AH196, MAX(1,COLUMN(N209) - MATCH("Yes",$E207:$AH207,0))), 0)</f>
        <v>0</v>
      </c>
      <c r="O209" s="60" cm="1">
        <f t="array" aca="1" ref="O209" ca="1">IFERROR(INDEX($E196:$AH196, MAX(1,COLUMN(O209) - MATCH("Yes",$E207:$AH207,0))), 0)</f>
        <v>0</v>
      </c>
      <c r="P209" s="60" cm="1">
        <f t="array" aca="1" ref="P209" ca="1">IFERROR(INDEX($E196:$AH196, MAX(1,COLUMN(P209) - MATCH("Yes",$E207:$AH207,0))), 0)</f>
        <v>0</v>
      </c>
      <c r="Q209" s="60" cm="1">
        <f t="array" aca="1" ref="Q209" ca="1">IFERROR(INDEX($E196:$AH196, MAX(1,COLUMN(Q209) - MATCH("Yes",$E207:$AH207,0))), 0)</f>
        <v>0</v>
      </c>
      <c r="R209" s="60" cm="1">
        <f t="array" aca="1" ref="R209" ca="1">IFERROR(INDEX($E196:$AH196, MAX(1,COLUMN(R209) - MATCH("Yes",$E207:$AH207,0))), 0)</f>
        <v>0</v>
      </c>
      <c r="S209" s="60" cm="1">
        <f t="array" aca="1" ref="S209" ca="1">IFERROR(INDEX($E196:$AH196, MAX(1,COLUMN(S209) - MATCH("Yes",$E207:$AH207,0))), 0)</f>
        <v>0</v>
      </c>
      <c r="T209" s="60" cm="1">
        <f t="array" aca="1" ref="T209" ca="1">IFERROR(INDEX($E196:$AH196, MAX(1,COLUMN(T209) - MATCH("Yes",$E207:$AH207,0))), 0)</f>
        <v>0</v>
      </c>
      <c r="U209" s="60" cm="1">
        <f t="array" aca="1" ref="U209" ca="1">IFERROR(INDEX($E196:$AH196, MAX(1,COLUMN(U209) - MATCH("Yes",$E207:$AH207,0))), 0)</f>
        <v>0</v>
      </c>
      <c r="V209" s="60" cm="1">
        <f t="array" aca="1" ref="V209" ca="1">IFERROR(INDEX($E196:$AH196, MAX(1,COLUMN(V209) - MATCH("Yes",$E207:$AH207,0))), 0)</f>
        <v>0</v>
      </c>
      <c r="W209" s="60" cm="1">
        <f t="array" aca="1" ref="W209" ca="1">IFERROR(INDEX($E196:$AH196, MAX(1,COLUMN(W209) - MATCH("Yes",$E207:$AH207,0))), 0)</f>
        <v>0</v>
      </c>
      <c r="X209" s="60" cm="1">
        <f t="array" aca="1" ref="X209" ca="1">IFERROR(INDEX($E196:$AH196, MAX(1,COLUMN(X209) - MATCH("Yes",$E207:$AH207,0))), 0)</f>
        <v>0</v>
      </c>
      <c r="Y209" s="60" cm="1">
        <f t="array" aca="1" ref="Y209" ca="1">IFERROR(INDEX($E196:$AH196, MAX(1,COLUMN(Y209) - MATCH("Yes",$E207:$AH207,0))), 0)</f>
        <v>0</v>
      </c>
      <c r="Z209" s="60" cm="1">
        <f t="array" aca="1" ref="Z209" ca="1">IFERROR(INDEX($E196:$AH196, MAX(1,COLUMN(Z209) - MATCH("Yes",$E207:$AH207,0))), 0)</f>
        <v>0</v>
      </c>
      <c r="AA209" s="60" cm="1">
        <f t="array" aca="1" ref="AA209" ca="1">IFERROR(INDEX($E196:$AH196, MAX(1,COLUMN(AA209) - MATCH("Yes",$E207:$AH207,0))), 0)</f>
        <v>0</v>
      </c>
      <c r="AB209" s="60" cm="1">
        <f t="array" aca="1" ref="AB209" ca="1">IFERROR(INDEX($E196:$AH196, MAX(1,COLUMN(AB209) - MATCH("Yes",$E207:$AH207,0))), 0)</f>
        <v>0</v>
      </c>
      <c r="AC209" s="60" cm="1">
        <f t="array" aca="1" ref="AC209" ca="1">IFERROR(INDEX($E196:$AH196, MAX(1,COLUMN(AC209) - MATCH("Yes",$E207:$AH207,0))), 0)</f>
        <v>0</v>
      </c>
      <c r="AD209" s="60" cm="1">
        <f t="array" aca="1" ref="AD209" ca="1">IFERROR(INDEX($E196:$AH196, MAX(1,COLUMN(AD209) - MATCH("Yes",$E207:$AH207,0))), 0)</f>
        <v>0</v>
      </c>
      <c r="AE209" s="60" cm="1">
        <f t="array" aca="1" ref="AE209" ca="1">IFERROR(INDEX($E196:$AH196, MAX(1,COLUMN(AE209) - MATCH("Yes",$E207:$AH207,0))), 0)</f>
        <v>0</v>
      </c>
      <c r="AF209" s="60" cm="1">
        <f t="array" aca="1" ref="AF209" ca="1">IFERROR(INDEX($E196:$AH196, MAX(1,COLUMN(AF209) - MATCH("Yes",$E207:$AH207,0))), 0)</f>
        <v>0</v>
      </c>
      <c r="AG209" s="60" cm="1">
        <f t="array" aca="1" ref="AG209" ca="1">IFERROR(INDEX($E196:$AH196, MAX(1,COLUMN(AG209) - MATCH("Yes",$E207:$AH207,0))), 0)</f>
        <v>0</v>
      </c>
      <c r="AH209" s="60" cm="1">
        <f t="array" aca="1" ref="AH209" ca="1">IFERROR(INDEX($E196:$AH196, MAX(1,COLUMN(AH209) - MATCH("Yes",$E207:$AH207,0))), 0)</f>
        <v>0</v>
      </c>
    </row>
    <row r="210" spans="1:34" ht="14.4" customHeight="1" x14ac:dyDescent="0.3">
      <c r="A210" s="241"/>
      <c r="B210" s="229">
        <f t="shared" ref="B210:B211" ca="1" si="95">E210+NPV(HLOOKUP($C$3,$C$7:$E$9,2,FALSE),F210:AH210)</f>
        <v>0</v>
      </c>
      <c r="C210" s="229">
        <f t="shared" ref="C210:C211" ca="1" si="96">SUM(E210:AH210)</f>
        <v>0</v>
      </c>
      <c r="D210" t="s">
        <v>97</v>
      </c>
      <c r="E210" s="60">
        <f t="shared" ref="E210:AH210" ca="1" si="97">IF(SUM(E206:AH206)=0, E197, PRODUCT(E197*E206))</f>
        <v>0</v>
      </c>
      <c r="F210" s="60">
        <f t="shared" ca="1" si="97"/>
        <v>0</v>
      </c>
      <c r="G210" s="54">
        <f t="shared" ca="1" si="97"/>
        <v>0</v>
      </c>
      <c r="H210" s="230">
        <f t="shared" ca="1" si="97"/>
        <v>0</v>
      </c>
      <c r="I210" s="230">
        <f t="shared" ca="1" si="97"/>
        <v>0</v>
      </c>
      <c r="J210" s="230">
        <f t="shared" ca="1" si="97"/>
        <v>0</v>
      </c>
      <c r="K210" s="56">
        <f t="shared" ca="1" si="97"/>
        <v>0</v>
      </c>
      <c r="L210" s="60">
        <f t="shared" ca="1" si="97"/>
        <v>0</v>
      </c>
      <c r="M210" s="60">
        <f t="shared" ca="1" si="97"/>
        <v>0</v>
      </c>
      <c r="N210" s="60">
        <f t="shared" ca="1" si="97"/>
        <v>0</v>
      </c>
      <c r="O210" s="60">
        <f t="shared" ca="1" si="97"/>
        <v>0</v>
      </c>
      <c r="P210" s="60">
        <f t="shared" ca="1" si="97"/>
        <v>0</v>
      </c>
      <c r="Q210" s="60">
        <f t="shared" ca="1" si="97"/>
        <v>0</v>
      </c>
      <c r="R210" s="60">
        <f t="shared" ca="1" si="97"/>
        <v>0</v>
      </c>
      <c r="S210" s="60">
        <f t="shared" ca="1" si="97"/>
        <v>0</v>
      </c>
      <c r="T210" s="60">
        <f t="shared" ca="1" si="97"/>
        <v>0</v>
      </c>
      <c r="U210" s="60">
        <f t="shared" ca="1" si="97"/>
        <v>0</v>
      </c>
      <c r="V210" s="60">
        <f t="shared" ca="1" si="97"/>
        <v>0</v>
      </c>
      <c r="W210" s="60">
        <f t="shared" ca="1" si="97"/>
        <v>0</v>
      </c>
      <c r="X210" s="60">
        <f t="shared" ca="1" si="97"/>
        <v>0</v>
      </c>
      <c r="Y210" s="60">
        <f t="shared" ca="1" si="97"/>
        <v>0</v>
      </c>
      <c r="Z210" s="60">
        <f t="shared" ca="1" si="97"/>
        <v>0</v>
      </c>
      <c r="AA210" s="60">
        <f t="shared" ca="1" si="97"/>
        <v>0</v>
      </c>
      <c r="AB210" s="60">
        <f t="shared" ca="1" si="97"/>
        <v>0</v>
      </c>
      <c r="AC210" s="60">
        <f t="shared" ca="1" si="97"/>
        <v>0</v>
      </c>
      <c r="AD210" s="60">
        <f t="shared" ca="1" si="97"/>
        <v>0</v>
      </c>
      <c r="AE210" s="60">
        <f t="shared" ca="1" si="97"/>
        <v>0</v>
      </c>
      <c r="AF210" s="60">
        <f t="shared" ca="1" si="97"/>
        <v>0</v>
      </c>
      <c r="AG210" s="60">
        <f t="shared" ca="1" si="97"/>
        <v>0</v>
      </c>
      <c r="AH210" s="60">
        <f t="shared" ca="1" si="97"/>
        <v>0</v>
      </c>
    </row>
    <row r="211" spans="1:34" ht="14.4" customHeight="1" x14ac:dyDescent="0.3">
      <c r="A211" s="241"/>
      <c r="B211" s="229">
        <f t="shared" ca="1" si="95"/>
        <v>0</v>
      </c>
      <c r="C211" s="229">
        <f t="shared" ca="1" si="96"/>
        <v>0</v>
      </c>
      <c r="D211" t="s">
        <v>401</v>
      </c>
      <c r="E211" s="60">
        <f t="shared" ref="E211:AH211" ca="1" si="98">IF(SUM(E206:AH206)=0, E197, PRODUCT(E198*E206))</f>
        <v>0</v>
      </c>
      <c r="F211" s="60">
        <f t="shared" ca="1" si="98"/>
        <v>0</v>
      </c>
      <c r="G211" s="54">
        <f t="shared" ca="1" si="98"/>
        <v>0</v>
      </c>
      <c r="H211" s="230">
        <f t="shared" ca="1" si="98"/>
        <v>0</v>
      </c>
      <c r="I211" s="230">
        <f t="shared" ca="1" si="98"/>
        <v>0</v>
      </c>
      <c r="J211" s="230">
        <f t="shared" ca="1" si="98"/>
        <v>0</v>
      </c>
      <c r="K211" s="56">
        <f t="shared" ca="1" si="98"/>
        <v>0</v>
      </c>
      <c r="L211" s="60">
        <f t="shared" ca="1" si="98"/>
        <v>0</v>
      </c>
      <c r="M211" s="60">
        <f t="shared" ca="1" si="98"/>
        <v>0</v>
      </c>
      <c r="N211" s="60">
        <f t="shared" ca="1" si="98"/>
        <v>0</v>
      </c>
      <c r="O211" s="60">
        <f t="shared" ca="1" si="98"/>
        <v>0</v>
      </c>
      <c r="P211" s="60">
        <f t="shared" ca="1" si="98"/>
        <v>0</v>
      </c>
      <c r="Q211" s="60">
        <f t="shared" ca="1" si="98"/>
        <v>0</v>
      </c>
      <c r="R211" s="60">
        <f t="shared" ca="1" si="98"/>
        <v>0</v>
      </c>
      <c r="S211" s="60">
        <f t="shared" ca="1" si="98"/>
        <v>0</v>
      </c>
      <c r="T211" s="60">
        <f t="shared" ca="1" si="98"/>
        <v>0</v>
      </c>
      <c r="U211" s="60">
        <f t="shared" ca="1" si="98"/>
        <v>0</v>
      </c>
      <c r="V211" s="60">
        <f t="shared" ca="1" si="98"/>
        <v>0</v>
      </c>
      <c r="W211" s="60">
        <f t="shared" ca="1" si="98"/>
        <v>0</v>
      </c>
      <c r="X211" s="60">
        <f t="shared" ca="1" si="98"/>
        <v>0</v>
      </c>
      <c r="Y211" s="60">
        <f t="shared" ca="1" si="98"/>
        <v>0</v>
      </c>
      <c r="Z211" s="60">
        <f t="shared" ca="1" si="98"/>
        <v>0</v>
      </c>
      <c r="AA211" s="60">
        <f t="shared" ca="1" si="98"/>
        <v>0</v>
      </c>
      <c r="AB211" s="60">
        <f t="shared" ca="1" si="98"/>
        <v>0</v>
      </c>
      <c r="AC211" s="60">
        <f t="shared" ca="1" si="98"/>
        <v>0</v>
      </c>
      <c r="AD211" s="60">
        <f t="shared" ca="1" si="98"/>
        <v>0</v>
      </c>
      <c r="AE211" s="60">
        <f t="shared" ca="1" si="98"/>
        <v>0</v>
      </c>
      <c r="AF211" s="60">
        <f t="shared" ca="1" si="98"/>
        <v>0</v>
      </c>
      <c r="AG211" s="60">
        <f t="shared" ca="1" si="98"/>
        <v>0</v>
      </c>
      <c r="AH211" s="60">
        <f t="shared" ca="1" si="98"/>
        <v>0</v>
      </c>
    </row>
    <row r="212" spans="1:34" ht="14.4" customHeight="1" x14ac:dyDescent="0.3">
      <c r="A212" s="241"/>
      <c r="B212" s="229">
        <f ca="1">E212+NPV(HLOOKUP($C$3,$C$7:$E$9,2,FALSE),F212:AH212)</f>
        <v>0</v>
      </c>
      <c r="C212" s="229">
        <f ca="1">SUM(E212:AH212)</f>
        <v>0</v>
      </c>
      <c r="D212" t="s">
        <v>402</v>
      </c>
      <c r="E212" s="45">
        <f t="shared" ref="E212:AH212" ca="1" si="99">E211-SUM(E209:E210)</f>
        <v>0</v>
      </c>
      <c r="F212" s="45">
        <f t="shared" ca="1" si="99"/>
        <v>0</v>
      </c>
      <c r="G212" s="54">
        <f t="shared" ca="1" si="99"/>
        <v>0</v>
      </c>
      <c r="H212" s="55">
        <f t="shared" ca="1" si="99"/>
        <v>0</v>
      </c>
      <c r="I212" s="55">
        <f t="shared" ca="1" si="99"/>
        <v>0</v>
      </c>
      <c r="J212" s="55">
        <f t="shared" ca="1" si="99"/>
        <v>0</v>
      </c>
      <c r="K212" s="56">
        <f t="shared" ca="1" si="99"/>
        <v>0</v>
      </c>
      <c r="L212" s="45">
        <f t="shared" ca="1" si="99"/>
        <v>0</v>
      </c>
      <c r="M212" s="60">
        <f t="shared" ca="1" si="99"/>
        <v>0</v>
      </c>
      <c r="N212" s="60">
        <f t="shared" ca="1" si="99"/>
        <v>0</v>
      </c>
      <c r="O212" s="60">
        <f t="shared" ca="1" si="99"/>
        <v>0</v>
      </c>
      <c r="P212" s="60">
        <f t="shared" ca="1" si="99"/>
        <v>0</v>
      </c>
      <c r="Q212" s="60">
        <f t="shared" ca="1" si="99"/>
        <v>0</v>
      </c>
      <c r="R212" s="60">
        <f t="shared" ca="1" si="99"/>
        <v>0</v>
      </c>
      <c r="S212" s="60">
        <f t="shared" ca="1" si="99"/>
        <v>0</v>
      </c>
      <c r="T212" s="60">
        <f t="shared" ca="1" si="99"/>
        <v>0</v>
      </c>
      <c r="U212" s="60">
        <f t="shared" ca="1" si="99"/>
        <v>0</v>
      </c>
      <c r="V212" s="60">
        <f t="shared" ca="1" si="99"/>
        <v>0</v>
      </c>
      <c r="W212" s="60">
        <f t="shared" ca="1" si="99"/>
        <v>0</v>
      </c>
      <c r="X212" s="60">
        <f t="shared" ca="1" si="99"/>
        <v>0</v>
      </c>
      <c r="Y212" s="60">
        <f t="shared" ca="1" si="99"/>
        <v>0</v>
      </c>
      <c r="Z212" s="60">
        <f t="shared" ca="1" si="99"/>
        <v>0</v>
      </c>
      <c r="AA212" s="60">
        <f t="shared" ca="1" si="99"/>
        <v>0</v>
      </c>
      <c r="AB212" s="60">
        <f t="shared" ca="1" si="99"/>
        <v>0</v>
      </c>
      <c r="AC212" s="60">
        <f t="shared" ca="1" si="99"/>
        <v>0</v>
      </c>
      <c r="AD212" s="60">
        <f t="shared" ca="1" si="99"/>
        <v>0</v>
      </c>
      <c r="AE212" s="60">
        <f t="shared" ca="1" si="99"/>
        <v>0</v>
      </c>
      <c r="AF212" s="60">
        <f t="shared" ca="1" si="99"/>
        <v>0</v>
      </c>
      <c r="AG212" s="60">
        <f t="shared" ca="1" si="99"/>
        <v>0</v>
      </c>
      <c r="AH212" s="60">
        <f t="shared" ca="1" si="99"/>
        <v>0</v>
      </c>
    </row>
    <row r="213" spans="1:34" ht="14.4" customHeight="1" thickBot="1" x14ac:dyDescent="0.35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C667C-5046-453C-91D3-1E5AF0C45242}">
  <sheetPr>
    <tabColor theme="4"/>
  </sheetPr>
  <dimension ref="A1:AH213"/>
  <sheetViews>
    <sheetView topLeftCell="A10" workbookViewId="0">
      <selection activeCell="E144" sqref="E14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394</v>
      </c>
    </row>
    <row r="3" spans="1:8" ht="14.4" customHeight="1" x14ac:dyDescent="0.3">
      <c r="A3" s="412" t="s">
        <v>395</v>
      </c>
      <c r="B3" s="25" t="s">
        <v>396</v>
      </c>
      <c r="C3" s="25" t="s">
        <v>228</v>
      </c>
    </row>
    <row r="4" spans="1:8" ht="14.4" customHeight="1" x14ac:dyDescent="0.3">
      <c r="A4" s="413"/>
      <c r="B4" s="25" t="s">
        <v>397</v>
      </c>
      <c r="C4" s="25" t="s">
        <v>228</v>
      </c>
    </row>
    <row r="5" spans="1:8" ht="14.4" customHeight="1" x14ac:dyDescent="0.3">
      <c r="A5" s="413"/>
      <c r="B5" s="25" t="s">
        <v>79</v>
      </c>
      <c r="C5" s="25" t="s">
        <v>228</v>
      </c>
    </row>
    <row r="7" spans="1:8" ht="14.4" customHeight="1" x14ac:dyDescent="0.3">
      <c r="C7" s="26" t="s">
        <v>228</v>
      </c>
      <c r="D7" s="26" t="s">
        <v>398</v>
      </c>
      <c r="E7" s="26" t="s">
        <v>399</v>
      </c>
      <c r="H7" s="7"/>
    </row>
    <row r="8" spans="1:8" ht="14.4" customHeight="1" x14ac:dyDescent="0.3">
      <c r="B8" s="27" t="s">
        <v>396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397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81" t="s">
        <v>400</v>
      </c>
      <c r="B11" s="27" t="s">
        <v>202</v>
      </c>
      <c r="C11" s="30">
        <f>Asset_Life_Option_1</f>
        <v>45</v>
      </c>
      <c r="D11" s="28"/>
      <c r="E11" s="29"/>
    </row>
    <row r="12" spans="1:8" ht="14.4" customHeight="1" x14ac:dyDescent="0.3">
      <c r="A12" s="379"/>
      <c r="B12" s="27" t="s">
        <v>205</v>
      </c>
      <c r="C12" s="30">
        <f>Asset_Life_Option_2</f>
        <v>45</v>
      </c>
      <c r="D12" s="28"/>
      <c r="E12" s="29"/>
    </row>
    <row r="13" spans="1:8" ht="14.4" customHeight="1" x14ac:dyDescent="0.3">
      <c r="A13" s="379"/>
      <c r="B13" s="27" t="s">
        <v>209</v>
      </c>
      <c r="C13" s="30">
        <f>Asset_Life_Option_3</f>
        <v>0</v>
      </c>
      <c r="D13" s="28"/>
      <c r="E13" s="29"/>
    </row>
    <row r="14" spans="1:8" ht="14.4" customHeight="1" x14ac:dyDescent="0.3">
      <c r="A14" s="379"/>
      <c r="B14" s="27" t="s">
        <v>210</v>
      </c>
      <c r="C14" s="30">
        <f>Asset_Life_Option_4</f>
        <v>0</v>
      </c>
      <c r="D14" s="28"/>
      <c r="E14" s="29"/>
    </row>
    <row r="15" spans="1:8" ht="14.4" customHeight="1" x14ac:dyDescent="0.3">
      <c r="A15" s="379"/>
      <c r="B15" s="27" t="s">
        <v>211</v>
      </c>
      <c r="C15" s="30">
        <f>Asset_Life_Option_5</f>
        <v>0</v>
      </c>
      <c r="D15" s="28"/>
      <c r="E15" s="29"/>
    </row>
    <row r="16" spans="1:8" ht="14.4" customHeight="1" x14ac:dyDescent="0.3">
      <c r="A16" s="379"/>
      <c r="B16" s="27" t="s">
        <v>213</v>
      </c>
      <c r="C16" s="30">
        <f>Asset_Life_Option_6</f>
        <v>0</v>
      </c>
      <c r="D16" s="28"/>
      <c r="E16" s="29"/>
    </row>
    <row r="17" spans="1:34" ht="14.4" customHeight="1" x14ac:dyDescent="0.3">
      <c r="A17" s="379"/>
      <c r="B17" s="27" t="s">
        <v>214</v>
      </c>
      <c r="C17" s="30">
        <f>Asset_Life_Option_7</f>
        <v>0</v>
      </c>
      <c r="D17" s="28"/>
      <c r="E17" s="29"/>
    </row>
    <row r="18" spans="1:34" ht="14.4" customHeight="1" x14ac:dyDescent="0.3">
      <c r="A18" s="379"/>
      <c r="B18" s="27" t="s">
        <v>215</v>
      </c>
      <c r="C18" s="30">
        <f>Asset_Life_Option_7</f>
        <v>0</v>
      </c>
      <c r="D18" s="28"/>
      <c r="E18" s="29"/>
    </row>
    <row r="19" spans="1:34" ht="14.4" customHeight="1" x14ac:dyDescent="0.3">
      <c r="A19" s="379"/>
      <c r="B19" s="27" t="s">
        <v>216</v>
      </c>
      <c r="C19" s="30">
        <f>Asset_Life_Option_9</f>
        <v>0</v>
      </c>
      <c r="D19" s="28"/>
      <c r="E19" s="29"/>
    </row>
    <row r="20" spans="1:34" ht="15" thickBot="1" x14ac:dyDescent="0.35">
      <c r="A20" s="379"/>
      <c r="B20" s="27" t="s">
        <v>217</v>
      </c>
      <c r="C20" s="30">
        <f>Asset_Life_Option_10</f>
        <v>0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131</v>
      </c>
      <c r="G23" s="14"/>
      <c r="K23" s="15"/>
    </row>
    <row r="24" spans="1:34" s="37" customFormat="1" ht="14.4" customHeight="1" x14ac:dyDescent="0.3">
      <c r="B24" s="37" t="s">
        <v>202</v>
      </c>
      <c r="G24" s="38"/>
      <c r="K24" s="39"/>
    </row>
    <row r="25" spans="1:34" s="40" customFormat="1" ht="14.4" customHeight="1" x14ac:dyDescent="0.3">
      <c r="B25" s="41" t="s">
        <v>220</v>
      </c>
      <c r="C25" s="41" t="s">
        <v>203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401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402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204</v>
      </c>
      <c r="E32" s="53" cm="1">
        <f t="array" ref="E32:AH32">TRANSPOSE(Option_1_SR_High_PoF)*HLOOKUP($C$5,$C$7:$E$10,4,FALSE)</f>
        <v>0</v>
      </c>
      <c r="F32" s="53">
        <v>0</v>
      </c>
      <c r="G32" s="54">
        <v>0</v>
      </c>
      <c r="H32" s="55">
        <v>0</v>
      </c>
      <c r="I32" s="55">
        <v>0</v>
      </c>
      <c r="J32" s="55">
        <v>0</v>
      </c>
      <c r="K32" s="56">
        <v>0</v>
      </c>
      <c r="L32" s="53">
        <v>0</v>
      </c>
      <c r="M32" s="53">
        <v>0</v>
      </c>
      <c r="N32" s="53">
        <v>0</v>
      </c>
      <c r="O32" s="53">
        <v>0</v>
      </c>
      <c r="P32" s="53">
        <v>0</v>
      </c>
      <c r="Q32" s="53">
        <v>0</v>
      </c>
      <c r="R32" s="53">
        <v>0</v>
      </c>
      <c r="S32" s="53">
        <v>0</v>
      </c>
      <c r="T32" s="53">
        <v>0</v>
      </c>
      <c r="U32" s="53">
        <v>0</v>
      </c>
      <c r="V32" s="53">
        <v>0</v>
      </c>
      <c r="W32" s="53">
        <v>0</v>
      </c>
      <c r="X32" s="53">
        <v>0</v>
      </c>
      <c r="Y32" s="53">
        <v>0</v>
      </c>
      <c r="Z32" s="53">
        <v>0</v>
      </c>
      <c r="AA32" s="53">
        <v>0</v>
      </c>
      <c r="AB32" s="53">
        <v>0</v>
      </c>
      <c r="AC32" s="53">
        <v>0</v>
      </c>
      <c r="AD32" s="53">
        <v>0</v>
      </c>
      <c r="AE32" s="53">
        <v>0</v>
      </c>
      <c r="AF32" s="53">
        <v>0</v>
      </c>
      <c r="AG32" s="53">
        <v>0</v>
      </c>
      <c r="AH32" s="53">
        <v>0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205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42" t="s">
        <v>403</v>
      </c>
      <c r="B35" s="41" t="s">
        <v>220</v>
      </c>
      <c r="C35" s="41" t="s">
        <v>203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4.6539273944196973</v>
      </c>
      <c r="C36" s="45">
        <f>SUM(E36:AH36)</f>
        <v>5.7616437235898541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1.1523287447179709</v>
      </c>
      <c r="H36" s="55">
        <f>HLOOKUP($C$4,$C$7:$E$9,3,FALSE)*'2.3.1 Cost_Sum'!I33</f>
        <v>1.1523287447179709</v>
      </c>
      <c r="I36" s="55">
        <f>HLOOKUP($C$4,$C$7:$E$9,3,FALSE)*'2.3.1 Cost_Sum'!J33</f>
        <v>1.1523287447179709</v>
      </c>
      <c r="J36" s="55">
        <f>HLOOKUP($C$4,$C$7:$E$9,3,FALSE)*'2.3.1 Cost_Sum'!K33</f>
        <v>1.1523287447179709</v>
      </c>
      <c r="K36" s="56">
        <f>HLOOKUP($C$4,$C$7:$E$9,3,FALSE)*'2.3.1 Cost_Sum'!L33</f>
        <v>1.1523287447179709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4.898332424853398E-2</v>
      </c>
      <c r="C37" s="45">
        <f t="shared" ref="C37:C38" si="4">SUM(E37:AH37)</f>
        <v>5.7616437235898543E-2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5.7616437235898543E-2</v>
      </c>
      <c r="I37" s="55">
        <f>HLOOKUP($C$4,$C$7:$E$9,3,FALSE)*'2.3.1 Cost_Sum'!J34</f>
        <v>0</v>
      </c>
      <c r="J37" s="55">
        <f>HLOOKUP($C$4,$C$7:$E$9,3,FALSE)*'2.3.1 Cost_Sum'!K34</f>
        <v>0</v>
      </c>
      <c r="K37" s="56">
        <f>HLOOKUP($C$4,$C$7:$E$9,3,FALSE)*'2.3.1 Cost_Sum'!L34</f>
        <v>0</v>
      </c>
      <c r="L37" s="60">
        <f>HLOOKUP($C$4,$C$7:$E$9,3,FALSE)*'2.3.1 Cost_Sum'!M34</f>
        <v>0</v>
      </c>
      <c r="M37" s="60">
        <f>HLOOKUP($C$4,$C$7:$E$9,3,FALSE)*'2.3.1 Cost_Sum'!N34</f>
        <v>0</v>
      </c>
      <c r="N37" s="60">
        <f>HLOOKUP($C$4,$C$7:$E$9,3,FALSE)*'2.3.1 Cost_Sum'!O34</f>
        <v>0</v>
      </c>
      <c r="O37" s="60">
        <f>HLOOKUP($C$4,$C$7:$E$9,3,FALSE)*'2.3.1 Cost_Sum'!P34</f>
        <v>0</v>
      </c>
      <c r="P37" s="60">
        <f>HLOOKUP($C$4,$C$7:$E$9,3,FALSE)*'2.3.1 Cost_Sum'!Q34</f>
        <v>0</v>
      </c>
      <c r="Q37" s="60">
        <f>HLOOKUP($C$4,$C$7:$E$9,3,FALSE)*'2.3.1 Cost_Sum'!R34</f>
        <v>0</v>
      </c>
      <c r="R37" s="60">
        <f>HLOOKUP($C$4,$C$7:$E$9,3,FALSE)*'2.3.1 Cost_Sum'!S34</f>
        <v>0</v>
      </c>
      <c r="S37" s="60">
        <f>HLOOKUP($C$4,$C$7:$E$9,3,FALSE)*'2.3.1 Cost_Sum'!T34</f>
        <v>0</v>
      </c>
      <c r="T37" s="60">
        <f>HLOOKUP($C$4,$C$7:$E$9,3,FALSE)*'2.3.1 Cost_Sum'!U34</f>
        <v>0</v>
      </c>
      <c r="U37" s="60">
        <f>HLOOKUP($C$4,$C$7:$E$9,3,FALSE)*'2.3.1 Cost_Sum'!V34</f>
        <v>0</v>
      </c>
      <c r="V37" s="60">
        <f>HLOOKUP($C$4,$C$7:$E$9,3,FALSE)*'2.3.1 Cost_Sum'!W34</f>
        <v>0</v>
      </c>
      <c r="W37" s="60">
        <f>HLOOKUP($C$4,$C$7:$E$9,3,FALSE)*'2.3.1 Cost_Sum'!X34</f>
        <v>0</v>
      </c>
      <c r="X37" s="60">
        <f>HLOOKUP($C$4,$C$7:$E$9,3,FALSE)*'2.3.1 Cost_Sum'!Y34</f>
        <v>0</v>
      </c>
      <c r="Y37" s="60">
        <f>HLOOKUP($C$4,$C$7:$E$9,3,FALSE)*'2.3.1 Cost_Sum'!Z34</f>
        <v>0</v>
      </c>
      <c r="Z37" s="60">
        <f>HLOOKUP($C$4,$C$7:$E$9,3,FALSE)*'2.3.1 Cost_Sum'!AA34</f>
        <v>0</v>
      </c>
      <c r="AA37" s="60">
        <f>HLOOKUP($C$4,$C$7:$E$9,3,FALSE)*'2.3.1 Cost_Sum'!AB34</f>
        <v>0</v>
      </c>
      <c r="AB37" s="60">
        <f>HLOOKUP($C$4,$C$7:$E$9,3,FALSE)*'2.3.1 Cost_Sum'!AC34</f>
        <v>0</v>
      </c>
      <c r="AC37" s="60">
        <f>HLOOKUP($C$4,$C$7:$E$9,3,FALSE)*'2.3.1 Cost_Sum'!AD34</f>
        <v>0</v>
      </c>
      <c r="AD37" s="60">
        <f>HLOOKUP($C$4,$C$7:$E$9,3,FALSE)*'2.3.1 Cost_Sum'!AE34</f>
        <v>0</v>
      </c>
      <c r="AE37" s="60">
        <f>HLOOKUP($C$4,$C$7:$E$9,3,FALSE)*'2.3.1 Cost_Sum'!AF34</f>
        <v>0</v>
      </c>
      <c r="AF37" s="60">
        <f>HLOOKUP($C$4,$C$7:$E$9,3,FALSE)*'2.3.1 Cost_Sum'!AG34</f>
        <v>0</v>
      </c>
      <c r="AG37" s="60">
        <f>HLOOKUP($C$4,$C$7:$E$9,3,FALSE)*'2.3.1 Cost_Sum'!AH34</f>
        <v>0</v>
      </c>
      <c r="AH37" s="60">
        <f>HLOOKUP($C$4,$C$7:$E$9,3,FALSE)*'2.3.1 Cost_Sum'!AI34</f>
        <v>0</v>
      </c>
    </row>
    <row r="38" spans="1:34" ht="14.4" customHeight="1" x14ac:dyDescent="0.3">
      <c r="B38" s="45">
        <f t="shared" si="3"/>
        <v>0</v>
      </c>
      <c r="C38" s="45">
        <f t="shared" si="4"/>
        <v>0</v>
      </c>
      <c r="D38" t="s">
        <v>401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0</v>
      </c>
      <c r="I38" s="55">
        <f t="shared" si="6"/>
        <v>0</v>
      </c>
      <c r="J38" s="55">
        <f t="shared" si="6"/>
        <v>0</v>
      </c>
      <c r="K38" s="56">
        <f t="shared" si="6"/>
        <v>0</v>
      </c>
      <c r="L38" s="60">
        <f t="shared" si="6"/>
        <v>0</v>
      </c>
      <c r="M38" s="60">
        <f t="shared" si="6"/>
        <v>0</v>
      </c>
      <c r="N38" s="60">
        <f t="shared" si="6"/>
        <v>0</v>
      </c>
      <c r="O38" s="60">
        <f t="shared" si="6"/>
        <v>0</v>
      </c>
      <c r="P38" s="60">
        <f t="shared" si="6"/>
        <v>0</v>
      </c>
      <c r="Q38" s="60">
        <f t="shared" si="6"/>
        <v>0</v>
      </c>
      <c r="R38" s="60">
        <f t="shared" si="6"/>
        <v>0</v>
      </c>
      <c r="S38" s="60">
        <f t="shared" si="6"/>
        <v>0</v>
      </c>
      <c r="T38" s="60">
        <f t="shared" si="6"/>
        <v>0</v>
      </c>
      <c r="U38" s="60">
        <f t="shared" si="6"/>
        <v>0</v>
      </c>
      <c r="V38" s="60">
        <f t="shared" si="6"/>
        <v>0</v>
      </c>
      <c r="W38" s="60">
        <f t="shared" si="6"/>
        <v>0</v>
      </c>
      <c r="X38" s="60">
        <f t="shared" si="6"/>
        <v>0</v>
      </c>
      <c r="Y38" s="60">
        <f t="shared" si="6"/>
        <v>0</v>
      </c>
      <c r="Z38" s="60">
        <f t="shared" si="6"/>
        <v>0</v>
      </c>
      <c r="AA38" s="60">
        <f t="shared" si="6"/>
        <v>0</v>
      </c>
      <c r="AB38" s="60">
        <f t="shared" si="6"/>
        <v>0</v>
      </c>
      <c r="AC38" s="60">
        <f t="shared" si="6"/>
        <v>0</v>
      </c>
      <c r="AD38" s="60">
        <f t="shared" si="6"/>
        <v>0</v>
      </c>
      <c r="AE38" s="60">
        <f t="shared" si="6"/>
        <v>0</v>
      </c>
      <c r="AF38" s="60">
        <f t="shared" si="6"/>
        <v>0</v>
      </c>
      <c r="AG38" s="60">
        <f t="shared" si="6"/>
        <v>0</v>
      </c>
      <c r="AH38" s="60">
        <f t="shared" si="6"/>
        <v>0</v>
      </c>
    </row>
    <row r="39" spans="1:34" ht="14.4" customHeight="1" x14ac:dyDescent="0.3">
      <c r="B39" s="45">
        <f>E39+NPV(HLOOKUP($C$3,$C$7:$E$9,2,FALSE),F39:AH39)</f>
        <v>-4.7029107186682308</v>
      </c>
      <c r="C39" s="45">
        <f>SUM(E39:AH39)</f>
        <v>-5.8192601608257526</v>
      </c>
      <c r="D39" t="s">
        <v>402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-1.1523287447179709</v>
      </c>
      <c r="H39" s="55">
        <f t="shared" si="7"/>
        <v>-1.2099451819538694</v>
      </c>
      <c r="I39" s="55">
        <f t="shared" si="7"/>
        <v>-1.1523287447179709</v>
      </c>
      <c r="J39" s="55">
        <f>J38-SUM(J36:J37)</f>
        <v>-1.1523287447179709</v>
      </c>
      <c r="K39" s="56">
        <f t="shared" si="7"/>
        <v>-1.1523287447179709</v>
      </c>
      <c r="L39" s="45">
        <f t="shared" si="7"/>
        <v>0</v>
      </c>
      <c r="M39" s="60">
        <f t="shared" si="7"/>
        <v>0</v>
      </c>
      <c r="N39" s="60">
        <f t="shared" si="7"/>
        <v>0</v>
      </c>
      <c r="O39" s="60">
        <f t="shared" si="7"/>
        <v>0</v>
      </c>
      <c r="P39" s="60">
        <f t="shared" si="7"/>
        <v>0</v>
      </c>
      <c r="Q39" s="60">
        <f t="shared" si="7"/>
        <v>0</v>
      </c>
      <c r="R39" s="60">
        <f t="shared" si="7"/>
        <v>0</v>
      </c>
      <c r="S39" s="60">
        <f t="shared" si="7"/>
        <v>0</v>
      </c>
      <c r="T39" s="60">
        <f t="shared" si="7"/>
        <v>0</v>
      </c>
      <c r="U39" s="60">
        <f t="shared" si="7"/>
        <v>0</v>
      </c>
      <c r="V39" s="60">
        <f t="shared" si="7"/>
        <v>0</v>
      </c>
      <c r="W39" s="60">
        <f t="shared" si="7"/>
        <v>0</v>
      </c>
      <c r="X39" s="60">
        <f t="shared" si="7"/>
        <v>0</v>
      </c>
      <c r="Y39" s="60">
        <f t="shared" si="7"/>
        <v>0</v>
      </c>
      <c r="Z39" s="60">
        <f t="shared" si="7"/>
        <v>0</v>
      </c>
      <c r="AA39" s="60">
        <f t="shared" si="7"/>
        <v>0</v>
      </c>
      <c r="AB39" s="60">
        <f t="shared" si="7"/>
        <v>0</v>
      </c>
      <c r="AC39" s="60">
        <f t="shared" si="7"/>
        <v>0</v>
      </c>
      <c r="AD39" s="60">
        <f t="shared" si="7"/>
        <v>0</v>
      </c>
      <c r="AE39" s="60">
        <f t="shared" si="7"/>
        <v>0</v>
      </c>
      <c r="AF39" s="60">
        <f t="shared" si="7"/>
        <v>0</v>
      </c>
      <c r="AG39" s="60">
        <f t="shared" si="7"/>
        <v>0</v>
      </c>
      <c r="AH39" s="60">
        <f t="shared" si="7"/>
        <v>0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204</v>
      </c>
      <c r="E42" s="53" cm="1">
        <f t="array" ref="E42:AH42">TRANSPOSE(Option_2_SR_High_PoF)*HLOOKUP($C$5,$C$7:$E$10,4,FALSE)</f>
        <v>0</v>
      </c>
      <c r="F42" s="53">
        <v>0</v>
      </c>
      <c r="G42" s="54">
        <v>0</v>
      </c>
      <c r="H42" s="55">
        <v>0</v>
      </c>
      <c r="I42" s="55">
        <v>0</v>
      </c>
      <c r="J42" s="55">
        <v>0</v>
      </c>
      <c r="K42" s="56">
        <v>0</v>
      </c>
      <c r="L42" s="53">
        <v>0</v>
      </c>
      <c r="M42" s="53">
        <v>0</v>
      </c>
      <c r="N42" s="53">
        <v>0</v>
      </c>
      <c r="O42" s="53">
        <v>0</v>
      </c>
      <c r="P42" s="53">
        <v>0</v>
      </c>
      <c r="Q42" s="53">
        <v>0</v>
      </c>
      <c r="R42" s="53">
        <v>0</v>
      </c>
      <c r="S42" s="53">
        <v>0</v>
      </c>
      <c r="T42" s="53">
        <v>0</v>
      </c>
      <c r="U42" s="53">
        <v>0</v>
      </c>
      <c r="V42" s="53">
        <v>0</v>
      </c>
      <c r="W42" s="53">
        <v>0</v>
      </c>
      <c r="X42" s="53">
        <v>0</v>
      </c>
      <c r="Y42" s="53">
        <v>0</v>
      </c>
      <c r="Z42" s="53">
        <v>0</v>
      </c>
      <c r="AA42" s="53">
        <v>0</v>
      </c>
      <c r="AB42" s="53">
        <v>0</v>
      </c>
      <c r="AC42" s="53">
        <v>0</v>
      </c>
      <c r="AD42" s="53">
        <v>0</v>
      </c>
      <c r="AE42" s="53">
        <v>0</v>
      </c>
      <c r="AF42" s="53">
        <v>0</v>
      </c>
      <c r="AG42" s="53">
        <v>0</v>
      </c>
      <c r="AH42" s="53">
        <v>0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404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0.28360337604042291</v>
      </c>
      <c r="H44" s="55">
        <f>IF(SUM($E36:H36)&lt;=0,0,-PMT($C$8,VLOOKUP($B34,$B$11:$C$16,2,FALSE),$B36))</f>
        <v>0.28360337604042291</v>
      </c>
      <c r="I44" s="55">
        <f>IF(SUM($E36:I36)&lt;=0,0,-PMT($C$8,VLOOKUP($B34,$B$11:$C$16,2,FALSE),$B36))</f>
        <v>0.28360337604042291</v>
      </c>
      <c r="J44" s="55">
        <f>IF(SUM($E36:J36)&lt;=0,0,-PMT($C$8,VLOOKUP($B34,$B$11:$C$16,2,FALSE),$B36))</f>
        <v>0.28360337604042291</v>
      </c>
      <c r="K44" s="56">
        <f>IF(SUM($E36:K36)&lt;=0,0,-PMT($C$8,VLOOKUP($B34,$B$11:$C$16,2,FALSE),$B36))</f>
        <v>0.28360337604042291</v>
      </c>
      <c r="L44" s="53">
        <f>IF(SUM($E36:L36)&lt;=0,0,-PMT($C$8,VLOOKUP($B34,$B$11:$C$16,2,FALSE),$B36))</f>
        <v>0.28360337604042291</v>
      </c>
      <c r="M44" s="53">
        <f>IF(SUM($E36:M36)&lt;=0,0,-PMT($C$8,VLOOKUP($B34,$B$11:$C$16,2,FALSE),$B36))</f>
        <v>0.28360337604042291</v>
      </c>
      <c r="N44" s="53">
        <f>IF(SUM($E36:N36)&lt;=0,0,-PMT($C$8,VLOOKUP($B34,$B$11:$C$16,2,FALSE),$B36))</f>
        <v>0.28360337604042291</v>
      </c>
      <c r="O44" s="53">
        <f>IF(SUM($E36:O36)&lt;=0,0,-PMT($C$8,VLOOKUP($B34,$B$11:$C$16,2,FALSE),$B36))</f>
        <v>0.28360337604042291</v>
      </c>
      <c r="P44" s="53">
        <f>IF(SUM($E36:P36)&lt;=0,0,-PMT($C$8,VLOOKUP($B34,$B$11:$C$16,2,FALSE),$B36))</f>
        <v>0.28360337604042291</v>
      </c>
      <c r="Q44" s="53">
        <f>IF(SUM($E36:Q36)&lt;=0,0,-PMT($C$8,VLOOKUP($B34,$B$11:$C$16,2,FALSE),$B36))</f>
        <v>0.28360337604042291</v>
      </c>
      <c r="R44" s="53">
        <f>IF(SUM($E36:R36)&lt;=0,0,-PMT($C$8,VLOOKUP($B34,$B$11:$C$16,2,FALSE),$B36))</f>
        <v>0.28360337604042291</v>
      </c>
      <c r="S44" s="53">
        <f>IF(SUM($E36:S36)&lt;=0,0,-PMT($C$8,VLOOKUP($B34,$B$11:$C$16,2,FALSE),$B36))</f>
        <v>0.28360337604042291</v>
      </c>
      <c r="T44" s="53">
        <f>IF(SUM($E36:T36)&lt;=0,0,-PMT($C$8,VLOOKUP($B34,$B$11:$C$16,2,FALSE),$B36))</f>
        <v>0.28360337604042291</v>
      </c>
      <c r="U44" s="53">
        <f>IF(SUM($E36:U36)&lt;=0,0,-PMT($C$8,VLOOKUP($B34,$B$11:$C$16,2,FALSE),$B36))</f>
        <v>0.28360337604042291</v>
      </c>
      <c r="V44" s="53">
        <f>IF(SUM($E36:V36)&lt;=0,0,-PMT($C$8,VLOOKUP($B34,$B$11:$C$16,2,FALSE),$B36))</f>
        <v>0.28360337604042291</v>
      </c>
      <c r="W44" s="53">
        <f>IF(SUM($E36:W36)&lt;=0,0,-PMT($C$8,VLOOKUP($B34,$B$11:$C$16,2,FALSE),$B36))</f>
        <v>0.28360337604042291</v>
      </c>
      <c r="X44" s="53">
        <f>IF(SUM($E36:X36)&lt;=0,0,-PMT($C$8,VLOOKUP($B34,$B$11:$C$16,2,FALSE),$B36))</f>
        <v>0.28360337604042291</v>
      </c>
      <c r="Y44" s="53">
        <f>IF(SUM($E36:Y36)&lt;=0,0,-PMT($C$8,VLOOKUP($B34,$B$11:$C$16,2,FALSE),$B36))</f>
        <v>0.28360337604042291</v>
      </c>
      <c r="Z44" s="53">
        <f>IF(SUM($E36:Z36)&lt;=0,0,-PMT($C$8,VLOOKUP($B34,$B$11:$C$16,2,FALSE),$B36))</f>
        <v>0.28360337604042291</v>
      </c>
      <c r="AA44" s="53">
        <f>IF(SUM($E36:AA36)&lt;=0,0,-PMT($C$8,VLOOKUP($B34,$B$11:$C$16,2,FALSE),$B36))</f>
        <v>0.28360337604042291</v>
      </c>
      <c r="AB44" s="53">
        <f>IF(SUM($E36:AB36)&lt;=0,0,-PMT($C$8,VLOOKUP($B34,$B$11:$C$16,2,FALSE),$B36))</f>
        <v>0.28360337604042291</v>
      </c>
      <c r="AC44" s="53">
        <f>IF(SUM($E36:AC36)&lt;=0,0,-PMT($C$8,VLOOKUP($B34,$B$11:$C$16,2,FALSE),$B36))</f>
        <v>0.28360337604042291</v>
      </c>
      <c r="AD44" s="53">
        <f>IF(SUM($E36:AD36)&lt;=0,0,-PMT($C$8,VLOOKUP($B34,$B$11:$C$16,2,FALSE),$B36))</f>
        <v>0.28360337604042291</v>
      </c>
      <c r="AE44" s="53">
        <f>IF(SUM($E36:AE36)&lt;=0,0,-PMT($C$8,VLOOKUP($B34,$B$11:$C$16,2,FALSE),$B36))</f>
        <v>0.28360337604042291</v>
      </c>
      <c r="AF44" s="53">
        <f>IF(SUM($E36:AF36)&lt;=0,0,-PMT($C$8,VLOOKUP($B34,$B$11:$C$16,2,FALSE),$B36))</f>
        <v>0.28360337604042291</v>
      </c>
      <c r="AG44" s="53">
        <f>IF(SUM($E36:AG36)&lt;=0,0,-PMT($C$8,VLOOKUP($B34,$B$11:$C$16,2,FALSE),$B36))</f>
        <v>0.28360337604042291</v>
      </c>
      <c r="AH44" s="53">
        <f>IF(SUM($E36:AH36)&lt;=0,0,-PMT($C$8,VLOOKUP($B34,$B$11:$C$16,2,FALSE),$B36))</f>
        <v>0.28360337604042291</v>
      </c>
    </row>
    <row r="45" spans="1:34" ht="14.4" customHeight="1" x14ac:dyDescent="0.3">
      <c r="B45" s="45"/>
      <c r="C45" s="45"/>
      <c r="D45" t="s">
        <v>405</v>
      </c>
      <c r="E45" s="53">
        <f t="shared" ref="E45:AH45" si="8">E44+E37</f>
        <v>0</v>
      </c>
      <c r="F45" s="53">
        <f t="shared" si="8"/>
        <v>0</v>
      </c>
      <c r="G45" s="54">
        <f t="shared" si="8"/>
        <v>0.28360337604042291</v>
      </c>
      <c r="H45" s="55">
        <f t="shared" si="8"/>
        <v>0.34121981327632145</v>
      </c>
      <c r="I45" s="55">
        <f t="shared" si="8"/>
        <v>0.28360337604042291</v>
      </c>
      <c r="J45" s="55">
        <f t="shared" si="8"/>
        <v>0.28360337604042291</v>
      </c>
      <c r="K45" s="56">
        <f t="shared" si="8"/>
        <v>0.28360337604042291</v>
      </c>
      <c r="L45" s="53">
        <f t="shared" si="8"/>
        <v>0.28360337604042291</v>
      </c>
      <c r="M45" s="53">
        <f t="shared" si="8"/>
        <v>0.28360337604042291</v>
      </c>
      <c r="N45" s="53">
        <f t="shared" si="8"/>
        <v>0.28360337604042291</v>
      </c>
      <c r="O45" s="53">
        <f t="shared" si="8"/>
        <v>0.28360337604042291</v>
      </c>
      <c r="P45" s="53">
        <f t="shared" si="8"/>
        <v>0.28360337604042291</v>
      </c>
      <c r="Q45" s="53">
        <f t="shared" si="8"/>
        <v>0.28360337604042291</v>
      </c>
      <c r="R45" s="53">
        <f t="shared" si="8"/>
        <v>0.28360337604042291</v>
      </c>
      <c r="S45" s="53">
        <f t="shared" si="8"/>
        <v>0.28360337604042291</v>
      </c>
      <c r="T45" s="53">
        <f t="shared" si="8"/>
        <v>0.28360337604042291</v>
      </c>
      <c r="U45" s="53">
        <f t="shared" si="8"/>
        <v>0.28360337604042291</v>
      </c>
      <c r="V45" s="53">
        <f t="shared" si="8"/>
        <v>0.28360337604042291</v>
      </c>
      <c r="W45" s="53">
        <f t="shared" si="8"/>
        <v>0.28360337604042291</v>
      </c>
      <c r="X45" s="53">
        <f t="shared" si="8"/>
        <v>0.28360337604042291</v>
      </c>
      <c r="Y45" s="53">
        <f t="shared" si="8"/>
        <v>0.28360337604042291</v>
      </c>
      <c r="Z45" s="53">
        <f t="shared" si="8"/>
        <v>0.28360337604042291</v>
      </c>
      <c r="AA45" s="53">
        <f t="shared" si="8"/>
        <v>0.28360337604042291</v>
      </c>
      <c r="AB45" s="53">
        <f t="shared" si="8"/>
        <v>0.28360337604042291</v>
      </c>
      <c r="AC45" s="53">
        <f t="shared" si="8"/>
        <v>0.28360337604042291</v>
      </c>
      <c r="AD45" s="53">
        <f t="shared" si="8"/>
        <v>0.28360337604042291</v>
      </c>
      <c r="AE45" s="53">
        <f t="shared" si="8"/>
        <v>0.28360337604042291</v>
      </c>
      <c r="AF45" s="53">
        <f t="shared" si="8"/>
        <v>0.28360337604042291</v>
      </c>
      <c r="AG45" s="53">
        <f t="shared" si="8"/>
        <v>0.28360337604042291</v>
      </c>
      <c r="AH45" s="53">
        <f t="shared" si="8"/>
        <v>0.28360337604042291</v>
      </c>
    </row>
    <row r="46" spans="1:34" ht="14.4" customHeight="1" x14ac:dyDescent="0.3">
      <c r="B46" s="45"/>
      <c r="C46" s="45"/>
      <c r="D46" t="s">
        <v>406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0</v>
      </c>
      <c r="K46" s="56">
        <f t="shared" si="9"/>
        <v>0</v>
      </c>
      <c r="L46" s="53">
        <f t="shared" si="9"/>
        <v>0</v>
      </c>
      <c r="M46" s="53">
        <f t="shared" si="9"/>
        <v>0</v>
      </c>
      <c r="N46" s="53">
        <f t="shared" si="9"/>
        <v>0</v>
      </c>
      <c r="O46" s="53">
        <f t="shared" si="9"/>
        <v>0</v>
      </c>
      <c r="P46" s="53">
        <f t="shared" si="9"/>
        <v>0</v>
      </c>
      <c r="Q46" s="53">
        <f t="shared" si="9"/>
        <v>0</v>
      </c>
      <c r="R46" s="53">
        <f t="shared" si="9"/>
        <v>0</v>
      </c>
      <c r="S46" s="53">
        <f t="shared" si="9"/>
        <v>0</v>
      </c>
      <c r="T46" s="53">
        <f t="shared" si="9"/>
        <v>0</v>
      </c>
      <c r="U46" s="53">
        <f t="shared" si="9"/>
        <v>0</v>
      </c>
      <c r="V46" s="53">
        <f t="shared" si="9"/>
        <v>0</v>
      </c>
      <c r="W46" s="53">
        <f t="shared" si="9"/>
        <v>0</v>
      </c>
      <c r="X46" s="53">
        <f t="shared" si="9"/>
        <v>0</v>
      </c>
      <c r="Y46" s="53">
        <f t="shared" si="9"/>
        <v>0</v>
      </c>
      <c r="Z46" s="53">
        <f t="shared" si="9"/>
        <v>0</v>
      </c>
      <c r="AA46" s="53">
        <f t="shared" si="9"/>
        <v>0</v>
      </c>
      <c r="AB46" s="53">
        <f t="shared" si="9"/>
        <v>0</v>
      </c>
      <c r="AC46" s="53">
        <f t="shared" si="9"/>
        <v>0</v>
      </c>
      <c r="AD46" s="53">
        <f t="shared" si="9"/>
        <v>0</v>
      </c>
      <c r="AE46" s="53">
        <f t="shared" si="9"/>
        <v>0</v>
      </c>
      <c r="AF46" s="53">
        <f t="shared" si="9"/>
        <v>0</v>
      </c>
      <c r="AG46" s="53">
        <f t="shared" si="9"/>
        <v>0</v>
      </c>
      <c r="AH46" s="53">
        <f t="shared" si="9"/>
        <v>0</v>
      </c>
    </row>
    <row r="47" spans="1:34" ht="14.4" customHeight="1" x14ac:dyDescent="0.3">
      <c r="B47" s="45"/>
      <c r="C47" s="45"/>
      <c r="D47" t="s">
        <v>227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41" t="s">
        <v>407</v>
      </c>
      <c r="B49" s="45">
        <f>E49+NPV(HLOOKUP($C$3,$C$7:$E$9,2,FALSE),F49:AH49)</f>
        <v>0</v>
      </c>
      <c r="C49" s="45">
        <f>SUM(E49:AH49)</f>
        <v>0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0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41"/>
      <c r="B50" s="45">
        <f>E50+NPV(HLOOKUP($C$3,$C$7:$E$9,2,FALSE),F50:AH50)</f>
        <v>4.898332424853398E-2</v>
      </c>
      <c r="C50" s="45">
        <f t="shared" ref="C50:C51" si="10">SUM(E50:AH50)</f>
        <v>5.7616437235898543E-2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5.7616437235898543E-2</v>
      </c>
      <c r="I50" s="55">
        <f t="shared" si="11"/>
        <v>0</v>
      </c>
      <c r="J50" s="55">
        <f t="shared" si="11"/>
        <v>0</v>
      </c>
      <c r="K50" s="56">
        <f t="shared" si="11"/>
        <v>0</v>
      </c>
      <c r="L50" s="60">
        <f t="shared" si="11"/>
        <v>0</v>
      </c>
      <c r="M50" s="60">
        <f t="shared" si="11"/>
        <v>0</v>
      </c>
      <c r="N50" s="60">
        <f t="shared" si="11"/>
        <v>0</v>
      </c>
      <c r="O50" s="60">
        <f t="shared" si="11"/>
        <v>0</v>
      </c>
      <c r="P50" s="60">
        <f t="shared" si="11"/>
        <v>0</v>
      </c>
      <c r="Q50" s="60">
        <f t="shared" si="11"/>
        <v>0</v>
      </c>
      <c r="R50" s="60">
        <f t="shared" si="11"/>
        <v>0</v>
      </c>
      <c r="S50" s="60">
        <f t="shared" si="11"/>
        <v>0</v>
      </c>
      <c r="T50" s="60">
        <f t="shared" si="11"/>
        <v>0</v>
      </c>
      <c r="U50" s="60">
        <f t="shared" si="11"/>
        <v>0</v>
      </c>
      <c r="V50" s="60">
        <f t="shared" si="11"/>
        <v>0</v>
      </c>
      <c r="W50" s="60">
        <f t="shared" si="11"/>
        <v>0</v>
      </c>
      <c r="X50" s="60">
        <f t="shared" si="11"/>
        <v>0</v>
      </c>
      <c r="Y50" s="60">
        <f t="shared" si="11"/>
        <v>0</v>
      </c>
      <c r="Z50" s="60">
        <f t="shared" si="11"/>
        <v>0</v>
      </c>
      <c r="AA50" s="60">
        <f t="shared" si="11"/>
        <v>0</v>
      </c>
      <c r="AB50" s="60">
        <f t="shared" si="11"/>
        <v>0</v>
      </c>
      <c r="AC50" s="60">
        <f t="shared" si="11"/>
        <v>0</v>
      </c>
      <c r="AD50" s="60">
        <f t="shared" si="11"/>
        <v>0</v>
      </c>
      <c r="AE50" s="60">
        <f t="shared" si="11"/>
        <v>0</v>
      </c>
      <c r="AF50" s="60">
        <f t="shared" si="11"/>
        <v>0</v>
      </c>
      <c r="AG50" s="60">
        <f t="shared" si="11"/>
        <v>0</v>
      </c>
      <c r="AH50" s="60">
        <f t="shared" si="11"/>
        <v>0</v>
      </c>
    </row>
    <row r="51" spans="1:34" ht="14.4" customHeight="1" x14ac:dyDescent="0.3">
      <c r="A51" s="241"/>
      <c r="B51" s="45">
        <f t="shared" ref="B51" si="12">E51+NPV(HLOOKUP($C$3,$C$7:$E$9,2,FALSE),F51:AH51)</f>
        <v>4.898332424853398E-2</v>
      </c>
      <c r="C51" s="45">
        <f t="shared" si="10"/>
        <v>5.7616437235898543E-2</v>
      </c>
      <c r="D51" t="s">
        <v>401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5.7616437235898543E-2</v>
      </c>
      <c r="I51" s="55">
        <f t="shared" si="13"/>
        <v>0</v>
      </c>
      <c r="J51" s="55">
        <f t="shared" si="13"/>
        <v>0</v>
      </c>
      <c r="K51" s="56">
        <f t="shared" si="13"/>
        <v>0</v>
      </c>
      <c r="L51" s="60">
        <f t="shared" si="13"/>
        <v>0</v>
      </c>
      <c r="M51" s="60">
        <f t="shared" si="13"/>
        <v>0</v>
      </c>
      <c r="N51" s="60">
        <f t="shared" si="13"/>
        <v>0</v>
      </c>
      <c r="O51" s="60">
        <f t="shared" si="13"/>
        <v>0</v>
      </c>
      <c r="P51" s="60">
        <f t="shared" si="13"/>
        <v>0</v>
      </c>
      <c r="Q51" s="60">
        <f t="shared" si="13"/>
        <v>0</v>
      </c>
      <c r="R51" s="60">
        <f t="shared" si="13"/>
        <v>0</v>
      </c>
      <c r="S51" s="60">
        <f t="shared" si="13"/>
        <v>0</v>
      </c>
      <c r="T51" s="60">
        <f t="shared" si="13"/>
        <v>0</v>
      </c>
      <c r="U51" s="60">
        <f t="shared" si="13"/>
        <v>0</v>
      </c>
      <c r="V51" s="60">
        <f t="shared" si="13"/>
        <v>0</v>
      </c>
      <c r="W51" s="60">
        <f t="shared" si="13"/>
        <v>0</v>
      </c>
      <c r="X51" s="60">
        <f t="shared" si="13"/>
        <v>0</v>
      </c>
      <c r="Y51" s="60">
        <f t="shared" si="13"/>
        <v>0</v>
      </c>
      <c r="Z51" s="60">
        <f t="shared" si="13"/>
        <v>0</v>
      </c>
      <c r="AA51" s="60">
        <f t="shared" si="13"/>
        <v>0</v>
      </c>
      <c r="AB51" s="60">
        <f t="shared" si="13"/>
        <v>0</v>
      </c>
      <c r="AC51" s="60">
        <f t="shared" si="13"/>
        <v>0</v>
      </c>
      <c r="AD51" s="60">
        <f t="shared" si="13"/>
        <v>0</v>
      </c>
      <c r="AE51" s="60">
        <f t="shared" si="13"/>
        <v>0</v>
      </c>
      <c r="AF51" s="60">
        <f t="shared" si="13"/>
        <v>0</v>
      </c>
      <c r="AG51" s="60">
        <f t="shared" si="13"/>
        <v>0</v>
      </c>
      <c r="AH51" s="60">
        <f t="shared" si="13"/>
        <v>0</v>
      </c>
    </row>
    <row r="52" spans="1:34" ht="14.4" customHeight="1" x14ac:dyDescent="0.3">
      <c r="A52" s="241"/>
      <c r="B52" s="45">
        <f>E52+NPV(HLOOKUP($C$3,$C$7:$E$9,2,FALSE),F52:AH52)</f>
        <v>0</v>
      </c>
      <c r="C52" s="45">
        <f>SUM(E52:AH52)</f>
        <v>0</v>
      </c>
      <c r="D52" t="s">
        <v>402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0</v>
      </c>
      <c r="J52" s="55">
        <f t="shared" si="14"/>
        <v>0</v>
      </c>
      <c r="K52" s="56">
        <f t="shared" si="14"/>
        <v>0</v>
      </c>
      <c r="L52" s="45">
        <f t="shared" si="14"/>
        <v>0</v>
      </c>
      <c r="M52" s="60">
        <f t="shared" si="14"/>
        <v>0</v>
      </c>
      <c r="N52" s="60">
        <f t="shared" si="14"/>
        <v>0</v>
      </c>
      <c r="O52" s="60">
        <f t="shared" si="14"/>
        <v>0</v>
      </c>
      <c r="P52" s="60">
        <f t="shared" si="14"/>
        <v>0</v>
      </c>
      <c r="Q52" s="60">
        <f t="shared" si="14"/>
        <v>0</v>
      </c>
      <c r="R52" s="60">
        <f t="shared" si="14"/>
        <v>0</v>
      </c>
      <c r="S52" s="60">
        <f t="shared" si="14"/>
        <v>0</v>
      </c>
      <c r="T52" s="60">
        <f t="shared" si="14"/>
        <v>0</v>
      </c>
      <c r="U52" s="60">
        <f t="shared" si="14"/>
        <v>0</v>
      </c>
      <c r="V52" s="60">
        <f t="shared" si="14"/>
        <v>0</v>
      </c>
      <c r="W52" s="60">
        <f t="shared" si="14"/>
        <v>0</v>
      </c>
      <c r="X52" s="60">
        <f t="shared" si="14"/>
        <v>0</v>
      </c>
      <c r="Y52" s="60">
        <f t="shared" si="14"/>
        <v>0</v>
      </c>
      <c r="Z52" s="60">
        <f t="shared" si="14"/>
        <v>0</v>
      </c>
      <c r="AA52" s="60">
        <f t="shared" si="14"/>
        <v>0</v>
      </c>
      <c r="AB52" s="60">
        <f t="shared" si="14"/>
        <v>0</v>
      </c>
      <c r="AC52" s="60">
        <f t="shared" si="14"/>
        <v>0</v>
      </c>
      <c r="AD52" s="60">
        <f t="shared" si="14"/>
        <v>0</v>
      </c>
      <c r="AE52" s="60">
        <f t="shared" si="14"/>
        <v>0</v>
      </c>
      <c r="AF52" s="60">
        <f t="shared" si="14"/>
        <v>0</v>
      </c>
      <c r="AG52" s="60">
        <f t="shared" si="14"/>
        <v>0</v>
      </c>
      <c r="AH52" s="60">
        <f t="shared" si="14"/>
        <v>0</v>
      </c>
    </row>
    <row r="53" spans="1:34" ht="14.4" customHeight="1" thickBot="1" x14ac:dyDescent="0.35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209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42" t="s">
        <v>403</v>
      </c>
      <c r="B55" s="41" t="s">
        <v>220</v>
      </c>
      <c r="C55" s="41" t="s">
        <v>203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 ca="1">E56+NPV(HLOOKUP($C$3,$C$7:$E$9,2,FALSE),F56:AH56)</f>
        <v>0</v>
      </c>
      <c r="C56" s="45">
        <f ca="1">SUM(E56:AH56)</f>
        <v>0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0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 ca="1">HLOOKUP($C$4,$C$7:$E$9,3,FALSE)*'2.3.1 Cost_Sum'!N58</f>
        <v>0</v>
      </c>
      <c r="N56" s="60">
        <f ca="1">HLOOKUP($C$4,$C$7:$E$9,3,FALSE)*'2.3.1 Cost_Sum'!O58</f>
        <v>0</v>
      </c>
      <c r="O56" s="60">
        <f ca="1">HLOOKUP($C$4,$C$7:$E$9,3,FALSE)*'2.3.1 Cost_Sum'!P58</f>
        <v>0</v>
      </c>
      <c r="P56" s="60">
        <f ca="1">HLOOKUP($C$4,$C$7:$E$9,3,FALSE)*'2.3.1 Cost_Sum'!Q58</f>
        <v>0</v>
      </c>
      <c r="Q56" s="60">
        <f ca="1">HLOOKUP($C$4,$C$7:$E$9,3,FALSE)*'2.3.1 Cost_Sum'!R58</f>
        <v>0</v>
      </c>
      <c r="R56" s="60">
        <f ca="1">HLOOKUP($C$4,$C$7:$E$9,3,FALSE)*'2.3.1 Cost_Sum'!S58</f>
        <v>0</v>
      </c>
      <c r="S56" s="60">
        <f ca="1">HLOOKUP($C$4,$C$7:$E$9,3,FALSE)*'2.3.1 Cost_Sum'!T58</f>
        <v>0</v>
      </c>
      <c r="T56" s="60">
        <f ca="1">HLOOKUP($C$4,$C$7:$E$9,3,FALSE)*'2.3.1 Cost_Sum'!U58</f>
        <v>0</v>
      </c>
      <c r="U56" s="60">
        <f ca="1">HLOOKUP($C$4,$C$7:$E$9,3,FALSE)*'2.3.1 Cost_Sum'!V58</f>
        <v>0</v>
      </c>
      <c r="V56" s="60">
        <f ca="1">HLOOKUP($C$4,$C$7:$E$9,3,FALSE)*'2.3.1 Cost_Sum'!W58</f>
        <v>0</v>
      </c>
      <c r="W56" s="60">
        <f ca="1">HLOOKUP($C$4,$C$7:$E$9,3,FALSE)*'2.3.1 Cost_Sum'!X58</f>
        <v>0</v>
      </c>
      <c r="X56" s="60">
        <f ca="1">HLOOKUP($C$4,$C$7:$E$9,3,FALSE)*'2.3.1 Cost_Sum'!Y58</f>
        <v>0</v>
      </c>
      <c r="Y56" s="60">
        <f ca="1">HLOOKUP($C$4,$C$7:$E$9,3,FALSE)*'2.3.1 Cost_Sum'!Z58</f>
        <v>0</v>
      </c>
      <c r="Z56" s="60">
        <f ca="1">HLOOKUP($C$4,$C$7:$E$9,3,FALSE)*'2.3.1 Cost_Sum'!AA58</f>
        <v>0</v>
      </c>
      <c r="AA56" s="60">
        <f ca="1">HLOOKUP($C$4,$C$7:$E$9,3,FALSE)*'2.3.1 Cost_Sum'!AB58</f>
        <v>0</v>
      </c>
      <c r="AB56" s="60">
        <f ca="1">HLOOKUP($C$4,$C$7:$E$9,3,FALSE)*'2.3.1 Cost_Sum'!AC58</f>
        <v>0</v>
      </c>
      <c r="AC56" s="60">
        <f ca="1">HLOOKUP($C$4,$C$7:$E$9,3,FALSE)*'2.3.1 Cost_Sum'!AD58</f>
        <v>0</v>
      </c>
      <c r="AD56" s="60">
        <f ca="1">HLOOKUP($C$4,$C$7:$E$9,3,FALSE)*'2.3.1 Cost_Sum'!AE58</f>
        <v>0</v>
      </c>
      <c r="AE56" s="60">
        <f ca="1">HLOOKUP($C$4,$C$7:$E$9,3,FALSE)*'2.3.1 Cost_Sum'!AF58</f>
        <v>0</v>
      </c>
      <c r="AF56" s="60">
        <f ca="1">HLOOKUP($C$4,$C$7:$E$9,3,FALSE)*'2.3.1 Cost_Sum'!AG58</f>
        <v>0</v>
      </c>
      <c r="AG56" s="60">
        <f ca="1">HLOOKUP($C$4,$C$7:$E$9,3,FALSE)*'2.3.1 Cost_Sum'!AH58</f>
        <v>0</v>
      </c>
      <c r="AH56" s="60">
        <f ca="1"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0</v>
      </c>
      <c r="C57" s="45">
        <f t="shared" ref="C57:C58" si="16">SUM(E57:AH57)</f>
        <v>0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</v>
      </c>
      <c r="I57" s="55">
        <f>HLOOKUP($C$4,$C$7:$E$9,3,FALSE)*'2.3.1 Cost_Sum'!J59</f>
        <v>0</v>
      </c>
      <c r="J57" s="55">
        <f>HLOOKUP($C$4,$C$7:$E$9,3,FALSE)*'2.3.1 Cost_Sum'!K59</f>
        <v>0</v>
      </c>
      <c r="K57" s="56">
        <f>HLOOKUP($C$4,$C$7:$E$9,3,FALSE)*'2.3.1 Cost_Sum'!L59</f>
        <v>0</v>
      </c>
      <c r="L57" s="49">
        <f>HLOOKUP($C$4,$C$7:$E$9,3,FALSE)*'2.3.1 Cost_Sum'!M59</f>
        <v>0</v>
      </c>
      <c r="M57" s="60">
        <f>HLOOKUP($C$4,$C$7:$E$9,3,FALSE)*'2.3.1 Cost_Sum'!N59</f>
        <v>0</v>
      </c>
      <c r="N57" s="60">
        <f>HLOOKUP($C$4,$C$7:$E$9,3,FALSE)*'2.3.1 Cost_Sum'!O59</f>
        <v>0</v>
      </c>
      <c r="O57" s="60">
        <f>HLOOKUP($C$4,$C$7:$E$9,3,FALSE)*'2.3.1 Cost_Sum'!P59</f>
        <v>0</v>
      </c>
      <c r="P57" s="60">
        <f>HLOOKUP($C$4,$C$7:$E$9,3,FALSE)*'2.3.1 Cost_Sum'!Q59</f>
        <v>0</v>
      </c>
      <c r="Q57" s="60">
        <f>HLOOKUP($C$4,$C$7:$E$9,3,FALSE)*'2.3.1 Cost_Sum'!R59</f>
        <v>0</v>
      </c>
      <c r="R57" s="60">
        <f>HLOOKUP($C$4,$C$7:$E$9,3,FALSE)*'2.3.1 Cost_Sum'!S59</f>
        <v>0</v>
      </c>
      <c r="S57" s="60">
        <f>HLOOKUP($C$4,$C$7:$E$9,3,FALSE)*'2.3.1 Cost_Sum'!T59</f>
        <v>0</v>
      </c>
      <c r="T57" s="60">
        <f>HLOOKUP($C$4,$C$7:$E$9,3,FALSE)*'2.3.1 Cost_Sum'!U59</f>
        <v>0</v>
      </c>
      <c r="U57" s="60">
        <f>HLOOKUP($C$4,$C$7:$E$9,3,FALSE)*'2.3.1 Cost_Sum'!V59</f>
        <v>0</v>
      </c>
      <c r="V57" s="60">
        <f>HLOOKUP($C$4,$C$7:$E$9,3,FALSE)*'2.3.1 Cost_Sum'!W59</f>
        <v>0</v>
      </c>
      <c r="W57" s="60">
        <f>HLOOKUP($C$4,$C$7:$E$9,3,FALSE)*'2.3.1 Cost_Sum'!X59</f>
        <v>0</v>
      </c>
      <c r="X57" s="60">
        <f>HLOOKUP($C$4,$C$7:$E$9,3,FALSE)*'2.3.1 Cost_Sum'!Y59</f>
        <v>0</v>
      </c>
      <c r="Y57" s="60">
        <f>HLOOKUP($C$4,$C$7:$E$9,3,FALSE)*'2.3.1 Cost_Sum'!Z59</f>
        <v>0</v>
      </c>
      <c r="Z57" s="60">
        <f>HLOOKUP($C$4,$C$7:$E$9,3,FALSE)*'2.3.1 Cost_Sum'!AA59</f>
        <v>0</v>
      </c>
      <c r="AA57" s="60">
        <f>HLOOKUP($C$4,$C$7:$E$9,3,FALSE)*'2.3.1 Cost_Sum'!AB59</f>
        <v>0</v>
      </c>
      <c r="AB57" s="60">
        <f>HLOOKUP($C$4,$C$7:$E$9,3,FALSE)*'2.3.1 Cost_Sum'!AC59</f>
        <v>0</v>
      </c>
      <c r="AC57" s="60">
        <f>HLOOKUP($C$4,$C$7:$E$9,3,FALSE)*'2.3.1 Cost_Sum'!AD59</f>
        <v>0</v>
      </c>
      <c r="AD57" s="60">
        <f>HLOOKUP($C$4,$C$7:$E$9,3,FALSE)*'2.3.1 Cost_Sum'!AE59</f>
        <v>0</v>
      </c>
      <c r="AE57" s="60">
        <f>HLOOKUP($C$4,$C$7:$E$9,3,FALSE)*'2.3.1 Cost_Sum'!AF59</f>
        <v>0</v>
      </c>
      <c r="AF57" s="60">
        <f>HLOOKUP($C$4,$C$7:$E$9,3,FALSE)*'2.3.1 Cost_Sum'!AG59</f>
        <v>0</v>
      </c>
      <c r="AG57" s="60">
        <f>HLOOKUP($C$4,$C$7:$E$9,3,FALSE)*'2.3.1 Cost_Sum'!AH59</f>
        <v>0</v>
      </c>
      <c r="AH57" s="60">
        <f>HLOOKUP($C$4,$C$7:$E$9,3,FALSE)*'2.3.1 Cost_Sum'!AI59</f>
        <v>0</v>
      </c>
    </row>
    <row r="58" spans="1:34" ht="14.4" customHeight="1" x14ac:dyDescent="0.3">
      <c r="B58" s="45">
        <f t="shared" si="15"/>
        <v>0</v>
      </c>
      <c r="C58" s="45">
        <f t="shared" si="16"/>
        <v>0</v>
      </c>
      <c r="D58" t="s">
        <v>401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0</v>
      </c>
      <c r="I58" s="55">
        <f t="shared" si="17"/>
        <v>0</v>
      </c>
      <c r="J58" s="55">
        <f t="shared" si="17"/>
        <v>0</v>
      </c>
      <c r="K58" s="56">
        <f t="shared" si="17"/>
        <v>0</v>
      </c>
      <c r="L58" s="49">
        <f t="shared" si="17"/>
        <v>0</v>
      </c>
      <c r="M58" s="60">
        <f t="shared" si="17"/>
        <v>0</v>
      </c>
      <c r="N58" s="60">
        <f t="shared" si="17"/>
        <v>0</v>
      </c>
      <c r="O58" s="60">
        <f t="shared" si="17"/>
        <v>0</v>
      </c>
      <c r="P58" s="60">
        <f t="shared" si="17"/>
        <v>0</v>
      </c>
      <c r="Q58" s="60">
        <f t="shared" si="17"/>
        <v>0</v>
      </c>
      <c r="R58" s="60">
        <f t="shared" si="17"/>
        <v>0</v>
      </c>
      <c r="S58" s="60">
        <f t="shared" si="17"/>
        <v>0</v>
      </c>
      <c r="T58" s="60">
        <f t="shared" si="17"/>
        <v>0</v>
      </c>
      <c r="U58" s="60">
        <f t="shared" si="17"/>
        <v>0</v>
      </c>
      <c r="V58" s="60">
        <f t="shared" si="17"/>
        <v>0</v>
      </c>
      <c r="W58" s="60">
        <f t="shared" si="17"/>
        <v>0</v>
      </c>
      <c r="X58" s="60">
        <f t="shared" si="17"/>
        <v>0</v>
      </c>
      <c r="Y58" s="60">
        <f t="shared" si="17"/>
        <v>0</v>
      </c>
      <c r="Z58" s="60">
        <f t="shared" si="17"/>
        <v>0</v>
      </c>
      <c r="AA58" s="60">
        <f t="shared" si="17"/>
        <v>0</v>
      </c>
      <c r="AB58" s="60">
        <f t="shared" si="17"/>
        <v>0</v>
      </c>
      <c r="AC58" s="60">
        <f t="shared" si="17"/>
        <v>0</v>
      </c>
      <c r="AD58" s="60">
        <f t="shared" si="17"/>
        <v>0</v>
      </c>
      <c r="AE58" s="60">
        <f t="shared" si="17"/>
        <v>0</v>
      </c>
      <c r="AF58" s="60">
        <f t="shared" si="17"/>
        <v>0</v>
      </c>
      <c r="AG58" s="60">
        <f t="shared" si="17"/>
        <v>0</v>
      </c>
      <c r="AH58" s="60">
        <f t="shared" si="17"/>
        <v>0</v>
      </c>
    </row>
    <row r="59" spans="1:34" ht="14.4" customHeight="1" x14ac:dyDescent="0.3">
      <c r="B59" s="45">
        <f ca="1">E59+NPV(HLOOKUP($C$3,$C$7:$E$9,2,FALSE),F59:AH59)</f>
        <v>0</v>
      </c>
      <c r="C59" s="45">
        <f ca="1">SUM(E59:AH59)</f>
        <v>0</v>
      </c>
      <c r="D59" t="s">
        <v>402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0</v>
      </c>
      <c r="H59" s="55">
        <f t="shared" si="18"/>
        <v>0</v>
      </c>
      <c r="I59" s="55">
        <f t="shared" si="18"/>
        <v>0</v>
      </c>
      <c r="J59" s="55">
        <f t="shared" si="18"/>
        <v>0</v>
      </c>
      <c r="K59" s="56">
        <f t="shared" si="18"/>
        <v>0</v>
      </c>
      <c r="L59" s="49">
        <f t="shared" si="18"/>
        <v>0</v>
      </c>
      <c r="M59" s="60">
        <f t="shared" ca="1" si="18"/>
        <v>0</v>
      </c>
      <c r="N59" s="60">
        <f t="shared" ca="1" si="18"/>
        <v>0</v>
      </c>
      <c r="O59" s="60">
        <f t="shared" ca="1" si="18"/>
        <v>0</v>
      </c>
      <c r="P59" s="60">
        <f t="shared" ca="1" si="18"/>
        <v>0</v>
      </c>
      <c r="Q59" s="60">
        <f t="shared" ca="1" si="18"/>
        <v>0</v>
      </c>
      <c r="R59" s="60">
        <f t="shared" ca="1" si="18"/>
        <v>0</v>
      </c>
      <c r="S59" s="60">
        <f t="shared" ca="1" si="18"/>
        <v>0</v>
      </c>
      <c r="T59" s="60">
        <f t="shared" ca="1" si="18"/>
        <v>0</v>
      </c>
      <c r="U59" s="60">
        <f t="shared" ca="1" si="18"/>
        <v>0</v>
      </c>
      <c r="V59" s="60">
        <f t="shared" ca="1" si="18"/>
        <v>0</v>
      </c>
      <c r="W59" s="60">
        <f t="shared" ca="1" si="18"/>
        <v>0</v>
      </c>
      <c r="X59" s="60">
        <f t="shared" ca="1" si="18"/>
        <v>0</v>
      </c>
      <c r="Y59" s="60">
        <f t="shared" ca="1" si="18"/>
        <v>0</v>
      </c>
      <c r="Z59" s="60">
        <f t="shared" ca="1" si="18"/>
        <v>0</v>
      </c>
      <c r="AA59" s="60">
        <f t="shared" ca="1" si="18"/>
        <v>0</v>
      </c>
      <c r="AB59" s="60">
        <f t="shared" ca="1" si="18"/>
        <v>0</v>
      </c>
      <c r="AC59" s="60">
        <f t="shared" ca="1" si="18"/>
        <v>0</v>
      </c>
      <c r="AD59" s="60">
        <f t="shared" ca="1" si="18"/>
        <v>0</v>
      </c>
      <c r="AE59" s="60">
        <f t="shared" ca="1" si="18"/>
        <v>0</v>
      </c>
      <c r="AF59" s="60">
        <f t="shared" ca="1" si="18"/>
        <v>0</v>
      </c>
      <c r="AG59" s="60">
        <f t="shared" ca="1" si="18"/>
        <v>0</v>
      </c>
      <c r="AH59" s="60">
        <f t="shared" ca="1" si="18"/>
        <v>0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204</v>
      </c>
      <c r="E62" s="53" cm="1">
        <f t="array" ref="E62:AH62">TRANSPOSE(Option_3_SR_High_PoF)*HLOOKUP($C$5,$C$7:$E$10,4,FALSE)</f>
        <v>0</v>
      </c>
      <c r="F62" s="53">
        <v>0</v>
      </c>
      <c r="G62" s="54">
        <v>0</v>
      </c>
      <c r="H62" s="55">
        <v>0</v>
      </c>
      <c r="I62" s="55">
        <v>0</v>
      </c>
      <c r="J62" s="55">
        <v>0</v>
      </c>
      <c r="K62" s="56">
        <v>0</v>
      </c>
      <c r="L62" s="53">
        <v>0</v>
      </c>
      <c r="M62" s="60">
        <v>0</v>
      </c>
      <c r="N62" s="60">
        <v>0</v>
      </c>
      <c r="O62" s="60">
        <v>0</v>
      </c>
      <c r="P62" s="60">
        <v>0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0</v>
      </c>
      <c r="W62" s="60">
        <v>0</v>
      </c>
      <c r="X62" s="60">
        <v>0</v>
      </c>
      <c r="Y62" s="60">
        <v>0</v>
      </c>
      <c r="Z62" s="60"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v>0</v>
      </c>
      <c r="AF62" s="60">
        <v>0</v>
      </c>
      <c r="AG62" s="60">
        <v>0</v>
      </c>
      <c r="AH62" s="60">
        <v>0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29"/>
      <c r="C64" s="229"/>
      <c r="D64" t="s">
        <v>404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</v>
      </c>
      <c r="H64" s="55">
        <f>IF(SUM($E56:H56)&lt;=0,0,-PMT($C$8,VLOOKUP($B54,$B$11:$C$16,2,FALSE),$B56))</f>
        <v>0</v>
      </c>
      <c r="I64" s="55">
        <f>IF(SUM($E56:I56)&lt;=0,0,-PMT($C$8,VLOOKUP($B54,$B$11:$C$16,2,FALSE),$B56))</f>
        <v>0</v>
      </c>
      <c r="J64" s="55">
        <f>IF(SUM($E56:J56)&lt;=0,0,-PMT($C$8,VLOOKUP($B54,$B$11:$C$16,2,FALSE),$B56))</f>
        <v>0</v>
      </c>
      <c r="K64" s="56">
        <f>IF(SUM($E56:K56)&lt;=0,0,-PMT($C$8,VLOOKUP($B54,$B$11:$C$16,2,FALSE),$B56))</f>
        <v>0</v>
      </c>
      <c r="L64" s="53">
        <f>IF(SUM($E56:L56)&lt;=0,0,-PMT($C$8,VLOOKUP($B54,$B$11:$C$16,2,FALSE),$B56))</f>
        <v>0</v>
      </c>
      <c r="M64" s="53">
        <f ca="1">IF(SUM($E56:M56)&lt;=0,0,-PMT($C$8,VLOOKUP($B54,$B$11:$C$16,2,FALSE),$B56))</f>
        <v>0</v>
      </c>
      <c r="N64" s="53">
        <f ca="1">IF(SUM($E56:N56)&lt;=0,0,-PMT($C$8,VLOOKUP($B54,$B$11:$C$16,2,FALSE),$B56))</f>
        <v>0</v>
      </c>
      <c r="O64" s="53">
        <f ca="1">IF(SUM($E56:O56)&lt;=0,0,-PMT($C$8,VLOOKUP($B54,$B$11:$C$16,2,FALSE),$B56))</f>
        <v>0</v>
      </c>
      <c r="P64" s="53">
        <f ca="1">IF(SUM($E56:P56)&lt;=0,0,-PMT($C$8,VLOOKUP($B54,$B$11:$C$16,2,FALSE),$B56))</f>
        <v>0</v>
      </c>
      <c r="Q64" s="53">
        <f ca="1">IF(SUM($E56:Q56)&lt;=0,0,-PMT($C$8,VLOOKUP($B54,$B$11:$C$16,2,FALSE),$B56))</f>
        <v>0</v>
      </c>
      <c r="R64" s="53">
        <f ca="1">IF(SUM($E56:R56)&lt;=0,0,-PMT($C$8,VLOOKUP($B54,$B$11:$C$16,2,FALSE),$B56))</f>
        <v>0</v>
      </c>
      <c r="S64" s="53">
        <f ca="1">IF(SUM($E56:S56)&lt;=0,0,-PMT($C$8,VLOOKUP($B54,$B$11:$C$16,2,FALSE),$B56))</f>
        <v>0</v>
      </c>
      <c r="T64" s="53">
        <f ca="1">IF(SUM($E56:T56)&lt;=0,0,-PMT($C$8,VLOOKUP($B54,$B$11:$C$16,2,FALSE),$B56))</f>
        <v>0</v>
      </c>
      <c r="U64" s="53">
        <f ca="1">IF(SUM($E56:U56)&lt;=0,0,-PMT($C$8,VLOOKUP($B54,$B$11:$C$16,2,FALSE),$B56))</f>
        <v>0</v>
      </c>
      <c r="V64" s="53">
        <f ca="1">IF(SUM($E56:V56)&lt;=0,0,-PMT($C$8,VLOOKUP($B54,$B$11:$C$16,2,FALSE),$B56))</f>
        <v>0</v>
      </c>
      <c r="W64" s="53">
        <f ca="1">IF(SUM($E56:W56)&lt;=0,0,-PMT($C$8,VLOOKUP($B54,$B$11:$C$16,2,FALSE),$B56))</f>
        <v>0</v>
      </c>
      <c r="X64" s="53">
        <f ca="1">IF(SUM($E56:X56)&lt;=0,0,-PMT($C$8,VLOOKUP($B54,$B$11:$C$16,2,FALSE),$B56))</f>
        <v>0</v>
      </c>
      <c r="Y64" s="53">
        <f ca="1">IF(SUM($E56:Y56)&lt;=0,0,-PMT($C$8,VLOOKUP($B54,$B$11:$C$16,2,FALSE),$B56))</f>
        <v>0</v>
      </c>
      <c r="Z64" s="53">
        <f ca="1">IF(SUM($E56:Z56)&lt;=0,0,-PMT($C$8,VLOOKUP($B54,$B$11:$C$16,2,FALSE),$B56))</f>
        <v>0</v>
      </c>
      <c r="AA64" s="53">
        <f ca="1">IF(SUM($E56:AA56)&lt;=0,0,-PMT($C$8,VLOOKUP($B54,$B$11:$C$16,2,FALSE),$B56))</f>
        <v>0</v>
      </c>
      <c r="AB64" s="53">
        <f ca="1">IF(SUM($E56:AB56)&lt;=0,0,-PMT($C$8,VLOOKUP($B54,$B$11:$C$16,2,FALSE),$B56))</f>
        <v>0</v>
      </c>
      <c r="AC64" s="53">
        <f ca="1">IF(SUM($E56:AC56)&lt;=0,0,-PMT($C$8,VLOOKUP($B54,$B$11:$C$16,2,FALSE),$B56))</f>
        <v>0</v>
      </c>
      <c r="AD64" s="53">
        <f ca="1">IF(SUM($E56:AD56)&lt;=0,0,-PMT($C$8,VLOOKUP($B54,$B$11:$C$16,2,FALSE),$B56))</f>
        <v>0</v>
      </c>
      <c r="AE64" s="53">
        <f ca="1">IF(SUM($E56:AE56)&lt;=0,0,-PMT($C$8,VLOOKUP($B54,$B$11:$C$16,2,FALSE),$B56))</f>
        <v>0</v>
      </c>
      <c r="AF64" s="53">
        <f ca="1">IF(SUM($E56:AF56)&lt;=0,0,-PMT($C$8,VLOOKUP($B54,$B$11:$C$16,2,FALSE),$B56))</f>
        <v>0</v>
      </c>
      <c r="AG64" s="53">
        <f ca="1">IF(SUM($E56:AG56)&lt;=0,0,-PMT($C$8,VLOOKUP($B54,$B$11:$C$16,2,FALSE),$B56))</f>
        <v>0</v>
      </c>
      <c r="AH64" s="53">
        <f ca="1">IF(SUM($E56:AH56)&lt;=0,0,-PMT($C$8,VLOOKUP($B54,$B$11:$C$16,2,FALSE),$B56))</f>
        <v>0</v>
      </c>
    </row>
    <row r="65" spans="1:34" ht="14.4" customHeight="1" x14ac:dyDescent="0.3">
      <c r="B65" s="229"/>
      <c r="C65" s="229"/>
      <c r="D65" t="s">
        <v>405</v>
      </c>
      <c r="E65" s="53">
        <f>E64+E57</f>
        <v>0</v>
      </c>
      <c r="F65" s="53">
        <f>F64+F57</f>
        <v>0</v>
      </c>
      <c r="G65" s="54">
        <f t="shared" ref="G65:AH65" si="19">G64+G57</f>
        <v>0</v>
      </c>
      <c r="H65" s="55">
        <f t="shared" si="19"/>
        <v>0</v>
      </c>
      <c r="I65" s="55">
        <f t="shared" si="19"/>
        <v>0</v>
      </c>
      <c r="J65" s="55">
        <f t="shared" si="19"/>
        <v>0</v>
      </c>
      <c r="K65" s="56">
        <f t="shared" si="19"/>
        <v>0</v>
      </c>
      <c r="L65" s="53">
        <f t="shared" si="19"/>
        <v>0</v>
      </c>
      <c r="M65" s="53">
        <f t="shared" ca="1" si="19"/>
        <v>0</v>
      </c>
      <c r="N65" s="53">
        <f t="shared" ca="1" si="19"/>
        <v>0</v>
      </c>
      <c r="O65" s="53">
        <f t="shared" ca="1" si="19"/>
        <v>0</v>
      </c>
      <c r="P65" s="53">
        <f t="shared" ca="1" si="19"/>
        <v>0</v>
      </c>
      <c r="Q65" s="53">
        <f t="shared" ca="1" si="19"/>
        <v>0</v>
      </c>
      <c r="R65" s="53">
        <f t="shared" ca="1" si="19"/>
        <v>0</v>
      </c>
      <c r="S65" s="53">
        <f t="shared" ca="1" si="19"/>
        <v>0</v>
      </c>
      <c r="T65" s="53">
        <f t="shared" ca="1" si="19"/>
        <v>0</v>
      </c>
      <c r="U65" s="53">
        <f t="shared" ca="1" si="19"/>
        <v>0</v>
      </c>
      <c r="V65" s="53">
        <f t="shared" ca="1" si="19"/>
        <v>0</v>
      </c>
      <c r="W65" s="53">
        <f t="shared" ca="1" si="19"/>
        <v>0</v>
      </c>
      <c r="X65" s="53">
        <f t="shared" ca="1" si="19"/>
        <v>0</v>
      </c>
      <c r="Y65" s="53">
        <f t="shared" ca="1" si="19"/>
        <v>0</v>
      </c>
      <c r="Z65" s="53">
        <f t="shared" ca="1" si="19"/>
        <v>0</v>
      </c>
      <c r="AA65" s="53">
        <f t="shared" ca="1" si="19"/>
        <v>0</v>
      </c>
      <c r="AB65" s="53">
        <f t="shared" ca="1" si="19"/>
        <v>0</v>
      </c>
      <c r="AC65" s="53">
        <f t="shared" ca="1" si="19"/>
        <v>0</v>
      </c>
      <c r="AD65" s="53">
        <f t="shared" ca="1" si="19"/>
        <v>0</v>
      </c>
      <c r="AE65" s="53">
        <f t="shared" ca="1" si="19"/>
        <v>0</v>
      </c>
      <c r="AF65" s="53">
        <f t="shared" ca="1" si="19"/>
        <v>0</v>
      </c>
      <c r="AG65" s="53">
        <f t="shared" ca="1" si="19"/>
        <v>0</v>
      </c>
      <c r="AH65" s="53">
        <f t="shared" ca="1" si="19"/>
        <v>0</v>
      </c>
    </row>
    <row r="66" spans="1:34" ht="14.4" customHeight="1" x14ac:dyDescent="0.3">
      <c r="B66" s="229"/>
      <c r="C66" s="229"/>
      <c r="D66" t="s">
        <v>406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0</v>
      </c>
      <c r="L66" s="53">
        <f t="shared" si="20"/>
        <v>0</v>
      </c>
      <c r="M66" s="53">
        <f t="shared" ca="1" si="20"/>
        <v>0</v>
      </c>
      <c r="N66" s="53">
        <f t="shared" ca="1" si="20"/>
        <v>0</v>
      </c>
      <c r="O66" s="53">
        <f t="shared" ca="1" si="20"/>
        <v>0</v>
      </c>
      <c r="P66" s="53">
        <f t="shared" ca="1" si="20"/>
        <v>0</v>
      </c>
      <c r="Q66" s="53">
        <f t="shared" ca="1" si="20"/>
        <v>0</v>
      </c>
      <c r="R66" s="53">
        <f t="shared" ca="1" si="20"/>
        <v>0</v>
      </c>
      <c r="S66" s="53">
        <f t="shared" ca="1" si="20"/>
        <v>0</v>
      </c>
      <c r="T66" s="53">
        <f t="shared" ca="1" si="20"/>
        <v>0</v>
      </c>
      <c r="U66" s="53">
        <f t="shared" ca="1" si="20"/>
        <v>0</v>
      </c>
      <c r="V66" s="53">
        <f t="shared" ca="1" si="20"/>
        <v>0</v>
      </c>
      <c r="W66" s="53">
        <f t="shared" ca="1" si="20"/>
        <v>0</v>
      </c>
      <c r="X66" s="53">
        <f t="shared" ca="1" si="20"/>
        <v>0</v>
      </c>
      <c r="Y66" s="53">
        <f t="shared" ca="1" si="20"/>
        <v>0</v>
      </c>
      <c r="Z66" s="53">
        <f t="shared" ca="1" si="20"/>
        <v>0</v>
      </c>
      <c r="AA66" s="53">
        <f t="shared" ca="1" si="20"/>
        <v>0</v>
      </c>
      <c r="AB66" s="53">
        <f t="shared" ca="1" si="20"/>
        <v>0</v>
      </c>
      <c r="AC66" s="53">
        <f t="shared" ca="1" si="20"/>
        <v>0</v>
      </c>
      <c r="AD66" s="53">
        <f t="shared" ca="1" si="20"/>
        <v>0</v>
      </c>
      <c r="AE66" s="53">
        <f t="shared" ca="1" si="20"/>
        <v>0</v>
      </c>
      <c r="AF66" s="53">
        <f t="shared" ca="1" si="20"/>
        <v>0</v>
      </c>
      <c r="AG66" s="53">
        <f t="shared" ca="1" si="20"/>
        <v>0</v>
      </c>
      <c r="AH66" s="53">
        <f t="shared" ca="1" si="20"/>
        <v>0</v>
      </c>
    </row>
    <row r="67" spans="1:34" x14ac:dyDescent="0.3">
      <c r="B67" s="229"/>
      <c r="C67" s="229"/>
      <c r="D67" t="s">
        <v>227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 ca="1">IF(AND(M66=1,SUM($E66:M66)=1),"Yes","-")</f>
        <v>-</v>
      </c>
      <c r="N67" s="61" t="str">
        <f ca="1">IF(AND(N66=1,SUM($E66:N66)=1),"Yes","-")</f>
        <v>-</v>
      </c>
      <c r="O67" s="61" t="str">
        <f ca="1">IF(AND(O66=1,SUM($E66:O66)=1),"Yes","-")</f>
        <v>-</v>
      </c>
      <c r="P67" s="61" t="str">
        <f ca="1">IF(AND(P66=1,SUM($E66:P66)=1),"Yes","-")</f>
        <v>-</v>
      </c>
      <c r="Q67" s="61" t="str">
        <f ca="1">IF(AND(Q66=1,SUM($E66:Q66)=1),"Yes","-")</f>
        <v>-</v>
      </c>
      <c r="R67" s="61" t="str">
        <f ca="1">IF(AND(R66=1,SUM($E66:R66)=1),"Yes","-")</f>
        <v>-</v>
      </c>
      <c r="S67" s="61" t="str">
        <f ca="1">IF(AND(S66=1,SUM($E66:S66)=1),"Yes","-")</f>
        <v>-</v>
      </c>
      <c r="T67" s="61" t="str">
        <f ca="1">IF(AND(T66=1,SUM($E66:T66)=1),"Yes","-")</f>
        <v>-</v>
      </c>
      <c r="U67" s="61" t="str">
        <f ca="1">IF(AND(U66=1,SUM($E66:U66)=1),"Yes","-")</f>
        <v>-</v>
      </c>
      <c r="V67" s="61" t="str">
        <f ca="1">IF(AND(V66=1,SUM($E66:V66)=1),"Yes","-")</f>
        <v>-</v>
      </c>
      <c r="W67" s="61" t="str">
        <f ca="1">IF(AND(W66=1,SUM($E66:W66)=1),"Yes","-")</f>
        <v>-</v>
      </c>
      <c r="X67" s="61" t="str">
        <f ca="1">IF(AND(X66=1,SUM($E66:X66)=1),"Yes","-")</f>
        <v>-</v>
      </c>
      <c r="Y67" s="61" t="str">
        <f ca="1">IF(AND(Y66=1,SUM($E66:Y66)=1),"Yes","-")</f>
        <v>-</v>
      </c>
      <c r="Z67" s="61" t="str">
        <f ca="1">IF(AND(Z66=1,SUM($E66:Z66)=1),"Yes","-")</f>
        <v>-</v>
      </c>
      <c r="AA67" s="61" t="str">
        <f ca="1">IF(AND(AA66=1,SUM($E66:AA66)=1),"Yes","-")</f>
        <v>-</v>
      </c>
      <c r="AB67" s="61" t="str">
        <f ca="1">IF(AND(AB66=1,SUM($E66:AB66)=1),"Yes","-")</f>
        <v>-</v>
      </c>
      <c r="AC67" s="61" t="str">
        <f ca="1">IF(AND(AC66=1,SUM($E66:AC66)=1),"Yes","-")</f>
        <v>-</v>
      </c>
      <c r="AD67" s="61" t="str">
        <f ca="1">IF(AND(AD66=1,SUM($E66:AD66)=1),"Yes","-")</f>
        <v>-</v>
      </c>
      <c r="AE67" s="61" t="str">
        <f ca="1">IF(AND(AE66=1,SUM($E66:AE66)=1),"Yes","-")</f>
        <v>-</v>
      </c>
      <c r="AF67" s="61" t="str">
        <f ca="1">IF(AND(AF66=1,SUM($E66:AF66)=1),"Yes","-")</f>
        <v>-</v>
      </c>
      <c r="AG67" s="61" t="str">
        <f ca="1">IF(AND(AG66=1,SUM($E66:AG66)=1),"Yes","-")</f>
        <v>-</v>
      </c>
      <c r="AH67" s="61" t="str">
        <f ca="1"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41" t="s">
        <v>407</v>
      </c>
      <c r="B69" s="45">
        <f ca="1">E69+NPV(HLOOKUP($C$3,$C$7:$E$9,2,FALSE),F69:AH69)</f>
        <v>0</v>
      </c>
      <c r="C69" s="45">
        <f ca="1">SUM(E69:AH69)</f>
        <v>0</v>
      </c>
      <c r="D69" t="s">
        <v>93</v>
      </c>
      <c r="E69" s="60" cm="1">
        <f t="array" aca="1" ref="E69" ca="1">IFERROR(INDEX($E56:$AH56, MAX(1,COLUMN(E69) - MATCH("Yes",$E67:$AH67,0))), 0)</f>
        <v>0</v>
      </c>
      <c r="F69" s="60" cm="1">
        <f t="array" aca="1" ref="F69" ca="1">IFERROR(INDEX($E56:$AH56, MAX(1,COLUMN(F69) - MATCH("Yes",$E67:$AH67,0))), 0)</f>
        <v>0</v>
      </c>
      <c r="G69" s="54" cm="1">
        <f t="array" aca="1" ref="G69" ca="1">IFERROR(INDEX($E56:$AH56, MAX(1,COLUMN(G69) - MATCH("Yes",$E67:$AH67,0))), 0)</f>
        <v>0</v>
      </c>
      <c r="H69" s="55" cm="1">
        <f t="array" aca="1" ref="H69" ca="1">IFERROR(INDEX($E56:$AH56, MAX(1,COLUMN(H69) - MATCH("Yes",$E67:$AH67,0))), 0)</f>
        <v>0</v>
      </c>
      <c r="I69" s="55" cm="1">
        <f t="array" aca="1" ref="I69" ca="1">IFERROR(INDEX($E56:$AH56, MAX(1,COLUMN(I69) - MATCH("Yes",$E67:$AH67,0))), 0)</f>
        <v>0</v>
      </c>
      <c r="J69" s="55" cm="1">
        <f t="array" aca="1" ref="J69" ca="1">IFERROR(INDEX($E56:$AH56, MAX(1,COLUMN(J69) - MATCH("Yes",$E67:$AH67,0))), 0)</f>
        <v>0</v>
      </c>
      <c r="K69" s="56" cm="1">
        <f t="array" aca="1" ref="K69" ca="1">IFERROR(INDEX($E56:$AH56, MAX(1,COLUMN(K69) - MATCH("Yes",$E67:$AH67,0))), 0)</f>
        <v>0</v>
      </c>
      <c r="L69" s="60" cm="1">
        <f t="array" aca="1" ref="L69" ca="1">IFERROR(INDEX($E56:$AH56, MAX(1,COLUMN(L69) - MATCH("Yes",$E67:$AH67,0))), 0)</f>
        <v>0</v>
      </c>
      <c r="M69" s="60" cm="1">
        <f t="array" aca="1" ref="M69" ca="1">IFERROR(INDEX($E56:$AH56, MAX(1,COLUMN(M69) - MATCH("Yes",$E67:$AH67,0))), 0)</f>
        <v>0</v>
      </c>
      <c r="N69" s="60" cm="1">
        <f t="array" aca="1" ref="N69" ca="1">IFERROR(INDEX($E56:$AH56, MAX(1,COLUMN(N69) - MATCH("Yes",$E67:$AH67,0))), 0)</f>
        <v>0</v>
      </c>
      <c r="O69" s="60" cm="1">
        <f t="array" aca="1" ref="O69" ca="1">IFERROR(INDEX($E56:$AH56, MAX(1,COLUMN(O69) - MATCH("Yes",$E67:$AH67,0))), 0)</f>
        <v>0</v>
      </c>
      <c r="P69" s="60" cm="1">
        <f t="array" aca="1" ref="P69" ca="1">IFERROR(INDEX($E56:$AH56, MAX(1,COLUMN(P69) - MATCH("Yes",$E67:$AH67,0))), 0)</f>
        <v>0</v>
      </c>
      <c r="Q69" s="60" cm="1">
        <f t="array" aca="1" ref="Q69" ca="1">IFERROR(INDEX($E56:$AH56, MAX(1,COLUMN(Q69) - MATCH("Yes",$E67:$AH67,0))), 0)</f>
        <v>0</v>
      </c>
      <c r="R69" s="60" cm="1">
        <f t="array" aca="1" ref="R69" ca="1">IFERROR(INDEX($E56:$AH56, MAX(1,COLUMN(R69) - MATCH("Yes",$E67:$AH67,0))), 0)</f>
        <v>0</v>
      </c>
      <c r="S69" s="60" cm="1">
        <f t="array" aca="1" ref="S69" ca="1">IFERROR(INDEX($E56:$AH56, MAX(1,COLUMN(S69) - MATCH("Yes",$E67:$AH67,0))), 0)</f>
        <v>0</v>
      </c>
      <c r="T69" s="60" cm="1">
        <f t="array" aca="1" ref="T69" ca="1">IFERROR(INDEX($E56:$AH56, MAX(1,COLUMN(T69) - MATCH("Yes",$E67:$AH67,0))), 0)</f>
        <v>0</v>
      </c>
      <c r="U69" s="60" cm="1">
        <f t="array" aca="1" ref="U69" ca="1">IFERROR(INDEX($E56:$AH56, MAX(1,COLUMN(U69) - MATCH("Yes",$E67:$AH67,0))), 0)</f>
        <v>0</v>
      </c>
      <c r="V69" s="60" cm="1">
        <f t="array" aca="1" ref="V69" ca="1">IFERROR(INDEX($E56:$AH56, MAX(1,COLUMN(V69) - MATCH("Yes",$E67:$AH67,0))), 0)</f>
        <v>0</v>
      </c>
      <c r="W69" s="60" cm="1">
        <f t="array" aca="1" ref="W69" ca="1">IFERROR(INDEX($E56:$AH56, MAX(1,COLUMN(W69) - MATCH("Yes",$E67:$AH67,0))), 0)</f>
        <v>0</v>
      </c>
      <c r="X69" s="60" cm="1">
        <f t="array" aca="1" ref="X69" ca="1">IFERROR(INDEX($E56:$AH56, MAX(1,COLUMN(X69) - MATCH("Yes",$E67:$AH67,0))), 0)</f>
        <v>0</v>
      </c>
      <c r="Y69" s="60" cm="1">
        <f t="array" aca="1" ref="Y69" ca="1">IFERROR(INDEX($E56:$AH56, MAX(1,COLUMN(Y69) - MATCH("Yes",$E67:$AH67,0))), 0)</f>
        <v>0</v>
      </c>
      <c r="Z69" s="60" cm="1">
        <f t="array" aca="1" ref="Z69" ca="1">IFERROR(INDEX($E56:$AH56, MAX(1,COLUMN(Z69) - MATCH("Yes",$E67:$AH67,0))), 0)</f>
        <v>0</v>
      </c>
      <c r="AA69" s="60" cm="1">
        <f t="array" aca="1" ref="AA69" ca="1">IFERROR(INDEX($E56:$AH56, MAX(1,COLUMN(AA69) - MATCH("Yes",$E67:$AH67,0))), 0)</f>
        <v>0</v>
      </c>
      <c r="AB69" s="60" cm="1">
        <f t="array" aca="1" ref="AB69" ca="1">IFERROR(INDEX($E56:$AH56, MAX(1,COLUMN(AB69) - MATCH("Yes",$E67:$AH67,0))), 0)</f>
        <v>0</v>
      </c>
      <c r="AC69" s="60" cm="1">
        <f t="array" aca="1" ref="AC69" ca="1">IFERROR(INDEX($E56:$AH56, MAX(1,COLUMN(AC69) - MATCH("Yes",$E67:$AH67,0))), 0)</f>
        <v>0</v>
      </c>
      <c r="AD69" s="60" cm="1">
        <f t="array" aca="1" ref="AD69" ca="1">IFERROR(INDEX($E56:$AH56, MAX(1,COLUMN(AD69) - MATCH("Yes",$E67:$AH67,0))), 0)</f>
        <v>0</v>
      </c>
      <c r="AE69" s="60" cm="1">
        <f t="array" aca="1" ref="AE69" ca="1">IFERROR(INDEX($E56:$AH56, MAX(1,COLUMN(AE69) - MATCH("Yes",$E67:$AH67,0))), 0)</f>
        <v>0</v>
      </c>
      <c r="AF69" s="60" cm="1">
        <f t="array" aca="1" ref="AF69" ca="1">IFERROR(INDEX($E56:$AH56, MAX(1,COLUMN(AF69) - MATCH("Yes",$E67:$AH67,0))), 0)</f>
        <v>0</v>
      </c>
      <c r="AG69" s="60" cm="1">
        <f t="array" aca="1" ref="AG69" ca="1">IFERROR(INDEX($E56:$AH56, MAX(1,COLUMN(AG69) - MATCH("Yes",$E67:$AH67,0))), 0)</f>
        <v>0</v>
      </c>
      <c r="AH69" s="60" cm="1">
        <f t="array" aca="1" ref="AH69" ca="1">IFERROR(INDEX($E56:$AH56, MAX(1,COLUMN(AH69) - MATCH("Yes",$E67:$AH67,0))), 0)</f>
        <v>0</v>
      </c>
    </row>
    <row r="70" spans="1:34" ht="14.4" customHeight="1" x14ac:dyDescent="0.3">
      <c r="A70" s="241"/>
      <c r="B70" s="45">
        <f t="shared" ref="B70:B71" ca="1" si="21">E70+NPV(HLOOKUP($C$3,$C$7:$E$9,2,FALSE),F70:AH70)</f>
        <v>0</v>
      </c>
      <c r="C70" s="45">
        <f t="shared" ref="C70:C71" ca="1" si="22">SUM(E70:AH70)</f>
        <v>0</v>
      </c>
      <c r="D70" t="s">
        <v>97</v>
      </c>
      <c r="E70" s="60">
        <f t="shared" ref="E70:AH70" ca="1" si="23">IF(SUM(E66:AH66)=0, E57, PRODUCT(E57*E66))</f>
        <v>0</v>
      </c>
      <c r="F70" s="60">
        <f t="shared" ca="1" si="23"/>
        <v>0</v>
      </c>
      <c r="G70" s="54">
        <f t="shared" ca="1" si="23"/>
        <v>0</v>
      </c>
      <c r="H70" s="55">
        <f t="shared" ca="1" si="23"/>
        <v>0</v>
      </c>
      <c r="I70" s="55">
        <f t="shared" ca="1" si="23"/>
        <v>0</v>
      </c>
      <c r="J70" s="55">
        <f t="shared" ca="1" si="23"/>
        <v>0</v>
      </c>
      <c r="K70" s="56">
        <f t="shared" ca="1" si="23"/>
        <v>0</v>
      </c>
      <c r="L70" s="60">
        <f t="shared" ca="1" si="23"/>
        <v>0</v>
      </c>
      <c r="M70" s="60">
        <f t="shared" ca="1" si="23"/>
        <v>0</v>
      </c>
      <c r="N70" s="60">
        <f t="shared" ca="1" si="23"/>
        <v>0</v>
      </c>
      <c r="O70" s="60">
        <f t="shared" ca="1" si="23"/>
        <v>0</v>
      </c>
      <c r="P70" s="60">
        <f t="shared" ca="1" si="23"/>
        <v>0</v>
      </c>
      <c r="Q70" s="60">
        <f t="shared" ca="1" si="23"/>
        <v>0</v>
      </c>
      <c r="R70" s="60">
        <f t="shared" ca="1" si="23"/>
        <v>0</v>
      </c>
      <c r="S70" s="60">
        <f t="shared" ca="1" si="23"/>
        <v>0</v>
      </c>
      <c r="T70" s="60">
        <f t="shared" ca="1" si="23"/>
        <v>0</v>
      </c>
      <c r="U70" s="60">
        <f t="shared" ca="1" si="23"/>
        <v>0</v>
      </c>
      <c r="V70" s="60">
        <f t="shared" ca="1" si="23"/>
        <v>0</v>
      </c>
      <c r="W70" s="60">
        <f t="shared" ca="1" si="23"/>
        <v>0</v>
      </c>
      <c r="X70" s="60">
        <f t="shared" ca="1" si="23"/>
        <v>0</v>
      </c>
      <c r="Y70" s="60">
        <f t="shared" ca="1" si="23"/>
        <v>0</v>
      </c>
      <c r="Z70" s="60">
        <f t="shared" ca="1" si="23"/>
        <v>0</v>
      </c>
      <c r="AA70" s="60">
        <f t="shared" ca="1" si="23"/>
        <v>0</v>
      </c>
      <c r="AB70" s="60">
        <f t="shared" ca="1" si="23"/>
        <v>0</v>
      </c>
      <c r="AC70" s="60">
        <f t="shared" ca="1" si="23"/>
        <v>0</v>
      </c>
      <c r="AD70" s="60">
        <f t="shared" ca="1" si="23"/>
        <v>0</v>
      </c>
      <c r="AE70" s="60">
        <f t="shared" ca="1" si="23"/>
        <v>0</v>
      </c>
      <c r="AF70" s="60">
        <f t="shared" ca="1" si="23"/>
        <v>0</v>
      </c>
      <c r="AG70" s="60">
        <f t="shared" ca="1" si="23"/>
        <v>0</v>
      </c>
      <c r="AH70" s="60">
        <f t="shared" ca="1" si="23"/>
        <v>0</v>
      </c>
    </row>
    <row r="71" spans="1:34" ht="14.4" customHeight="1" x14ac:dyDescent="0.3">
      <c r="A71" s="241"/>
      <c r="B71" s="45">
        <f t="shared" ca="1" si="21"/>
        <v>0</v>
      </c>
      <c r="C71" s="45">
        <f t="shared" ca="1" si="22"/>
        <v>0</v>
      </c>
      <c r="D71" t="s">
        <v>401</v>
      </c>
      <c r="E71" s="60">
        <f t="shared" ref="E71:AH71" ca="1" si="24">IF(SUM(E66:AH66)=0, E57, PRODUCT(E58*E66))</f>
        <v>0</v>
      </c>
      <c r="F71" s="60">
        <f t="shared" ca="1" si="24"/>
        <v>0</v>
      </c>
      <c r="G71" s="54">
        <f t="shared" ca="1" si="24"/>
        <v>0</v>
      </c>
      <c r="H71" s="55">
        <f t="shared" ca="1" si="24"/>
        <v>0</v>
      </c>
      <c r="I71" s="55">
        <f t="shared" ca="1" si="24"/>
        <v>0</v>
      </c>
      <c r="J71" s="55">
        <f t="shared" ca="1" si="24"/>
        <v>0</v>
      </c>
      <c r="K71" s="56">
        <f t="shared" ca="1" si="24"/>
        <v>0</v>
      </c>
      <c r="L71" s="60">
        <f t="shared" ca="1" si="24"/>
        <v>0</v>
      </c>
      <c r="M71" s="60">
        <f t="shared" ca="1" si="24"/>
        <v>0</v>
      </c>
      <c r="N71" s="60">
        <f t="shared" ca="1" si="24"/>
        <v>0</v>
      </c>
      <c r="O71" s="60">
        <f t="shared" ca="1" si="24"/>
        <v>0</v>
      </c>
      <c r="P71" s="60">
        <f t="shared" ca="1" si="24"/>
        <v>0</v>
      </c>
      <c r="Q71" s="60">
        <f t="shared" ca="1" si="24"/>
        <v>0</v>
      </c>
      <c r="R71" s="60">
        <f t="shared" ca="1" si="24"/>
        <v>0</v>
      </c>
      <c r="S71" s="60">
        <f t="shared" ca="1" si="24"/>
        <v>0</v>
      </c>
      <c r="T71" s="60">
        <f t="shared" ca="1" si="24"/>
        <v>0</v>
      </c>
      <c r="U71" s="60">
        <f t="shared" ca="1" si="24"/>
        <v>0</v>
      </c>
      <c r="V71" s="60">
        <f t="shared" ca="1" si="24"/>
        <v>0</v>
      </c>
      <c r="W71" s="60">
        <f t="shared" ca="1" si="24"/>
        <v>0</v>
      </c>
      <c r="X71" s="60">
        <f t="shared" ca="1" si="24"/>
        <v>0</v>
      </c>
      <c r="Y71" s="60">
        <f t="shared" ca="1" si="24"/>
        <v>0</v>
      </c>
      <c r="Z71" s="60">
        <f t="shared" ca="1" si="24"/>
        <v>0</v>
      </c>
      <c r="AA71" s="60">
        <f t="shared" ca="1" si="24"/>
        <v>0</v>
      </c>
      <c r="AB71" s="60">
        <f t="shared" ca="1" si="24"/>
        <v>0</v>
      </c>
      <c r="AC71" s="60">
        <f t="shared" ca="1" si="24"/>
        <v>0</v>
      </c>
      <c r="AD71" s="60">
        <f t="shared" ca="1" si="24"/>
        <v>0</v>
      </c>
      <c r="AE71" s="60">
        <f t="shared" ca="1" si="24"/>
        <v>0</v>
      </c>
      <c r="AF71" s="60">
        <f t="shared" ca="1" si="24"/>
        <v>0</v>
      </c>
      <c r="AG71" s="60">
        <f t="shared" ca="1" si="24"/>
        <v>0</v>
      </c>
      <c r="AH71" s="60">
        <f t="shared" ca="1" si="24"/>
        <v>0</v>
      </c>
    </row>
    <row r="72" spans="1:34" ht="14.4" customHeight="1" x14ac:dyDescent="0.3">
      <c r="A72" s="241"/>
      <c r="B72" s="45">
        <f ca="1">E72+NPV(HLOOKUP($C$3,$C$7:$E$9,2,FALSE),F72:AH72)</f>
        <v>0</v>
      </c>
      <c r="C72" s="45">
        <f ca="1">SUM(E72:AH72)</f>
        <v>0</v>
      </c>
      <c r="D72" t="s">
        <v>402</v>
      </c>
      <c r="E72" s="45">
        <f t="shared" ref="E72:AH72" ca="1" si="25">E71-SUM(E69:E70)</f>
        <v>0</v>
      </c>
      <c r="F72" s="45">
        <f t="shared" ca="1" si="25"/>
        <v>0</v>
      </c>
      <c r="G72" s="54">
        <f t="shared" ca="1" si="25"/>
        <v>0</v>
      </c>
      <c r="H72" s="55">
        <f t="shared" ca="1" si="25"/>
        <v>0</v>
      </c>
      <c r="I72" s="55">
        <f t="shared" ca="1" si="25"/>
        <v>0</v>
      </c>
      <c r="J72" s="55">
        <f t="shared" ca="1" si="25"/>
        <v>0</v>
      </c>
      <c r="K72" s="56">
        <f t="shared" ca="1" si="25"/>
        <v>0</v>
      </c>
      <c r="L72" s="45">
        <f t="shared" ca="1" si="25"/>
        <v>0</v>
      </c>
      <c r="M72" s="60">
        <f t="shared" ca="1" si="25"/>
        <v>0</v>
      </c>
      <c r="N72" s="60">
        <f t="shared" ca="1" si="25"/>
        <v>0</v>
      </c>
      <c r="O72" s="60">
        <f t="shared" ca="1" si="25"/>
        <v>0</v>
      </c>
      <c r="P72" s="60">
        <f t="shared" ca="1" si="25"/>
        <v>0</v>
      </c>
      <c r="Q72" s="60">
        <f t="shared" ca="1" si="25"/>
        <v>0</v>
      </c>
      <c r="R72" s="60">
        <f t="shared" ca="1" si="25"/>
        <v>0</v>
      </c>
      <c r="S72" s="60">
        <f t="shared" ca="1" si="25"/>
        <v>0</v>
      </c>
      <c r="T72" s="60">
        <f t="shared" ca="1" si="25"/>
        <v>0</v>
      </c>
      <c r="U72" s="60">
        <f t="shared" ca="1" si="25"/>
        <v>0</v>
      </c>
      <c r="V72" s="60">
        <f t="shared" ca="1" si="25"/>
        <v>0</v>
      </c>
      <c r="W72" s="60">
        <f t="shared" ca="1" si="25"/>
        <v>0</v>
      </c>
      <c r="X72" s="60">
        <f t="shared" ca="1" si="25"/>
        <v>0</v>
      </c>
      <c r="Y72" s="60">
        <f t="shared" ca="1" si="25"/>
        <v>0</v>
      </c>
      <c r="Z72" s="60">
        <f t="shared" ca="1" si="25"/>
        <v>0</v>
      </c>
      <c r="AA72" s="60">
        <f t="shared" ca="1" si="25"/>
        <v>0</v>
      </c>
      <c r="AB72" s="60">
        <f t="shared" ca="1" si="25"/>
        <v>0</v>
      </c>
      <c r="AC72" s="60">
        <f t="shared" ca="1" si="25"/>
        <v>0</v>
      </c>
      <c r="AD72" s="60">
        <f t="shared" ca="1" si="25"/>
        <v>0</v>
      </c>
      <c r="AE72" s="60">
        <f t="shared" ca="1" si="25"/>
        <v>0</v>
      </c>
      <c r="AF72" s="60">
        <f t="shared" ca="1" si="25"/>
        <v>0</v>
      </c>
      <c r="AG72" s="60">
        <f t="shared" ca="1" si="25"/>
        <v>0</v>
      </c>
      <c r="AH72" s="60">
        <f t="shared" ca="1" si="25"/>
        <v>0</v>
      </c>
    </row>
    <row r="73" spans="1:34" ht="14.4" customHeight="1" thickBot="1" x14ac:dyDescent="0.35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210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42" t="s">
        <v>403</v>
      </c>
      <c r="B75" s="41" t="s">
        <v>220</v>
      </c>
      <c r="C75" s="41" t="s">
        <v>203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29">
        <f ca="1">E76+NPV(HLOOKUP($C$3,$C$7:$E$9,2,FALSE),F76:AH76)</f>
        <v>0</v>
      </c>
      <c r="C76" s="229">
        <f ca="1">SUM(E76:AH76)</f>
        <v>0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0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 ca="1">HLOOKUP($C$4,$C$7:$E$9,3,FALSE)*'2.3.1 Cost_Sum'!M83</f>
        <v>0</v>
      </c>
      <c r="M76" s="60">
        <f ca="1">HLOOKUP($C$4,$C$7:$E$9,3,FALSE)*'2.3.1 Cost_Sum'!N83</f>
        <v>0</v>
      </c>
      <c r="N76" s="60">
        <f ca="1">HLOOKUP($C$4,$C$7:$E$9,3,FALSE)*'2.3.1 Cost_Sum'!O83</f>
        <v>0</v>
      </c>
      <c r="O76" s="60">
        <f ca="1">HLOOKUP($C$4,$C$7:$E$9,3,FALSE)*'2.3.1 Cost_Sum'!P83</f>
        <v>0</v>
      </c>
      <c r="P76" s="60">
        <f ca="1">HLOOKUP($C$4,$C$7:$E$9,3,FALSE)*'2.3.1 Cost_Sum'!Q83</f>
        <v>0</v>
      </c>
      <c r="Q76" s="60">
        <f ca="1">HLOOKUP($C$4,$C$7:$E$9,3,FALSE)*'2.3.1 Cost_Sum'!R83</f>
        <v>0</v>
      </c>
      <c r="R76" s="60">
        <f ca="1">HLOOKUP($C$4,$C$7:$E$9,3,FALSE)*'2.3.1 Cost_Sum'!S83</f>
        <v>0</v>
      </c>
      <c r="S76" s="60">
        <f ca="1">HLOOKUP($C$4,$C$7:$E$9,3,FALSE)*'2.3.1 Cost_Sum'!T83</f>
        <v>0</v>
      </c>
      <c r="T76" s="60">
        <f ca="1">HLOOKUP($C$4,$C$7:$E$9,3,FALSE)*'2.3.1 Cost_Sum'!U83</f>
        <v>0</v>
      </c>
      <c r="U76" s="60">
        <f ca="1">HLOOKUP($C$4,$C$7:$E$9,3,FALSE)*'2.3.1 Cost_Sum'!V83</f>
        <v>0</v>
      </c>
      <c r="V76" s="60">
        <f ca="1">HLOOKUP($C$4,$C$7:$E$9,3,FALSE)*'2.3.1 Cost_Sum'!W83</f>
        <v>0</v>
      </c>
      <c r="W76" s="60">
        <f ca="1">HLOOKUP($C$4,$C$7:$E$9,3,FALSE)*'2.3.1 Cost_Sum'!X83</f>
        <v>0</v>
      </c>
      <c r="X76" s="60">
        <f ca="1">HLOOKUP($C$4,$C$7:$E$9,3,FALSE)*'2.3.1 Cost_Sum'!Y83</f>
        <v>0</v>
      </c>
      <c r="Y76" s="60">
        <f ca="1">HLOOKUP($C$4,$C$7:$E$9,3,FALSE)*'2.3.1 Cost_Sum'!Z83</f>
        <v>0</v>
      </c>
      <c r="Z76" s="60">
        <f ca="1">HLOOKUP($C$4,$C$7:$E$9,3,FALSE)*'2.3.1 Cost_Sum'!AA83</f>
        <v>0</v>
      </c>
      <c r="AA76" s="60">
        <f ca="1">HLOOKUP($C$4,$C$7:$E$9,3,FALSE)*'2.3.1 Cost_Sum'!AB83</f>
        <v>0</v>
      </c>
      <c r="AB76" s="60">
        <f ca="1">HLOOKUP($C$4,$C$7:$E$9,3,FALSE)*'2.3.1 Cost_Sum'!AC83</f>
        <v>0</v>
      </c>
      <c r="AC76" s="60">
        <f ca="1">HLOOKUP($C$4,$C$7:$E$9,3,FALSE)*'2.3.1 Cost_Sum'!AD83</f>
        <v>0</v>
      </c>
      <c r="AD76" s="60">
        <f ca="1">HLOOKUP($C$4,$C$7:$E$9,3,FALSE)*'2.3.1 Cost_Sum'!AE83</f>
        <v>0</v>
      </c>
      <c r="AE76" s="60">
        <f ca="1">HLOOKUP($C$4,$C$7:$E$9,3,FALSE)*'2.3.1 Cost_Sum'!AF83</f>
        <v>0</v>
      </c>
      <c r="AF76" s="60">
        <f ca="1">HLOOKUP($C$4,$C$7:$E$9,3,FALSE)*'2.3.1 Cost_Sum'!AG83</f>
        <v>0</v>
      </c>
      <c r="AG76" s="60">
        <f ca="1">HLOOKUP($C$4,$C$7:$E$9,3,FALSE)*'2.3.1 Cost_Sum'!AH83</f>
        <v>0</v>
      </c>
      <c r="AH76" s="60">
        <f ca="1">HLOOKUP($C$4,$C$7:$E$9,3,FALSE)*'2.3.1 Cost_Sum'!AI83</f>
        <v>0</v>
      </c>
    </row>
    <row r="77" spans="1:34" ht="14.4" customHeight="1" x14ac:dyDescent="0.3">
      <c r="B77" s="229">
        <f t="shared" ref="B77:B78" si="26">E77+NPV(HLOOKUP($C$3,$C$7:$E$9,2,FALSE),F77:AH77)</f>
        <v>0</v>
      </c>
      <c r="C77" s="229">
        <f t="shared" ref="C77:C78" si="27">SUM(E77:AH77)</f>
        <v>0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</v>
      </c>
      <c r="I77" s="55">
        <f>HLOOKUP($C$4,$C$7:$E$9,3,FALSE)*'2.3.1 Cost_Sum'!J84</f>
        <v>0</v>
      </c>
      <c r="J77" s="55">
        <f>HLOOKUP($C$4,$C$7:$E$9,3,FALSE)*'2.3.1 Cost_Sum'!K84</f>
        <v>0</v>
      </c>
      <c r="K77" s="56">
        <f>HLOOKUP($C$4,$C$7:$E$9,3,FALSE)*'2.3.1 Cost_Sum'!L84</f>
        <v>0</v>
      </c>
      <c r="L77" s="60">
        <f>HLOOKUP($C$4,$C$7:$E$9,3,FALSE)*'2.3.1 Cost_Sum'!M84</f>
        <v>0</v>
      </c>
      <c r="M77" s="60">
        <f>HLOOKUP($C$4,$C$7:$E$9,3,FALSE)*'2.3.1 Cost_Sum'!N84</f>
        <v>0</v>
      </c>
      <c r="N77" s="60">
        <f>HLOOKUP($C$4,$C$7:$E$9,3,FALSE)*'2.3.1 Cost_Sum'!O84</f>
        <v>0</v>
      </c>
      <c r="O77" s="60">
        <f>HLOOKUP($C$4,$C$7:$E$9,3,FALSE)*'2.3.1 Cost_Sum'!P84</f>
        <v>0</v>
      </c>
      <c r="P77" s="60">
        <f>HLOOKUP($C$4,$C$7:$E$9,3,FALSE)*'2.3.1 Cost_Sum'!Q84</f>
        <v>0</v>
      </c>
      <c r="Q77" s="60">
        <f>HLOOKUP($C$4,$C$7:$E$9,3,FALSE)*'2.3.1 Cost_Sum'!R84</f>
        <v>0</v>
      </c>
      <c r="R77" s="60">
        <f>HLOOKUP($C$4,$C$7:$E$9,3,FALSE)*'2.3.1 Cost_Sum'!S84</f>
        <v>0</v>
      </c>
      <c r="S77" s="60">
        <f>HLOOKUP($C$4,$C$7:$E$9,3,FALSE)*'2.3.1 Cost_Sum'!T84</f>
        <v>0</v>
      </c>
      <c r="T77" s="60">
        <f>HLOOKUP($C$4,$C$7:$E$9,3,FALSE)*'2.3.1 Cost_Sum'!U84</f>
        <v>0</v>
      </c>
      <c r="U77" s="60">
        <f>HLOOKUP($C$4,$C$7:$E$9,3,FALSE)*'2.3.1 Cost_Sum'!V84</f>
        <v>0</v>
      </c>
      <c r="V77" s="60">
        <f>HLOOKUP($C$4,$C$7:$E$9,3,FALSE)*'2.3.1 Cost_Sum'!W84</f>
        <v>0</v>
      </c>
      <c r="W77" s="60">
        <f>HLOOKUP($C$4,$C$7:$E$9,3,FALSE)*'2.3.1 Cost_Sum'!X84</f>
        <v>0</v>
      </c>
      <c r="X77" s="60">
        <f>HLOOKUP($C$4,$C$7:$E$9,3,FALSE)*'2.3.1 Cost_Sum'!Y84</f>
        <v>0</v>
      </c>
      <c r="Y77" s="60">
        <f>HLOOKUP($C$4,$C$7:$E$9,3,FALSE)*'2.3.1 Cost_Sum'!Z84</f>
        <v>0</v>
      </c>
      <c r="Z77" s="60">
        <f>HLOOKUP($C$4,$C$7:$E$9,3,FALSE)*'2.3.1 Cost_Sum'!AA84</f>
        <v>0</v>
      </c>
      <c r="AA77" s="60">
        <f>HLOOKUP($C$4,$C$7:$E$9,3,FALSE)*'2.3.1 Cost_Sum'!AB84</f>
        <v>0</v>
      </c>
      <c r="AB77" s="60">
        <f>HLOOKUP($C$4,$C$7:$E$9,3,FALSE)*'2.3.1 Cost_Sum'!AC84</f>
        <v>0</v>
      </c>
      <c r="AC77" s="60">
        <f>HLOOKUP($C$4,$C$7:$E$9,3,FALSE)*'2.3.1 Cost_Sum'!AD84</f>
        <v>0</v>
      </c>
      <c r="AD77" s="60">
        <f>HLOOKUP($C$4,$C$7:$E$9,3,FALSE)*'2.3.1 Cost_Sum'!AE84</f>
        <v>0</v>
      </c>
      <c r="AE77" s="60">
        <f>HLOOKUP($C$4,$C$7:$E$9,3,FALSE)*'2.3.1 Cost_Sum'!AF84</f>
        <v>0</v>
      </c>
      <c r="AF77" s="60">
        <f>HLOOKUP($C$4,$C$7:$E$9,3,FALSE)*'2.3.1 Cost_Sum'!AG84</f>
        <v>0</v>
      </c>
      <c r="AG77" s="60">
        <f>HLOOKUP($C$4,$C$7:$E$9,3,FALSE)*'2.3.1 Cost_Sum'!AH84</f>
        <v>0</v>
      </c>
      <c r="AH77" s="60">
        <f>HLOOKUP($C$4,$C$7:$E$9,3,FALSE)*'2.3.1 Cost_Sum'!AI84</f>
        <v>0</v>
      </c>
    </row>
    <row r="78" spans="1:34" ht="14.4" customHeight="1" x14ac:dyDescent="0.3">
      <c r="B78" s="229">
        <f t="shared" si="26"/>
        <v>0</v>
      </c>
      <c r="C78" s="229">
        <f t="shared" si="27"/>
        <v>0</v>
      </c>
      <c r="D78" t="s">
        <v>401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</v>
      </c>
      <c r="I78" s="55">
        <f t="shared" si="28"/>
        <v>0</v>
      </c>
      <c r="J78" s="55">
        <f t="shared" si="28"/>
        <v>0</v>
      </c>
      <c r="K78" s="56">
        <f t="shared" si="28"/>
        <v>0</v>
      </c>
      <c r="L78" s="60">
        <f t="shared" si="28"/>
        <v>0</v>
      </c>
      <c r="M78" s="60">
        <f t="shared" si="28"/>
        <v>0</v>
      </c>
      <c r="N78" s="60">
        <f t="shared" si="28"/>
        <v>0</v>
      </c>
      <c r="O78" s="60">
        <f t="shared" si="28"/>
        <v>0</v>
      </c>
      <c r="P78" s="60">
        <f t="shared" si="28"/>
        <v>0</v>
      </c>
      <c r="Q78" s="60">
        <f t="shared" si="28"/>
        <v>0</v>
      </c>
      <c r="R78" s="60">
        <f t="shared" si="28"/>
        <v>0</v>
      </c>
      <c r="S78" s="60">
        <f t="shared" si="28"/>
        <v>0</v>
      </c>
      <c r="T78" s="60">
        <f t="shared" si="28"/>
        <v>0</v>
      </c>
      <c r="U78" s="60">
        <f t="shared" si="28"/>
        <v>0</v>
      </c>
      <c r="V78" s="60">
        <f t="shared" si="28"/>
        <v>0</v>
      </c>
      <c r="W78" s="60">
        <f t="shared" si="28"/>
        <v>0</v>
      </c>
      <c r="X78" s="60">
        <f t="shared" si="28"/>
        <v>0</v>
      </c>
      <c r="Y78" s="60">
        <f t="shared" si="28"/>
        <v>0</v>
      </c>
      <c r="Z78" s="60">
        <f t="shared" si="28"/>
        <v>0</v>
      </c>
      <c r="AA78" s="60">
        <f t="shared" si="28"/>
        <v>0</v>
      </c>
      <c r="AB78" s="60">
        <f t="shared" si="28"/>
        <v>0</v>
      </c>
      <c r="AC78" s="60">
        <f t="shared" si="28"/>
        <v>0</v>
      </c>
      <c r="AD78" s="60">
        <f t="shared" si="28"/>
        <v>0</v>
      </c>
      <c r="AE78" s="60">
        <f t="shared" si="28"/>
        <v>0</v>
      </c>
      <c r="AF78" s="60">
        <f t="shared" si="28"/>
        <v>0</v>
      </c>
      <c r="AG78" s="60">
        <f t="shared" si="28"/>
        <v>0</v>
      </c>
      <c r="AH78" s="60">
        <f t="shared" si="28"/>
        <v>0</v>
      </c>
    </row>
    <row r="79" spans="1:34" ht="14.4" customHeight="1" x14ac:dyDescent="0.3">
      <c r="B79" s="229">
        <f ca="1">E79+NPV(HLOOKUP($C$3,$C$7:$E$9,2,FALSE),F79:AH79)</f>
        <v>0</v>
      </c>
      <c r="C79" s="229">
        <f ca="1">SUM(E79:AH79)</f>
        <v>0</v>
      </c>
      <c r="D79" t="s">
        <v>402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0</v>
      </c>
      <c r="H79" s="55">
        <f t="shared" si="29"/>
        <v>0</v>
      </c>
      <c r="I79" s="55">
        <f t="shared" si="29"/>
        <v>0</v>
      </c>
      <c r="J79" s="55">
        <f t="shared" si="29"/>
        <v>0</v>
      </c>
      <c r="K79" s="56">
        <f t="shared" si="29"/>
        <v>0</v>
      </c>
      <c r="L79" s="60">
        <f t="shared" ca="1" si="29"/>
        <v>0</v>
      </c>
      <c r="M79" s="60">
        <f t="shared" ca="1" si="29"/>
        <v>0</v>
      </c>
      <c r="N79" s="60">
        <f t="shared" ca="1" si="29"/>
        <v>0</v>
      </c>
      <c r="O79" s="60">
        <f t="shared" ca="1" si="29"/>
        <v>0</v>
      </c>
      <c r="P79" s="60">
        <f t="shared" ca="1" si="29"/>
        <v>0</v>
      </c>
      <c r="Q79" s="60">
        <f t="shared" ca="1" si="29"/>
        <v>0</v>
      </c>
      <c r="R79" s="60">
        <f t="shared" ca="1" si="29"/>
        <v>0</v>
      </c>
      <c r="S79" s="60">
        <f t="shared" ca="1" si="29"/>
        <v>0</v>
      </c>
      <c r="T79" s="60">
        <f t="shared" ca="1" si="29"/>
        <v>0</v>
      </c>
      <c r="U79" s="60">
        <f t="shared" ca="1" si="29"/>
        <v>0</v>
      </c>
      <c r="V79" s="60">
        <f t="shared" ca="1" si="29"/>
        <v>0</v>
      </c>
      <c r="W79" s="60">
        <f t="shared" ca="1" si="29"/>
        <v>0</v>
      </c>
      <c r="X79" s="60">
        <f t="shared" ca="1" si="29"/>
        <v>0</v>
      </c>
      <c r="Y79" s="60">
        <f t="shared" ca="1" si="29"/>
        <v>0</v>
      </c>
      <c r="Z79" s="60">
        <f t="shared" ca="1" si="29"/>
        <v>0</v>
      </c>
      <c r="AA79" s="60">
        <f t="shared" ca="1" si="29"/>
        <v>0</v>
      </c>
      <c r="AB79" s="60">
        <f t="shared" ca="1" si="29"/>
        <v>0</v>
      </c>
      <c r="AC79" s="60">
        <f t="shared" ca="1" si="29"/>
        <v>0</v>
      </c>
      <c r="AD79" s="60">
        <f t="shared" ca="1" si="29"/>
        <v>0</v>
      </c>
      <c r="AE79" s="60">
        <f t="shared" ca="1" si="29"/>
        <v>0</v>
      </c>
      <c r="AF79" s="60">
        <f t="shared" ca="1" si="29"/>
        <v>0</v>
      </c>
      <c r="AG79" s="60">
        <f t="shared" ca="1" si="29"/>
        <v>0</v>
      </c>
      <c r="AH79" s="60">
        <f t="shared" ca="1" si="29"/>
        <v>0</v>
      </c>
    </row>
    <row r="80" spans="1:34" ht="14.4" customHeight="1" x14ac:dyDescent="0.3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29"/>
      <c r="C82" s="229"/>
      <c r="D82" t="s">
        <v>204</v>
      </c>
      <c r="E82" s="53" cm="1">
        <f t="array" ref="E82:AH82">TRANSPOSE(Option_4_SR_High_PoF)*HLOOKUP($C$5,$C$7:$E$10,4,FALSE)</f>
        <v>0</v>
      </c>
      <c r="F82" s="53">
        <v>0</v>
      </c>
      <c r="G82" s="54">
        <v>0</v>
      </c>
      <c r="H82" s="55">
        <v>0</v>
      </c>
      <c r="I82" s="55">
        <v>0</v>
      </c>
      <c r="J82" s="55">
        <v>0</v>
      </c>
      <c r="K82" s="56">
        <v>0</v>
      </c>
      <c r="L82" s="60">
        <v>0</v>
      </c>
      <c r="M82" s="60">
        <v>0</v>
      </c>
      <c r="N82" s="60">
        <v>0</v>
      </c>
      <c r="O82" s="60">
        <v>0</v>
      </c>
      <c r="P82" s="60">
        <v>0</v>
      </c>
      <c r="Q82" s="60">
        <v>0</v>
      </c>
      <c r="R82" s="60">
        <v>0</v>
      </c>
      <c r="S82" s="60">
        <v>0</v>
      </c>
      <c r="T82" s="60">
        <v>0</v>
      </c>
      <c r="U82" s="60">
        <v>0</v>
      </c>
      <c r="V82" s="60">
        <v>0</v>
      </c>
      <c r="W82" s="60">
        <v>0</v>
      </c>
      <c r="X82" s="60">
        <v>0</v>
      </c>
      <c r="Y82" s="60">
        <v>0</v>
      </c>
      <c r="Z82" s="60">
        <v>0</v>
      </c>
      <c r="AA82" s="60">
        <v>0</v>
      </c>
      <c r="AB82" s="60">
        <v>0</v>
      </c>
      <c r="AC82" s="60">
        <v>0</v>
      </c>
      <c r="AD82" s="60">
        <v>0</v>
      </c>
      <c r="AE82" s="60">
        <v>0</v>
      </c>
      <c r="AF82" s="60">
        <v>0</v>
      </c>
      <c r="AG82" s="60">
        <v>0</v>
      </c>
      <c r="AH82" s="60">
        <v>0</v>
      </c>
    </row>
    <row r="83" spans="1:34" ht="14.4" customHeight="1" x14ac:dyDescent="0.3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29"/>
      <c r="C84" s="229"/>
      <c r="D84" t="s">
        <v>404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0</v>
      </c>
      <c r="H84" s="230">
        <f>IF(SUM($E76:H76)&lt;=0,0,-PMT($C$8,VLOOKUP($B74,$B$11:$C$16,2,FALSE),$B76))</f>
        <v>0</v>
      </c>
      <c r="I84" s="230">
        <f>IF(SUM($E76:I76)&lt;=0,0,-PMT($C$8,VLOOKUP($B74,$B$11:$C$16,2,FALSE),$B76))</f>
        <v>0</v>
      </c>
      <c r="J84" s="230">
        <f>IF(SUM($E76:J76)&lt;=0,0,-PMT($C$8,VLOOKUP($B74,$B$11:$C$16,2,FALSE),$B76))</f>
        <v>0</v>
      </c>
      <c r="K84" s="56">
        <f>IF(SUM($E76:K76)&lt;=0,0,-PMT($C$8,VLOOKUP($B74,$B$11:$C$16,2,FALSE),$B76))</f>
        <v>0</v>
      </c>
      <c r="L84" s="60">
        <f ca="1">IF(SUM($E76:L76)&lt;=0,0,-PMT($C$8,VLOOKUP($B74,$B$11:$C$16,2,FALSE),$B76))</f>
        <v>0</v>
      </c>
      <c r="M84" s="60">
        <f ca="1">IF(SUM($E76:M76)&lt;=0,0,-PMT($C$8,VLOOKUP($B74,$B$11:$C$16,2,FALSE),$B76))</f>
        <v>0</v>
      </c>
      <c r="N84" s="60">
        <f ca="1">IF(SUM($E76:N76)&lt;=0,0,-PMT($C$8,VLOOKUP($B74,$B$11:$C$16,2,FALSE),$B76))</f>
        <v>0</v>
      </c>
      <c r="O84" s="60">
        <f ca="1">IF(SUM($E76:O76)&lt;=0,0,-PMT($C$8,VLOOKUP($B74,$B$11:$C$16,2,FALSE),$B76))</f>
        <v>0</v>
      </c>
      <c r="P84" s="60">
        <f ca="1">IF(SUM($E76:P76)&lt;=0,0,-PMT($C$8,VLOOKUP($B74,$B$11:$C$16,2,FALSE),$B76))</f>
        <v>0</v>
      </c>
      <c r="Q84" s="60">
        <f ca="1">IF(SUM($E76:Q76)&lt;=0,0,-PMT($C$8,VLOOKUP($B74,$B$11:$C$16,2,FALSE),$B76))</f>
        <v>0</v>
      </c>
      <c r="R84" s="60">
        <f ca="1">IF(SUM($E76:R76)&lt;=0,0,-PMT($C$8,VLOOKUP($B74,$B$11:$C$16,2,FALSE),$B76))</f>
        <v>0</v>
      </c>
      <c r="S84" s="60">
        <f ca="1">IF(SUM($E76:S76)&lt;=0,0,-PMT($C$8,VLOOKUP($B74,$B$11:$C$16,2,FALSE),$B76))</f>
        <v>0</v>
      </c>
      <c r="T84" s="60">
        <f ca="1">IF(SUM($E76:T76)&lt;=0,0,-PMT($C$8,VLOOKUP($B74,$B$11:$C$16,2,FALSE),$B76))</f>
        <v>0</v>
      </c>
      <c r="U84" s="60">
        <f ca="1">IF(SUM($E76:U76)&lt;=0,0,-PMT($C$8,VLOOKUP($B74,$B$11:$C$16,2,FALSE),$B76))</f>
        <v>0</v>
      </c>
      <c r="V84" s="60">
        <f ca="1">IF(SUM($E76:V76)&lt;=0,0,-PMT($C$8,VLOOKUP($B74,$B$11:$C$16,2,FALSE),$B76))</f>
        <v>0</v>
      </c>
      <c r="W84" s="60">
        <f ca="1">IF(SUM($E76:W76)&lt;=0,0,-PMT($C$8,VLOOKUP($B74,$B$11:$C$16,2,FALSE),$B76))</f>
        <v>0</v>
      </c>
      <c r="X84" s="60">
        <f ca="1">IF(SUM($E76:X76)&lt;=0,0,-PMT($C$8,VLOOKUP($B74,$B$11:$C$16,2,FALSE),$B76))</f>
        <v>0</v>
      </c>
      <c r="Y84" s="60">
        <f ca="1">IF(SUM($E76:Y76)&lt;=0,0,-PMT($C$8,VLOOKUP($B74,$B$11:$C$16,2,FALSE),$B76))</f>
        <v>0</v>
      </c>
      <c r="Z84" s="60">
        <f ca="1">IF(SUM($E76:Z76)&lt;=0,0,-PMT($C$8,VLOOKUP($B74,$B$11:$C$16,2,FALSE),$B76))</f>
        <v>0</v>
      </c>
      <c r="AA84" s="60">
        <f ca="1">IF(SUM($E76:AA76)&lt;=0,0,-PMT($C$8,VLOOKUP($B74,$B$11:$C$16,2,FALSE),$B76))</f>
        <v>0</v>
      </c>
      <c r="AB84" s="60">
        <f ca="1">IF(SUM($E76:AB76)&lt;=0,0,-PMT($C$8,VLOOKUP($B74,$B$11:$C$16,2,FALSE),$B76))</f>
        <v>0</v>
      </c>
      <c r="AC84" s="60">
        <f ca="1">IF(SUM($E76:AC76)&lt;=0,0,-PMT($C$8,VLOOKUP($B74,$B$11:$C$16,2,FALSE),$B76))</f>
        <v>0</v>
      </c>
      <c r="AD84" s="60">
        <f ca="1">IF(SUM($E76:AD76)&lt;=0,0,-PMT($C$8,VLOOKUP($B74,$B$11:$C$16,2,FALSE),$B76))</f>
        <v>0</v>
      </c>
      <c r="AE84" s="60">
        <f ca="1">IF(SUM($E76:AE76)&lt;=0,0,-PMT($C$8,VLOOKUP($B74,$B$11:$C$16,2,FALSE),$B76))</f>
        <v>0</v>
      </c>
      <c r="AF84" s="60">
        <f ca="1">IF(SUM($E76:AF76)&lt;=0,0,-PMT($C$8,VLOOKUP($B74,$B$11:$C$16,2,FALSE),$B76))</f>
        <v>0</v>
      </c>
      <c r="AG84" s="60">
        <f ca="1">IF(SUM($E76:AG76)&lt;=0,0,-PMT($C$8,VLOOKUP($B74,$B$11:$C$16,2,FALSE),$B76))</f>
        <v>0</v>
      </c>
      <c r="AH84" s="60">
        <f ca="1">IF(SUM($E76:AH76)&lt;=0,0,-PMT($C$8,VLOOKUP($B74,$B$11:$C$16,2,FALSE),$B76))</f>
        <v>0</v>
      </c>
    </row>
    <row r="85" spans="1:34" ht="14.4" customHeight="1" x14ac:dyDescent="0.3">
      <c r="B85" s="229"/>
      <c r="C85" s="229"/>
      <c r="D85" t="s">
        <v>405</v>
      </c>
      <c r="E85" s="60">
        <f t="shared" ref="E85:AH85" si="30">E84+E77</f>
        <v>0</v>
      </c>
      <c r="F85" s="60">
        <f t="shared" si="30"/>
        <v>0</v>
      </c>
      <c r="G85" s="54">
        <f t="shared" si="30"/>
        <v>0</v>
      </c>
      <c r="H85" s="230">
        <f t="shared" si="30"/>
        <v>0</v>
      </c>
      <c r="I85" s="230">
        <f t="shared" si="30"/>
        <v>0</v>
      </c>
      <c r="J85" s="230">
        <f t="shared" si="30"/>
        <v>0</v>
      </c>
      <c r="K85" s="56">
        <f t="shared" si="30"/>
        <v>0</v>
      </c>
      <c r="L85" s="60">
        <f t="shared" ca="1" si="30"/>
        <v>0</v>
      </c>
      <c r="M85" s="60">
        <f t="shared" ca="1" si="30"/>
        <v>0</v>
      </c>
      <c r="N85" s="60">
        <f t="shared" ca="1" si="30"/>
        <v>0</v>
      </c>
      <c r="O85" s="60">
        <f t="shared" ca="1" si="30"/>
        <v>0</v>
      </c>
      <c r="P85" s="60">
        <f t="shared" ca="1" si="30"/>
        <v>0</v>
      </c>
      <c r="Q85" s="60">
        <f t="shared" ca="1" si="30"/>
        <v>0</v>
      </c>
      <c r="R85" s="60">
        <f t="shared" ca="1" si="30"/>
        <v>0</v>
      </c>
      <c r="S85" s="60">
        <f t="shared" ca="1" si="30"/>
        <v>0</v>
      </c>
      <c r="T85" s="60">
        <f t="shared" ca="1" si="30"/>
        <v>0</v>
      </c>
      <c r="U85" s="60">
        <f t="shared" ca="1" si="30"/>
        <v>0</v>
      </c>
      <c r="V85" s="60">
        <f t="shared" ca="1" si="30"/>
        <v>0</v>
      </c>
      <c r="W85" s="60">
        <f t="shared" ca="1" si="30"/>
        <v>0</v>
      </c>
      <c r="X85" s="60">
        <f t="shared" ca="1" si="30"/>
        <v>0</v>
      </c>
      <c r="Y85" s="60">
        <f t="shared" ca="1" si="30"/>
        <v>0</v>
      </c>
      <c r="Z85" s="60">
        <f t="shared" ca="1" si="30"/>
        <v>0</v>
      </c>
      <c r="AA85" s="60">
        <f t="shared" ca="1" si="30"/>
        <v>0</v>
      </c>
      <c r="AB85" s="60">
        <f t="shared" ca="1" si="30"/>
        <v>0</v>
      </c>
      <c r="AC85" s="60">
        <f t="shared" ca="1" si="30"/>
        <v>0</v>
      </c>
      <c r="AD85" s="60">
        <f t="shared" ca="1" si="30"/>
        <v>0</v>
      </c>
      <c r="AE85" s="60">
        <f t="shared" ca="1" si="30"/>
        <v>0</v>
      </c>
      <c r="AF85" s="60">
        <f t="shared" ca="1" si="30"/>
        <v>0</v>
      </c>
      <c r="AG85" s="60">
        <f t="shared" ca="1" si="30"/>
        <v>0</v>
      </c>
      <c r="AH85" s="60">
        <f t="shared" ca="1" si="30"/>
        <v>0</v>
      </c>
    </row>
    <row r="86" spans="1:34" ht="14.4" customHeight="1" x14ac:dyDescent="0.3">
      <c r="B86" s="229"/>
      <c r="C86" s="229"/>
      <c r="D86" t="s">
        <v>406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0</v>
      </c>
      <c r="J86" s="230">
        <f t="shared" si="31"/>
        <v>0</v>
      </c>
      <c r="K86" s="56">
        <f t="shared" si="31"/>
        <v>0</v>
      </c>
      <c r="L86" s="60">
        <f t="shared" ca="1" si="31"/>
        <v>0</v>
      </c>
      <c r="M86" s="60">
        <f t="shared" ca="1" si="31"/>
        <v>0</v>
      </c>
      <c r="N86" s="60">
        <f t="shared" ca="1" si="31"/>
        <v>0</v>
      </c>
      <c r="O86" s="60">
        <f t="shared" ca="1" si="31"/>
        <v>0</v>
      </c>
      <c r="P86" s="60">
        <f t="shared" ca="1" si="31"/>
        <v>0</v>
      </c>
      <c r="Q86" s="60">
        <f t="shared" ca="1" si="31"/>
        <v>0</v>
      </c>
      <c r="R86" s="60">
        <f t="shared" ca="1" si="31"/>
        <v>0</v>
      </c>
      <c r="S86" s="60">
        <f t="shared" ca="1" si="31"/>
        <v>0</v>
      </c>
      <c r="T86" s="60">
        <f t="shared" ca="1" si="31"/>
        <v>0</v>
      </c>
      <c r="U86" s="60">
        <f t="shared" ca="1" si="31"/>
        <v>0</v>
      </c>
      <c r="V86" s="60">
        <f t="shared" ca="1" si="31"/>
        <v>0</v>
      </c>
      <c r="W86" s="60">
        <f t="shared" ca="1" si="31"/>
        <v>0</v>
      </c>
      <c r="X86" s="60">
        <f t="shared" ca="1" si="31"/>
        <v>0</v>
      </c>
      <c r="Y86" s="60">
        <f t="shared" ca="1" si="31"/>
        <v>0</v>
      </c>
      <c r="Z86" s="60">
        <f t="shared" ca="1" si="31"/>
        <v>0</v>
      </c>
      <c r="AA86" s="60">
        <f t="shared" ca="1" si="31"/>
        <v>0</v>
      </c>
      <c r="AB86" s="60">
        <f t="shared" ca="1" si="31"/>
        <v>0</v>
      </c>
      <c r="AC86" s="60">
        <f t="shared" ca="1" si="31"/>
        <v>0</v>
      </c>
      <c r="AD86" s="60">
        <f t="shared" ca="1" si="31"/>
        <v>0</v>
      </c>
      <c r="AE86" s="60">
        <f t="shared" ca="1" si="31"/>
        <v>0</v>
      </c>
      <c r="AF86" s="60">
        <f t="shared" ca="1" si="31"/>
        <v>0</v>
      </c>
      <c r="AG86" s="60">
        <f t="shared" ca="1" si="31"/>
        <v>0</v>
      </c>
      <c r="AH86" s="60">
        <f t="shared" ca="1" si="31"/>
        <v>0</v>
      </c>
    </row>
    <row r="87" spans="1:34" x14ac:dyDescent="0.3">
      <c r="B87" s="229"/>
      <c r="C87" s="229"/>
      <c r="D87" t="s">
        <v>227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 ca="1">IF(AND(L86=1,SUM($E86:L86)=1),"Yes","-")</f>
        <v>-</v>
      </c>
      <c r="M87" s="232" t="str">
        <f ca="1">IF(AND(M86=1,SUM($E86:M86)=1),"Yes","-")</f>
        <v>-</v>
      </c>
      <c r="N87" s="232" t="str">
        <f ca="1">IF(AND(N86=1,SUM($E86:N86)=1),"Yes","-")</f>
        <v>-</v>
      </c>
      <c r="O87" s="232" t="str">
        <f ca="1">IF(AND(O86=1,SUM($E86:O86)=1),"Yes","-")</f>
        <v>-</v>
      </c>
      <c r="P87" s="232" t="str">
        <f ca="1">IF(AND(P86=1,SUM($E86:P86)=1),"Yes","-")</f>
        <v>-</v>
      </c>
      <c r="Q87" s="232" t="str">
        <f ca="1">IF(AND(Q86=1,SUM($E86:Q86)=1),"Yes","-")</f>
        <v>-</v>
      </c>
      <c r="R87" s="232" t="str">
        <f ca="1">IF(AND(R86=1,SUM($E86:R86)=1),"Yes","-")</f>
        <v>-</v>
      </c>
      <c r="S87" s="232" t="str">
        <f ca="1">IF(AND(S86=1,SUM($E86:S86)=1),"Yes","-")</f>
        <v>-</v>
      </c>
      <c r="T87" s="232" t="str">
        <f ca="1">IF(AND(T86=1,SUM($E86:T86)=1),"Yes","-")</f>
        <v>-</v>
      </c>
      <c r="U87" s="232" t="str">
        <f ca="1">IF(AND(U86=1,SUM($E86:U86)=1),"Yes","-")</f>
        <v>-</v>
      </c>
      <c r="V87" s="232" t="str">
        <f ca="1">IF(AND(V86=1,SUM($E86:V86)=1),"Yes","-")</f>
        <v>-</v>
      </c>
      <c r="W87" s="232" t="str">
        <f ca="1">IF(AND(W86=1,SUM($E86:W86)=1),"Yes","-")</f>
        <v>-</v>
      </c>
      <c r="X87" s="232" t="str">
        <f ca="1">IF(AND(X86=1,SUM($E86:X86)=1),"Yes","-")</f>
        <v>-</v>
      </c>
      <c r="Y87" s="232" t="str">
        <f ca="1">IF(AND(Y86=1,SUM($E86:Y86)=1),"Yes","-")</f>
        <v>-</v>
      </c>
      <c r="Z87" s="232" t="str">
        <f ca="1">IF(AND(Z86=1,SUM($E86:Z86)=1),"Yes","-")</f>
        <v>-</v>
      </c>
      <c r="AA87" s="232" t="str">
        <f ca="1">IF(AND(AA86=1,SUM($E86:AA86)=1),"Yes","-")</f>
        <v>-</v>
      </c>
      <c r="AB87" s="232" t="str">
        <f ca="1">IF(AND(AB86=1,SUM($E86:AB86)=1),"Yes","-")</f>
        <v>-</v>
      </c>
      <c r="AC87" s="232" t="str">
        <f ca="1">IF(AND(AC86=1,SUM($E86:AC86)=1),"Yes","-")</f>
        <v>-</v>
      </c>
      <c r="AD87" s="232" t="str">
        <f ca="1">IF(AND(AD86=1,SUM($E86:AD86)=1),"Yes","-")</f>
        <v>-</v>
      </c>
      <c r="AE87" s="232" t="str">
        <f ca="1">IF(AND(AE86=1,SUM($E86:AE86)=1),"Yes","-")</f>
        <v>-</v>
      </c>
      <c r="AF87" s="232" t="str">
        <f ca="1">IF(AND(AF86=1,SUM($E86:AF86)=1),"Yes","-")</f>
        <v>-</v>
      </c>
      <c r="AG87" s="232" t="str">
        <f ca="1">IF(AND(AG86=1,SUM($E86:AG86)=1),"Yes","-")</f>
        <v>-</v>
      </c>
      <c r="AH87" s="232" t="str">
        <f ca="1">IF(AND(AH86=1,SUM($E86:AH86)=1),"Yes","-")</f>
        <v>-</v>
      </c>
    </row>
    <row r="88" spans="1:34" ht="14.4" customHeight="1" x14ac:dyDescent="0.3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41" t="s">
        <v>407</v>
      </c>
      <c r="B89" s="229">
        <f ca="1">E89+NPV(HLOOKUP($C$3,$C$7:$E$9,2,FALSE),F89:AH89)</f>
        <v>0</v>
      </c>
      <c r="C89" s="229">
        <f ca="1">SUM(E89:AH89)</f>
        <v>0</v>
      </c>
      <c r="D89" t="s">
        <v>93</v>
      </c>
      <c r="E89" s="60" cm="1">
        <f t="array" aca="1" ref="E89" ca="1">IFERROR(INDEX($E76:$AH76, MAX(1,COLUMN(E89) - MATCH("Yes",$E87:$AH87,0))), 0)</f>
        <v>0</v>
      </c>
      <c r="F89" s="60" cm="1">
        <f t="array" aca="1" ref="F89" ca="1">IFERROR(INDEX($E76:$AH76, MAX(1,COLUMN(F89) - MATCH("Yes",$E87:$AH87,0))), 0)</f>
        <v>0</v>
      </c>
      <c r="G89" s="54" cm="1">
        <f t="array" aca="1" ref="G89" ca="1">IFERROR(INDEX($E76:$AH76, MAX(1,COLUMN(G89) - MATCH("Yes",$E87:$AH87,0))), 0)</f>
        <v>0</v>
      </c>
      <c r="H89" s="230" cm="1">
        <f t="array" aca="1" ref="H89" ca="1">IFERROR(INDEX($E76:$AH76, MAX(1,COLUMN(H89) - MATCH("Yes",$E87:$AH87,0))), 0)</f>
        <v>0</v>
      </c>
      <c r="I89" s="230" cm="1">
        <f t="array" aca="1" ref="I89" ca="1">IFERROR(INDEX($E76:$AH76, MAX(1,COLUMN(I89) - MATCH("Yes",$E87:$AH87,0))), 0)</f>
        <v>0</v>
      </c>
      <c r="J89" s="230" cm="1">
        <f t="array" aca="1" ref="J89" ca="1">IFERROR(INDEX($E76:$AH76, MAX(1,COLUMN(J89) - MATCH("Yes",$E87:$AH87,0))), 0)</f>
        <v>0</v>
      </c>
      <c r="K89" s="56" cm="1">
        <f t="array" aca="1" ref="K89" ca="1">IFERROR(INDEX($E76:$AH76, MAX(1,COLUMN(K89) - MATCH("Yes",$E87:$AH87,0))), 0)</f>
        <v>0</v>
      </c>
      <c r="L89" s="60" cm="1">
        <f t="array" aca="1" ref="L89" ca="1">IFERROR(INDEX($E76:$AH76, MAX(1,COLUMN(L89) - MATCH("Yes",$E87:$AH87,0))), 0)</f>
        <v>0</v>
      </c>
      <c r="M89" s="60" cm="1">
        <f t="array" aca="1" ref="M89" ca="1">IFERROR(INDEX($E76:$AH76, MAX(1,COLUMN(M89) - MATCH("Yes",$E87:$AH87,0))), 0)</f>
        <v>0</v>
      </c>
      <c r="N89" s="60" cm="1">
        <f t="array" aca="1" ref="N89" ca="1">IFERROR(INDEX($E76:$AH76, MAX(1,COLUMN(N89) - MATCH("Yes",$E87:$AH87,0))), 0)</f>
        <v>0</v>
      </c>
      <c r="O89" s="60" cm="1">
        <f t="array" aca="1" ref="O89" ca="1">IFERROR(INDEX($E76:$AH76, MAX(1,COLUMN(O89) - MATCH("Yes",$E87:$AH87,0))), 0)</f>
        <v>0</v>
      </c>
      <c r="P89" s="60" cm="1">
        <f t="array" aca="1" ref="P89" ca="1">IFERROR(INDEX($E76:$AH76, MAX(1,COLUMN(P89) - MATCH("Yes",$E87:$AH87,0))), 0)</f>
        <v>0</v>
      </c>
      <c r="Q89" s="60" cm="1">
        <f t="array" aca="1" ref="Q89" ca="1">IFERROR(INDEX($E76:$AH76, MAX(1,COLUMN(Q89) - MATCH("Yes",$E87:$AH87,0))), 0)</f>
        <v>0</v>
      </c>
      <c r="R89" s="60" cm="1">
        <f t="array" aca="1" ref="R89" ca="1">IFERROR(INDEX($E76:$AH76, MAX(1,COLUMN(R89) - MATCH("Yes",$E87:$AH87,0))), 0)</f>
        <v>0</v>
      </c>
      <c r="S89" s="60" cm="1">
        <f t="array" aca="1" ref="S89" ca="1">IFERROR(INDEX($E76:$AH76, MAX(1,COLUMN(S89) - MATCH("Yes",$E87:$AH87,0))), 0)</f>
        <v>0</v>
      </c>
      <c r="T89" s="60" cm="1">
        <f t="array" aca="1" ref="T89" ca="1">IFERROR(INDEX($E76:$AH76, MAX(1,COLUMN(T89) - MATCH("Yes",$E87:$AH87,0))), 0)</f>
        <v>0</v>
      </c>
      <c r="U89" s="60" cm="1">
        <f t="array" aca="1" ref="U89" ca="1">IFERROR(INDEX($E76:$AH76, MAX(1,COLUMN(U89) - MATCH("Yes",$E87:$AH87,0))), 0)</f>
        <v>0</v>
      </c>
      <c r="V89" s="60" cm="1">
        <f t="array" aca="1" ref="V89" ca="1">IFERROR(INDEX($E76:$AH76, MAX(1,COLUMN(V89) - MATCH("Yes",$E87:$AH87,0))), 0)</f>
        <v>0</v>
      </c>
      <c r="W89" s="60" cm="1">
        <f t="array" aca="1" ref="W89" ca="1">IFERROR(INDEX($E76:$AH76, MAX(1,COLUMN(W89) - MATCH("Yes",$E87:$AH87,0))), 0)</f>
        <v>0</v>
      </c>
      <c r="X89" s="60" cm="1">
        <f t="array" aca="1" ref="X89" ca="1">IFERROR(INDEX($E76:$AH76, MAX(1,COLUMN(X89) - MATCH("Yes",$E87:$AH87,0))), 0)</f>
        <v>0</v>
      </c>
      <c r="Y89" s="60" cm="1">
        <f t="array" aca="1" ref="Y89" ca="1">IFERROR(INDEX($E76:$AH76, MAX(1,COLUMN(Y89) - MATCH("Yes",$E87:$AH87,0))), 0)</f>
        <v>0</v>
      </c>
      <c r="Z89" s="60" cm="1">
        <f t="array" aca="1" ref="Z89" ca="1">IFERROR(INDEX($E76:$AH76, MAX(1,COLUMN(Z89) - MATCH("Yes",$E87:$AH87,0))), 0)</f>
        <v>0</v>
      </c>
      <c r="AA89" s="60" cm="1">
        <f t="array" aca="1" ref="AA89" ca="1">IFERROR(INDEX($E76:$AH76, MAX(1,COLUMN(AA89) - MATCH("Yes",$E87:$AH87,0))), 0)</f>
        <v>0</v>
      </c>
      <c r="AB89" s="60" cm="1">
        <f t="array" aca="1" ref="AB89" ca="1">IFERROR(INDEX($E76:$AH76, MAX(1,COLUMN(AB89) - MATCH("Yes",$E87:$AH87,0))), 0)</f>
        <v>0</v>
      </c>
      <c r="AC89" s="60" cm="1">
        <f t="array" aca="1" ref="AC89" ca="1">IFERROR(INDEX($E76:$AH76, MAX(1,COLUMN(AC89) - MATCH("Yes",$E87:$AH87,0))), 0)</f>
        <v>0</v>
      </c>
      <c r="AD89" s="60" cm="1">
        <f t="array" aca="1" ref="AD89" ca="1">IFERROR(INDEX($E76:$AH76, MAX(1,COLUMN(AD89) - MATCH("Yes",$E87:$AH87,0))), 0)</f>
        <v>0</v>
      </c>
      <c r="AE89" s="60" cm="1">
        <f t="array" aca="1" ref="AE89" ca="1">IFERROR(INDEX($E76:$AH76, MAX(1,COLUMN(AE89) - MATCH("Yes",$E87:$AH87,0))), 0)</f>
        <v>0</v>
      </c>
      <c r="AF89" s="60" cm="1">
        <f t="array" aca="1" ref="AF89" ca="1">IFERROR(INDEX($E76:$AH76, MAX(1,COLUMN(AF89) - MATCH("Yes",$E87:$AH87,0))), 0)</f>
        <v>0</v>
      </c>
      <c r="AG89" s="60" cm="1">
        <f t="array" aca="1" ref="AG89" ca="1">IFERROR(INDEX($E76:$AH76, MAX(1,COLUMN(AG89) - MATCH("Yes",$E87:$AH87,0))), 0)</f>
        <v>0</v>
      </c>
      <c r="AH89" s="60" cm="1">
        <f t="array" aca="1" ref="AH89" ca="1">IFERROR(INDEX($E76:$AH76, MAX(1,COLUMN(AH89) - MATCH("Yes",$E87:$AH87,0))), 0)</f>
        <v>0</v>
      </c>
    </row>
    <row r="90" spans="1:34" ht="14.4" customHeight="1" x14ac:dyDescent="0.3">
      <c r="A90" s="241"/>
      <c r="B90" s="229">
        <f t="shared" ref="B90:B91" ca="1" si="32">E90+NPV(HLOOKUP($C$3,$C$7:$E$9,2,FALSE),F90:AH90)</f>
        <v>0</v>
      </c>
      <c r="C90" s="229">
        <f t="shared" ref="C90:C91" ca="1" si="33">SUM(E90:AH90)</f>
        <v>0</v>
      </c>
      <c r="D90" t="s">
        <v>97</v>
      </c>
      <c r="E90" s="60">
        <f t="shared" ref="E90:AH90" ca="1" si="34">IF(SUM(E86:AH86)=0, E77, PRODUCT(E77*E86))</f>
        <v>0</v>
      </c>
      <c r="F90" s="60">
        <f t="shared" ca="1" si="34"/>
        <v>0</v>
      </c>
      <c r="G90" s="54">
        <f t="shared" ca="1" si="34"/>
        <v>0</v>
      </c>
      <c r="H90" s="230">
        <f t="shared" ca="1" si="34"/>
        <v>0</v>
      </c>
      <c r="I90" s="230">
        <f t="shared" ca="1" si="34"/>
        <v>0</v>
      </c>
      <c r="J90" s="230">
        <f t="shared" ca="1" si="34"/>
        <v>0</v>
      </c>
      <c r="K90" s="56">
        <f t="shared" ca="1" si="34"/>
        <v>0</v>
      </c>
      <c r="L90" s="60">
        <f ca="1">IF(SUM(L86:AO86)=0, L77, PRODUCT(L77*L86))</f>
        <v>0</v>
      </c>
      <c r="M90" s="60">
        <f t="shared" ca="1" si="34"/>
        <v>0</v>
      </c>
      <c r="N90" s="60">
        <f t="shared" ca="1" si="34"/>
        <v>0</v>
      </c>
      <c r="O90" s="60">
        <f t="shared" ca="1" si="34"/>
        <v>0</v>
      </c>
      <c r="P90" s="60">
        <f t="shared" ca="1" si="34"/>
        <v>0</v>
      </c>
      <c r="Q90" s="60">
        <f t="shared" ca="1" si="34"/>
        <v>0</v>
      </c>
      <c r="R90" s="60">
        <f t="shared" ca="1" si="34"/>
        <v>0</v>
      </c>
      <c r="S90" s="60">
        <f t="shared" ca="1" si="34"/>
        <v>0</v>
      </c>
      <c r="T90" s="60">
        <f t="shared" ca="1" si="34"/>
        <v>0</v>
      </c>
      <c r="U90" s="60">
        <f t="shared" ca="1" si="34"/>
        <v>0</v>
      </c>
      <c r="V90" s="60">
        <f t="shared" ca="1" si="34"/>
        <v>0</v>
      </c>
      <c r="W90" s="60">
        <f t="shared" ca="1" si="34"/>
        <v>0</v>
      </c>
      <c r="X90" s="60">
        <f t="shared" ca="1" si="34"/>
        <v>0</v>
      </c>
      <c r="Y90" s="60">
        <f t="shared" ca="1" si="34"/>
        <v>0</v>
      </c>
      <c r="Z90" s="60">
        <f t="shared" ca="1" si="34"/>
        <v>0</v>
      </c>
      <c r="AA90" s="60">
        <f t="shared" ca="1" si="34"/>
        <v>0</v>
      </c>
      <c r="AB90" s="60">
        <f t="shared" ca="1" si="34"/>
        <v>0</v>
      </c>
      <c r="AC90" s="60">
        <f t="shared" ca="1" si="34"/>
        <v>0</v>
      </c>
      <c r="AD90" s="60">
        <f t="shared" ca="1" si="34"/>
        <v>0</v>
      </c>
      <c r="AE90" s="60">
        <f t="shared" ca="1" si="34"/>
        <v>0</v>
      </c>
      <c r="AF90" s="60">
        <f t="shared" ca="1" si="34"/>
        <v>0</v>
      </c>
      <c r="AG90" s="60">
        <f t="shared" ca="1" si="34"/>
        <v>0</v>
      </c>
      <c r="AH90" s="60">
        <f t="shared" ca="1" si="34"/>
        <v>0</v>
      </c>
    </row>
    <row r="91" spans="1:34" ht="14.4" customHeight="1" x14ac:dyDescent="0.3">
      <c r="A91" s="241"/>
      <c r="B91" s="229">
        <f t="shared" ca="1" si="32"/>
        <v>0</v>
      </c>
      <c r="C91" s="229">
        <f t="shared" ca="1" si="33"/>
        <v>0</v>
      </c>
      <c r="D91" t="s">
        <v>401</v>
      </c>
      <c r="E91" s="60">
        <f t="shared" ref="E91:AH91" ca="1" si="35">IF(SUM(E86:AH86)=0, E77, PRODUCT(E78*E86))</f>
        <v>0</v>
      </c>
      <c r="F91" s="60">
        <f t="shared" ca="1" si="35"/>
        <v>0</v>
      </c>
      <c r="G91" s="54">
        <f t="shared" ca="1" si="35"/>
        <v>0</v>
      </c>
      <c r="H91" s="230">
        <f t="shared" ca="1" si="35"/>
        <v>0</v>
      </c>
      <c r="I91" s="230">
        <f t="shared" ca="1" si="35"/>
        <v>0</v>
      </c>
      <c r="J91" s="230">
        <f t="shared" ca="1" si="35"/>
        <v>0</v>
      </c>
      <c r="K91" s="56">
        <f t="shared" ca="1" si="35"/>
        <v>0</v>
      </c>
      <c r="L91" s="60">
        <f t="shared" ca="1" si="35"/>
        <v>0</v>
      </c>
      <c r="M91" s="60">
        <f t="shared" ca="1" si="35"/>
        <v>0</v>
      </c>
      <c r="N91" s="60">
        <f t="shared" ca="1" si="35"/>
        <v>0</v>
      </c>
      <c r="O91" s="60">
        <f t="shared" ca="1" si="35"/>
        <v>0</v>
      </c>
      <c r="P91" s="60">
        <f t="shared" ca="1" si="35"/>
        <v>0</v>
      </c>
      <c r="Q91" s="60">
        <f t="shared" ca="1" si="35"/>
        <v>0</v>
      </c>
      <c r="R91" s="60">
        <f t="shared" ca="1" si="35"/>
        <v>0</v>
      </c>
      <c r="S91" s="60">
        <f t="shared" ca="1" si="35"/>
        <v>0</v>
      </c>
      <c r="T91" s="60">
        <f t="shared" ca="1" si="35"/>
        <v>0</v>
      </c>
      <c r="U91" s="60">
        <f t="shared" ca="1" si="35"/>
        <v>0</v>
      </c>
      <c r="V91" s="60">
        <f t="shared" ca="1" si="35"/>
        <v>0</v>
      </c>
      <c r="W91" s="60">
        <f t="shared" ca="1" si="35"/>
        <v>0</v>
      </c>
      <c r="X91" s="60">
        <f t="shared" ca="1" si="35"/>
        <v>0</v>
      </c>
      <c r="Y91" s="60">
        <f t="shared" ca="1" si="35"/>
        <v>0</v>
      </c>
      <c r="Z91" s="60">
        <f t="shared" ca="1" si="35"/>
        <v>0</v>
      </c>
      <c r="AA91" s="60">
        <f t="shared" ca="1" si="35"/>
        <v>0</v>
      </c>
      <c r="AB91" s="60">
        <f t="shared" ca="1" si="35"/>
        <v>0</v>
      </c>
      <c r="AC91" s="60">
        <f t="shared" ca="1" si="35"/>
        <v>0</v>
      </c>
      <c r="AD91" s="60">
        <f t="shared" ca="1" si="35"/>
        <v>0</v>
      </c>
      <c r="AE91" s="60">
        <f t="shared" ca="1" si="35"/>
        <v>0</v>
      </c>
      <c r="AF91" s="60">
        <f t="shared" ca="1" si="35"/>
        <v>0</v>
      </c>
      <c r="AG91" s="60">
        <f t="shared" ca="1" si="35"/>
        <v>0</v>
      </c>
      <c r="AH91" s="60">
        <f t="shared" ca="1" si="35"/>
        <v>0</v>
      </c>
    </row>
    <row r="92" spans="1:34" ht="14.4" customHeight="1" x14ac:dyDescent="0.3">
      <c r="A92" s="241"/>
      <c r="B92" s="229">
        <f ca="1">E92+NPV(HLOOKUP($C$3,$C$7:$E$9,2,FALSE),F92:AH92)</f>
        <v>0</v>
      </c>
      <c r="C92" s="229">
        <f ca="1">SUM(E92:AH92)</f>
        <v>0</v>
      </c>
      <c r="D92" t="s">
        <v>402</v>
      </c>
      <c r="E92" s="45">
        <f t="shared" ref="E92:AH92" ca="1" si="36">E91-SUM(E89:E90)</f>
        <v>0</v>
      </c>
      <c r="F92" s="45">
        <f t="shared" ca="1" si="36"/>
        <v>0</v>
      </c>
      <c r="G92" s="54">
        <f t="shared" ca="1" si="36"/>
        <v>0</v>
      </c>
      <c r="H92" s="55">
        <f t="shared" ca="1" si="36"/>
        <v>0</v>
      </c>
      <c r="I92" s="55">
        <f t="shared" ca="1" si="36"/>
        <v>0</v>
      </c>
      <c r="J92" s="55">
        <f t="shared" ca="1" si="36"/>
        <v>0</v>
      </c>
      <c r="K92" s="56">
        <f t="shared" ca="1" si="36"/>
        <v>0</v>
      </c>
      <c r="L92" s="45">
        <f t="shared" ca="1" si="36"/>
        <v>0</v>
      </c>
      <c r="M92" s="60">
        <f t="shared" ca="1" si="36"/>
        <v>0</v>
      </c>
      <c r="N92" s="60">
        <f t="shared" ca="1" si="36"/>
        <v>0</v>
      </c>
      <c r="O92" s="60">
        <f t="shared" ca="1" si="36"/>
        <v>0</v>
      </c>
      <c r="P92" s="60">
        <f t="shared" ca="1" si="36"/>
        <v>0</v>
      </c>
      <c r="Q92" s="60">
        <f t="shared" ca="1" si="36"/>
        <v>0</v>
      </c>
      <c r="R92" s="60">
        <f t="shared" ca="1" si="36"/>
        <v>0</v>
      </c>
      <c r="S92" s="60">
        <f t="shared" ca="1" si="36"/>
        <v>0</v>
      </c>
      <c r="T92" s="60">
        <f t="shared" ca="1" si="36"/>
        <v>0</v>
      </c>
      <c r="U92" s="60">
        <f t="shared" ca="1" si="36"/>
        <v>0</v>
      </c>
      <c r="V92" s="60">
        <f t="shared" ca="1" si="36"/>
        <v>0</v>
      </c>
      <c r="W92" s="60">
        <f t="shared" ca="1" si="36"/>
        <v>0</v>
      </c>
      <c r="X92" s="60">
        <f t="shared" ca="1" si="36"/>
        <v>0</v>
      </c>
      <c r="Y92" s="60">
        <f t="shared" ca="1" si="36"/>
        <v>0</v>
      </c>
      <c r="Z92" s="60">
        <f t="shared" ca="1" si="36"/>
        <v>0</v>
      </c>
      <c r="AA92" s="60">
        <f t="shared" ca="1" si="36"/>
        <v>0</v>
      </c>
      <c r="AB92" s="60">
        <f t="shared" ca="1" si="36"/>
        <v>0</v>
      </c>
      <c r="AC92" s="60">
        <f t="shared" ca="1" si="36"/>
        <v>0</v>
      </c>
      <c r="AD92" s="60">
        <f t="shared" ca="1" si="36"/>
        <v>0</v>
      </c>
      <c r="AE92" s="60">
        <f t="shared" ca="1" si="36"/>
        <v>0</v>
      </c>
      <c r="AF92" s="60">
        <f t="shared" ca="1" si="36"/>
        <v>0</v>
      </c>
      <c r="AG92" s="60">
        <f t="shared" ca="1" si="36"/>
        <v>0</v>
      </c>
      <c r="AH92" s="60">
        <f t="shared" ca="1" si="36"/>
        <v>0</v>
      </c>
    </row>
    <row r="93" spans="1:34" ht="14.4" customHeight="1" thickBot="1" x14ac:dyDescent="0.35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211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42" t="s">
        <v>403</v>
      </c>
      <c r="B95" s="41" t="s">
        <v>220</v>
      </c>
      <c r="C95" s="41" t="s">
        <v>203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33">
        <f ca="1">E96+NPV(HLOOKUP($C$3,$C$7:$E$9,2,FALSE),F96:AH96)</f>
        <v>0</v>
      </c>
      <c r="C96" s="233">
        <f ca="1">SUM(E96:AH96)</f>
        <v>0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0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 ca="1">HLOOKUP($C$4,$C$7:$E$9,3,FALSE)*'2.3.1 Cost_Sum'!M108</f>
        <v>0</v>
      </c>
      <c r="M96" s="60">
        <f ca="1">HLOOKUP($C$4,$C$7:$E$9,3,FALSE)*'2.3.1 Cost_Sum'!N108</f>
        <v>0</v>
      </c>
      <c r="N96" s="60">
        <f ca="1">HLOOKUP($C$4,$C$7:$E$9,3,FALSE)*'2.3.1 Cost_Sum'!O108</f>
        <v>0</v>
      </c>
      <c r="O96" s="60">
        <f ca="1">HLOOKUP($C$4,$C$7:$E$9,3,FALSE)*'2.3.1 Cost_Sum'!P108</f>
        <v>0</v>
      </c>
      <c r="P96" s="60">
        <f ca="1">HLOOKUP($C$4,$C$7:$E$9,3,FALSE)*'2.3.1 Cost_Sum'!Q108</f>
        <v>0</v>
      </c>
      <c r="Q96" s="60">
        <f ca="1">HLOOKUP($C$4,$C$7:$E$9,3,FALSE)*'2.3.1 Cost_Sum'!R108</f>
        <v>0</v>
      </c>
      <c r="R96" s="60">
        <f ca="1">HLOOKUP($C$4,$C$7:$E$9,3,FALSE)*'2.3.1 Cost_Sum'!S108</f>
        <v>0</v>
      </c>
      <c r="S96" s="60">
        <f ca="1">HLOOKUP($C$4,$C$7:$E$9,3,FALSE)*'2.3.1 Cost_Sum'!T108</f>
        <v>0</v>
      </c>
      <c r="T96" s="60">
        <f ca="1">HLOOKUP($C$4,$C$7:$E$9,3,FALSE)*'2.3.1 Cost_Sum'!U108</f>
        <v>0</v>
      </c>
      <c r="U96" s="60">
        <f ca="1">HLOOKUP($C$4,$C$7:$E$9,3,FALSE)*'2.3.1 Cost_Sum'!V108</f>
        <v>0</v>
      </c>
      <c r="V96" s="60">
        <f ca="1">HLOOKUP($C$4,$C$7:$E$9,3,FALSE)*'2.3.1 Cost_Sum'!W108</f>
        <v>0</v>
      </c>
      <c r="W96" s="60">
        <f ca="1">HLOOKUP($C$4,$C$7:$E$9,3,FALSE)*'2.3.1 Cost_Sum'!X108</f>
        <v>0</v>
      </c>
      <c r="X96" s="60">
        <f ca="1">HLOOKUP($C$4,$C$7:$E$9,3,FALSE)*'2.3.1 Cost_Sum'!Y108</f>
        <v>0</v>
      </c>
      <c r="Y96" s="60">
        <f ca="1">HLOOKUP($C$4,$C$7:$E$9,3,FALSE)*'2.3.1 Cost_Sum'!Z108</f>
        <v>0</v>
      </c>
      <c r="Z96" s="60">
        <f ca="1">HLOOKUP($C$4,$C$7:$E$9,3,FALSE)*'2.3.1 Cost_Sum'!AA108</f>
        <v>0</v>
      </c>
      <c r="AA96" s="60">
        <f ca="1">HLOOKUP($C$4,$C$7:$E$9,3,FALSE)*'2.3.1 Cost_Sum'!AB108</f>
        <v>0</v>
      </c>
      <c r="AB96" s="60">
        <f ca="1">HLOOKUP($C$4,$C$7:$E$9,3,FALSE)*'2.3.1 Cost_Sum'!AC108</f>
        <v>0</v>
      </c>
      <c r="AC96" s="60">
        <f ca="1">HLOOKUP($C$4,$C$7:$E$9,3,FALSE)*'2.3.1 Cost_Sum'!AD108</f>
        <v>0</v>
      </c>
      <c r="AD96" s="60">
        <f ca="1">HLOOKUP($C$4,$C$7:$E$9,3,FALSE)*'2.3.1 Cost_Sum'!AE108</f>
        <v>0</v>
      </c>
      <c r="AE96" s="60">
        <f ca="1">HLOOKUP($C$4,$C$7:$E$9,3,FALSE)*'2.3.1 Cost_Sum'!AF108</f>
        <v>0</v>
      </c>
      <c r="AF96" s="60">
        <f ca="1">HLOOKUP($C$4,$C$7:$E$9,3,FALSE)*'2.3.1 Cost_Sum'!AG108</f>
        <v>0</v>
      </c>
      <c r="AG96" s="60">
        <f ca="1">HLOOKUP($C$4,$C$7:$E$9,3,FALSE)*'2.3.1 Cost_Sum'!AH108</f>
        <v>0</v>
      </c>
      <c r="AH96" s="60">
        <f ca="1">HLOOKUP($C$4,$C$7:$E$9,3,FALSE)*'2.3.1 Cost_Sum'!AI108</f>
        <v>0</v>
      </c>
    </row>
    <row r="97" spans="1:34" ht="14.4" customHeight="1" x14ac:dyDescent="0.3">
      <c r="B97" s="229">
        <f t="shared" ref="B97:B98" si="37">E97+NPV(HLOOKUP($C$3,$C$7:$E$9,2,FALSE),F97:AH97)</f>
        <v>15.12255411609255</v>
      </c>
      <c r="C97" s="229">
        <f t="shared" ref="C97:C98" si="38">SUM(E97:AH97)</f>
        <v>29.767466711874071</v>
      </c>
      <c r="D97" t="s">
        <v>97</v>
      </c>
      <c r="E97" s="60">
        <f>HLOOKUP($C$4,$C$7:$E$9,3,FALSE)*'2.3.1 Cost_Sum'!F109</f>
        <v>0.992248890395802</v>
      </c>
      <c r="F97" s="53">
        <f>HLOOKUP($C$4,$C$7:$E$9,3,FALSE)*'2.3.1 Cost_Sum'!G109</f>
        <v>0.992248890395802</v>
      </c>
      <c r="G97" s="54">
        <f>HLOOKUP($C$4,$C$7:$E$9,3,FALSE)*'2.3.1 Cost_Sum'!H109</f>
        <v>0.992248890395802</v>
      </c>
      <c r="H97" s="55">
        <f>HLOOKUP($C$4,$C$7:$E$9,3,FALSE)*'2.3.1 Cost_Sum'!I109</f>
        <v>0.992248890395802</v>
      </c>
      <c r="I97" s="55">
        <f>HLOOKUP($C$4,$C$7:$E$9,3,FALSE)*'2.3.1 Cost_Sum'!J109</f>
        <v>0.992248890395802</v>
      </c>
      <c r="J97" s="55">
        <f>HLOOKUP($C$4,$C$7:$E$9,3,FALSE)*'2.3.1 Cost_Sum'!K109</f>
        <v>0.992248890395802</v>
      </c>
      <c r="K97" s="56">
        <f>HLOOKUP($C$4,$C$7:$E$9,3,FALSE)*'2.3.1 Cost_Sum'!L109</f>
        <v>0.992248890395802</v>
      </c>
      <c r="L97" s="60">
        <f>HLOOKUP($C$4,$C$7:$E$9,3,FALSE)*'2.3.1 Cost_Sum'!M109</f>
        <v>0.992248890395802</v>
      </c>
      <c r="M97" s="60">
        <f>HLOOKUP($C$4,$C$7:$E$9,3,FALSE)*'2.3.1 Cost_Sum'!N109</f>
        <v>0.992248890395802</v>
      </c>
      <c r="N97" s="60">
        <f>HLOOKUP($C$4,$C$7:$E$9,3,FALSE)*'2.3.1 Cost_Sum'!O109</f>
        <v>0.992248890395802</v>
      </c>
      <c r="O97" s="60">
        <f>HLOOKUP($C$4,$C$7:$E$9,3,FALSE)*'2.3.1 Cost_Sum'!P109</f>
        <v>0.992248890395802</v>
      </c>
      <c r="P97" s="60">
        <f>HLOOKUP($C$4,$C$7:$E$9,3,FALSE)*'2.3.1 Cost_Sum'!Q109</f>
        <v>0.992248890395802</v>
      </c>
      <c r="Q97" s="60">
        <f>HLOOKUP($C$4,$C$7:$E$9,3,FALSE)*'2.3.1 Cost_Sum'!R109</f>
        <v>0.992248890395802</v>
      </c>
      <c r="R97" s="60">
        <f>HLOOKUP($C$4,$C$7:$E$9,3,FALSE)*'2.3.1 Cost_Sum'!S109</f>
        <v>0.992248890395802</v>
      </c>
      <c r="S97" s="60">
        <f>HLOOKUP($C$4,$C$7:$E$9,3,FALSE)*'2.3.1 Cost_Sum'!T109</f>
        <v>0.992248890395802</v>
      </c>
      <c r="T97" s="60">
        <f>HLOOKUP($C$4,$C$7:$E$9,3,FALSE)*'2.3.1 Cost_Sum'!U109</f>
        <v>0.992248890395802</v>
      </c>
      <c r="U97" s="60">
        <f>HLOOKUP($C$4,$C$7:$E$9,3,FALSE)*'2.3.1 Cost_Sum'!V109</f>
        <v>0.992248890395802</v>
      </c>
      <c r="V97" s="60">
        <f>HLOOKUP($C$4,$C$7:$E$9,3,FALSE)*'2.3.1 Cost_Sum'!W109</f>
        <v>0.992248890395802</v>
      </c>
      <c r="W97" s="60">
        <f>HLOOKUP($C$4,$C$7:$E$9,3,FALSE)*'2.3.1 Cost_Sum'!X109</f>
        <v>0.992248890395802</v>
      </c>
      <c r="X97" s="60">
        <f>HLOOKUP($C$4,$C$7:$E$9,3,FALSE)*'2.3.1 Cost_Sum'!Y109</f>
        <v>0.992248890395802</v>
      </c>
      <c r="Y97" s="60">
        <f>HLOOKUP($C$4,$C$7:$E$9,3,FALSE)*'2.3.1 Cost_Sum'!Z109</f>
        <v>0.992248890395802</v>
      </c>
      <c r="Z97" s="60">
        <f>HLOOKUP($C$4,$C$7:$E$9,3,FALSE)*'2.3.1 Cost_Sum'!AA109</f>
        <v>0.992248890395802</v>
      </c>
      <c r="AA97" s="60">
        <f>HLOOKUP($C$4,$C$7:$E$9,3,FALSE)*'2.3.1 Cost_Sum'!AB109</f>
        <v>0.992248890395802</v>
      </c>
      <c r="AB97" s="60">
        <f>HLOOKUP($C$4,$C$7:$E$9,3,FALSE)*'2.3.1 Cost_Sum'!AC109</f>
        <v>0.992248890395802</v>
      </c>
      <c r="AC97" s="60">
        <f>HLOOKUP($C$4,$C$7:$E$9,3,FALSE)*'2.3.1 Cost_Sum'!AD109</f>
        <v>0.992248890395802</v>
      </c>
      <c r="AD97" s="60">
        <f>HLOOKUP($C$4,$C$7:$E$9,3,FALSE)*'2.3.1 Cost_Sum'!AE109</f>
        <v>0.992248890395802</v>
      </c>
      <c r="AE97" s="60">
        <f>HLOOKUP($C$4,$C$7:$E$9,3,FALSE)*'2.3.1 Cost_Sum'!AF109</f>
        <v>0.992248890395802</v>
      </c>
      <c r="AF97" s="60">
        <f>HLOOKUP($C$4,$C$7:$E$9,3,FALSE)*'2.3.1 Cost_Sum'!AG109</f>
        <v>0.992248890395802</v>
      </c>
      <c r="AG97" s="60">
        <f>HLOOKUP($C$4,$C$7:$E$9,3,FALSE)*'2.3.1 Cost_Sum'!AH109</f>
        <v>0.992248890395802</v>
      </c>
      <c r="AH97" s="60">
        <f>HLOOKUP($C$4,$C$7:$E$9,3,FALSE)*'2.3.1 Cost_Sum'!AI109</f>
        <v>0.992248890395802</v>
      </c>
    </row>
    <row r="98" spans="1:34" ht="14.4" customHeight="1" x14ac:dyDescent="0.3">
      <c r="B98" s="229">
        <f t="shared" si="37"/>
        <v>0</v>
      </c>
      <c r="C98" s="229">
        <f t="shared" si="38"/>
        <v>0</v>
      </c>
      <c r="D98" t="s">
        <v>401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0</v>
      </c>
      <c r="I98" s="55">
        <f t="shared" si="39"/>
        <v>0</v>
      </c>
      <c r="J98" s="55">
        <f t="shared" si="39"/>
        <v>0</v>
      </c>
      <c r="K98" s="56">
        <f t="shared" si="39"/>
        <v>0</v>
      </c>
      <c r="L98" s="60">
        <f t="shared" si="39"/>
        <v>0</v>
      </c>
      <c r="M98" s="60">
        <f t="shared" si="39"/>
        <v>0</v>
      </c>
      <c r="N98" s="60">
        <f t="shared" si="39"/>
        <v>0</v>
      </c>
      <c r="O98" s="60">
        <f t="shared" si="39"/>
        <v>0</v>
      </c>
      <c r="P98" s="60">
        <f t="shared" si="39"/>
        <v>0</v>
      </c>
      <c r="Q98" s="60">
        <f t="shared" si="39"/>
        <v>0</v>
      </c>
      <c r="R98" s="60">
        <f t="shared" si="39"/>
        <v>0</v>
      </c>
      <c r="S98" s="60">
        <f t="shared" si="39"/>
        <v>0</v>
      </c>
      <c r="T98" s="60">
        <f t="shared" si="39"/>
        <v>0</v>
      </c>
      <c r="U98" s="60">
        <f t="shared" si="39"/>
        <v>0</v>
      </c>
      <c r="V98" s="60">
        <f t="shared" si="39"/>
        <v>0</v>
      </c>
      <c r="W98" s="60">
        <f t="shared" si="39"/>
        <v>0</v>
      </c>
      <c r="X98" s="60">
        <f t="shared" si="39"/>
        <v>0</v>
      </c>
      <c r="Y98" s="60">
        <f t="shared" si="39"/>
        <v>0</v>
      </c>
      <c r="Z98" s="60">
        <f t="shared" si="39"/>
        <v>0</v>
      </c>
      <c r="AA98" s="60">
        <f t="shared" si="39"/>
        <v>0</v>
      </c>
      <c r="AB98" s="60">
        <f t="shared" si="39"/>
        <v>0</v>
      </c>
      <c r="AC98" s="60">
        <f t="shared" si="39"/>
        <v>0</v>
      </c>
      <c r="AD98" s="60">
        <f t="shared" si="39"/>
        <v>0</v>
      </c>
      <c r="AE98" s="60">
        <f t="shared" si="39"/>
        <v>0</v>
      </c>
      <c r="AF98" s="60">
        <f t="shared" si="39"/>
        <v>0</v>
      </c>
      <c r="AG98" s="60">
        <f t="shared" si="39"/>
        <v>0</v>
      </c>
      <c r="AH98" s="60">
        <f t="shared" si="39"/>
        <v>0</v>
      </c>
    </row>
    <row r="99" spans="1:34" ht="14.4" customHeight="1" x14ac:dyDescent="0.3">
      <c r="B99" s="229">
        <f ca="1">E99+NPV(HLOOKUP($C$3,$C$7:$E$9,2,FALSE),F99:AH99)</f>
        <v>-15.12255411609255</v>
      </c>
      <c r="C99" s="229">
        <f ca="1">SUM(E99:AH99)</f>
        <v>-29.767466711874071</v>
      </c>
      <c r="D99" t="s">
        <v>402</v>
      </c>
      <c r="E99" s="45">
        <f>E98-SUM(E96:E97)</f>
        <v>-0.992248890395802</v>
      </c>
      <c r="F99" s="45">
        <f t="shared" ref="F99:AH99" si="40">F98-SUM(F96:F97)</f>
        <v>-0.992248890395802</v>
      </c>
      <c r="G99" s="46">
        <f t="shared" si="40"/>
        <v>-0.992248890395802</v>
      </c>
      <c r="H99" s="55">
        <f>H98-SUM(H96:H97)</f>
        <v>-0.992248890395802</v>
      </c>
      <c r="I99" s="55">
        <f t="shared" si="40"/>
        <v>-0.992248890395802</v>
      </c>
      <c r="J99" s="55">
        <f t="shared" si="40"/>
        <v>-0.992248890395802</v>
      </c>
      <c r="K99" s="56">
        <f t="shared" si="40"/>
        <v>-0.992248890395802</v>
      </c>
      <c r="L99" s="45">
        <f t="shared" ca="1" si="40"/>
        <v>-0.992248890395802</v>
      </c>
      <c r="M99" s="45">
        <f t="shared" ca="1" si="40"/>
        <v>-0.992248890395802</v>
      </c>
      <c r="N99" s="45">
        <f t="shared" ca="1" si="40"/>
        <v>-0.992248890395802</v>
      </c>
      <c r="O99" s="45">
        <f t="shared" ca="1" si="40"/>
        <v>-0.992248890395802</v>
      </c>
      <c r="P99" s="45">
        <f t="shared" ca="1" si="40"/>
        <v>-0.992248890395802</v>
      </c>
      <c r="Q99" s="45">
        <f t="shared" ca="1" si="40"/>
        <v>-0.992248890395802</v>
      </c>
      <c r="R99" s="45">
        <f t="shared" ca="1" si="40"/>
        <v>-0.992248890395802</v>
      </c>
      <c r="S99" s="45">
        <f t="shared" ca="1" si="40"/>
        <v>-0.992248890395802</v>
      </c>
      <c r="T99" s="45">
        <f t="shared" ca="1" si="40"/>
        <v>-0.992248890395802</v>
      </c>
      <c r="U99" s="45">
        <f t="shared" ca="1" si="40"/>
        <v>-0.992248890395802</v>
      </c>
      <c r="V99" s="45">
        <f t="shared" ca="1" si="40"/>
        <v>-0.992248890395802</v>
      </c>
      <c r="W99" s="45">
        <f t="shared" ca="1" si="40"/>
        <v>-0.992248890395802</v>
      </c>
      <c r="X99" s="45">
        <f t="shared" ca="1" si="40"/>
        <v>-0.992248890395802</v>
      </c>
      <c r="Y99" s="45">
        <f t="shared" ca="1" si="40"/>
        <v>-0.992248890395802</v>
      </c>
      <c r="Z99" s="45">
        <f t="shared" ca="1" si="40"/>
        <v>-0.992248890395802</v>
      </c>
      <c r="AA99" s="45">
        <f t="shared" ca="1" si="40"/>
        <v>-0.992248890395802</v>
      </c>
      <c r="AB99" s="45">
        <f t="shared" ca="1" si="40"/>
        <v>-0.992248890395802</v>
      </c>
      <c r="AC99" s="45">
        <f t="shared" ca="1" si="40"/>
        <v>-0.992248890395802</v>
      </c>
      <c r="AD99" s="45">
        <f t="shared" ca="1" si="40"/>
        <v>-0.992248890395802</v>
      </c>
      <c r="AE99" s="45">
        <f t="shared" ca="1" si="40"/>
        <v>-0.992248890395802</v>
      </c>
      <c r="AF99" s="45">
        <f t="shared" ca="1" si="40"/>
        <v>-0.992248890395802</v>
      </c>
      <c r="AG99" s="45">
        <f t="shared" ca="1" si="40"/>
        <v>-0.992248890395802</v>
      </c>
      <c r="AH99" s="45">
        <f t="shared" ca="1" si="40"/>
        <v>-0.992248890395802</v>
      </c>
    </row>
    <row r="100" spans="1:34" ht="14.4" customHeight="1" x14ac:dyDescent="0.3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29"/>
      <c r="C102" s="229"/>
      <c r="D102" t="s">
        <v>204</v>
      </c>
      <c r="E102" s="53" cm="1">
        <f t="array" ref="E102:AH102">TRANSPOSE(Option_5_SR_High_PoF)*HLOOKUP($C$5,$C$7:$E$10,4,FALSE)</f>
        <v>0</v>
      </c>
      <c r="F102" s="53">
        <v>0</v>
      </c>
      <c r="G102" s="54">
        <v>0</v>
      </c>
      <c r="H102" s="55">
        <v>0</v>
      </c>
      <c r="I102" s="55">
        <v>0</v>
      </c>
      <c r="J102" s="55">
        <v>0</v>
      </c>
      <c r="K102" s="56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v>0</v>
      </c>
      <c r="Y102" s="45">
        <v>0</v>
      </c>
      <c r="Z102" s="45">
        <v>0</v>
      </c>
      <c r="AA102" s="45">
        <v>0</v>
      </c>
      <c r="AB102" s="45">
        <v>0</v>
      </c>
      <c r="AC102" s="45">
        <v>0</v>
      </c>
      <c r="AD102" s="45">
        <v>0</v>
      </c>
      <c r="AE102" s="45">
        <v>0</v>
      </c>
      <c r="AF102" s="45">
        <v>0</v>
      </c>
      <c r="AG102" s="45">
        <v>0</v>
      </c>
      <c r="AH102" s="45">
        <v>0</v>
      </c>
    </row>
    <row r="103" spans="1:34" ht="14.4" customHeight="1" x14ac:dyDescent="0.3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29"/>
      <c r="C104" s="229"/>
      <c r="D104" t="s">
        <v>404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</v>
      </c>
      <c r="H104" s="230">
        <f>IF(SUM($E96:H96)&lt;=0,0,-PMT($C$8,VLOOKUP($B94,$B$11:$C$16,2,FALSE),$B96))</f>
        <v>0</v>
      </c>
      <c r="I104" s="230">
        <f>IF(SUM($E96:I96)&lt;=0,0,-PMT($C$8,VLOOKUP($B94,$B$11:$C$16,2,FALSE),$B96))</f>
        <v>0</v>
      </c>
      <c r="J104" s="230">
        <f>IF(SUM($E96:J96)&lt;=0,0,-PMT($C$8,VLOOKUP($B94,$B$11:$C$16,2,FALSE),$B96))</f>
        <v>0</v>
      </c>
      <c r="K104" s="56">
        <f>IF(SUM($E96:K96)&lt;=0,0,-PMT($C$8,VLOOKUP($B94,$B$11:$C$16,2,FALSE),$B96))</f>
        <v>0</v>
      </c>
      <c r="L104" s="60">
        <f ca="1">IF(SUM($E96:L96)&lt;=0,0,-PMT($C$8,VLOOKUP($B94,$B$11:$C$16,2,FALSE),$B96))</f>
        <v>0</v>
      </c>
      <c r="M104" s="60">
        <f ca="1">IF(SUM($E96:M96)&lt;=0,0,-PMT($C$8,VLOOKUP($B94,$B$11:$C$16,2,FALSE),$B96))</f>
        <v>0</v>
      </c>
      <c r="N104" s="60">
        <f ca="1">IF(SUM($E96:N96)&lt;=0,0,-PMT($C$8,VLOOKUP($B94,$B$11:$C$16,2,FALSE),$B96))</f>
        <v>0</v>
      </c>
      <c r="O104" s="60">
        <f ca="1">IF(SUM($E96:O96)&lt;=0,0,-PMT($C$8,VLOOKUP($B94,$B$11:$C$16,2,FALSE),$B96))</f>
        <v>0</v>
      </c>
      <c r="P104" s="60">
        <f ca="1">IF(SUM($E96:P96)&lt;=0,0,-PMT($C$8,VLOOKUP($B94,$B$11:$C$16,2,FALSE),$B96))</f>
        <v>0</v>
      </c>
      <c r="Q104" s="60">
        <f ca="1">IF(SUM($E96:Q96)&lt;=0,0,-PMT($C$8,VLOOKUP($B94,$B$11:$C$16,2,FALSE),$B96))</f>
        <v>0</v>
      </c>
      <c r="R104" s="60">
        <f ca="1">IF(SUM($E96:R96)&lt;=0,0,-PMT($C$8,VLOOKUP($B94,$B$11:$C$16,2,FALSE),$B96))</f>
        <v>0</v>
      </c>
      <c r="S104" s="60">
        <f ca="1">IF(SUM($E96:S96)&lt;=0,0,-PMT($C$8,VLOOKUP($B94,$B$11:$C$16,2,FALSE),$B96))</f>
        <v>0</v>
      </c>
      <c r="T104" s="60">
        <f ca="1">IF(SUM($E96:T96)&lt;=0,0,-PMT($C$8,VLOOKUP($B94,$B$11:$C$16,2,FALSE),$B96))</f>
        <v>0</v>
      </c>
      <c r="U104" s="60">
        <f ca="1">IF(SUM($E96:U96)&lt;=0,0,-PMT($C$8,VLOOKUP($B94,$B$11:$C$16,2,FALSE),$B96))</f>
        <v>0</v>
      </c>
      <c r="V104" s="60">
        <f ca="1">IF(SUM($E96:V96)&lt;=0,0,-PMT($C$8,VLOOKUP($B94,$B$11:$C$16,2,FALSE),$B96))</f>
        <v>0</v>
      </c>
      <c r="W104" s="60">
        <f ca="1">IF(SUM($E96:W96)&lt;=0,0,-PMT($C$8,VLOOKUP($B94,$B$11:$C$16,2,FALSE),$B96))</f>
        <v>0</v>
      </c>
      <c r="X104" s="60">
        <f ca="1">IF(SUM($E96:X96)&lt;=0,0,-PMT($C$8,VLOOKUP($B94,$B$11:$C$16,2,FALSE),$B96))</f>
        <v>0</v>
      </c>
      <c r="Y104" s="60">
        <f ca="1">IF(SUM($E96:Y96)&lt;=0,0,-PMT($C$8,VLOOKUP($B94,$B$11:$C$16,2,FALSE),$B96))</f>
        <v>0</v>
      </c>
      <c r="Z104" s="60">
        <f ca="1">IF(SUM($E96:Z96)&lt;=0,0,-PMT($C$8,VLOOKUP($B94,$B$11:$C$16,2,FALSE),$B96))</f>
        <v>0</v>
      </c>
      <c r="AA104" s="60">
        <f ca="1">IF(SUM($E96:AA96)&lt;=0,0,-PMT($C$8,VLOOKUP($B94,$B$11:$C$16,2,FALSE),$B96))</f>
        <v>0</v>
      </c>
      <c r="AB104" s="60">
        <f ca="1">IF(SUM($E96:AB96)&lt;=0,0,-PMT($C$8,VLOOKUP($B94,$B$11:$C$16,2,FALSE),$B96))</f>
        <v>0</v>
      </c>
      <c r="AC104" s="60">
        <f ca="1">IF(SUM($E96:AC96)&lt;=0,0,-PMT($C$8,VLOOKUP($B94,$B$11:$C$16,2,FALSE),$B96))</f>
        <v>0</v>
      </c>
      <c r="AD104" s="60">
        <f ca="1">IF(SUM($E96:AD96)&lt;=0,0,-PMT($C$8,VLOOKUP($B94,$B$11:$C$16,2,FALSE),$B96))</f>
        <v>0</v>
      </c>
      <c r="AE104" s="60">
        <f ca="1">IF(SUM($E96:AE96)&lt;=0,0,-PMT($C$8,VLOOKUP($B94,$B$11:$C$16,2,FALSE),$B96))</f>
        <v>0</v>
      </c>
      <c r="AF104" s="60">
        <f ca="1">IF(SUM($E96:AF96)&lt;=0,0,-PMT($C$8,VLOOKUP($B94,$B$11:$C$16,2,FALSE),$B96))</f>
        <v>0</v>
      </c>
      <c r="AG104" s="60">
        <f ca="1">IF(SUM($E96:AG96)&lt;=0,0,-PMT($C$8,VLOOKUP($B94,$B$11:$C$16,2,FALSE),$B96))</f>
        <v>0</v>
      </c>
      <c r="AH104" s="60">
        <f ca="1">IF(SUM($E96:AH96)&lt;=0,0,-PMT($C$8,VLOOKUP($B94,$B$11:$C$16,2,FALSE),$B96))</f>
        <v>0</v>
      </c>
    </row>
    <row r="105" spans="1:34" ht="14.4" customHeight="1" x14ac:dyDescent="0.3">
      <c r="B105" s="229"/>
      <c r="C105" s="229"/>
      <c r="D105" t="s">
        <v>405</v>
      </c>
      <c r="E105" s="60">
        <f t="shared" ref="E105:AH105" si="41">E104+E97</f>
        <v>0.992248890395802</v>
      </c>
      <c r="F105" s="60">
        <f t="shared" si="41"/>
        <v>0.992248890395802</v>
      </c>
      <c r="G105" s="54">
        <f t="shared" si="41"/>
        <v>0.992248890395802</v>
      </c>
      <c r="H105" s="230">
        <f t="shared" si="41"/>
        <v>0.992248890395802</v>
      </c>
      <c r="I105" s="230">
        <f t="shared" si="41"/>
        <v>0.992248890395802</v>
      </c>
      <c r="J105" s="230">
        <f t="shared" si="41"/>
        <v>0.992248890395802</v>
      </c>
      <c r="K105" s="56">
        <f t="shared" si="41"/>
        <v>0.992248890395802</v>
      </c>
      <c r="L105" s="60">
        <f t="shared" ca="1" si="41"/>
        <v>0.992248890395802</v>
      </c>
      <c r="M105" s="60">
        <f t="shared" ca="1" si="41"/>
        <v>0.992248890395802</v>
      </c>
      <c r="N105" s="60">
        <f t="shared" ca="1" si="41"/>
        <v>0.992248890395802</v>
      </c>
      <c r="O105" s="60">
        <f t="shared" ca="1" si="41"/>
        <v>0.992248890395802</v>
      </c>
      <c r="P105" s="60">
        <f t="shared" ca="1" si="41"/>
        <v>0.992248890395802</v>
      </c>
      <c r="Q105" s="60">
        <f t="shared" ca="1" si="41"/>
        <v>0.992248890395802</v>
      </c>
      <c r="R105" s="60">
        <f t="shared" ca="1" si="41"/>
        <v>0.992248890395802</v>
      </c>
      <c r="S105" s="60">
        <f t="shared" ca="1" si="41"/>
        <v>0.992248890395802</v>
      </c>
      <c r="T105" s="60">
        <f t="shared" ca="1" si="41"/>
        <v>0.992248890395802</v>
      </c>
      <c r="U105" s="60">
        <f t="shared" ca="1" si="41"/>
        <v>0.992248890395802</v>
      </c>
      <c r="V105" s="60">
        <f t="shared" ca="1" si="41"/>
        <v>0.992248890395802</v>
      </c>
      <c r="W105" s="60">
        <f t="shared" ca="1" si="41"/>
        <v>0.992248890395802</v>
      </c>
      <c r="X105" s="60">
        <f t="shared" ca="1" si="41"/>
        <v>0.992248890395802</v>
      </c>
      <c r="Y105" s="60">
        <f t="shared" ca="1" si="41"/>
        <v>0.992248890395802</v>
      </c>
      <c r="Z105" s="60">
        <f t="shared" ca="1" si="41"/>
        <v>0.992248890395802</v>
      </c>
      <c r="AA105" s="60">
        <f t="shared" ca="1" si="41"/>
        <v>0.992248890395802</v>
      </c>
      <c r="AB105" s="60">
        <f t="shared" ca="1" si="41"/>
        <v>0.992248890395802</v>
      </c>
      <c r="AC105" s="60">
        <f t="shared" ca="1" si="41"/>
        <v>0.992248890395802</v>
      </c>
      <c r="AD105" s="60">
        <f t="shared" ca="1" si="41"/>
        <v>0.992248890395802</v>
      </c>
      <c r="AE105" s="60">
        <f t="shared" ca="1" si="41"/>
        <v>0.992248890395802</v>
      </c>
      <c r="AF105" s="60">
        <f t="shared" ca="1" si="41"/>
        <v>0.992248890395802</v>
      </c>
      <c r="AG105" s="60">
        <f t="shared" ca="1" si="41"/>
        <v>0.992248890395802</v>
      </c>
      <c r="AH105" s="60">
        <f t="shared" ca="1" si="41"/>
        <v>0.992248890395802</v>
      </c>
    </row>
    <row r="106" spans="1:34" ht="14.4" customHeight="1" x14ac:dyDescent="0.3">
      <c r="B106" s="229"/>
      <c r="C106" s="229"/>
      <c r="D106" t="s">
        <v>406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0</v>
      </c>
      <c r="I106" s="230">
        <f t="shared" si="42"/>
        <v>0</v>
      </c>
      <c r="J106" s="230">
        <f t="shared" si="42"/>
        <v>0</v>
      </c>
      <c r="K106" s="56">
        <f t="shared" si="42"/>
        <v>0</v>
      </c>
      <c r="L106" s="60">
        <f t="shared" ca="1" si="42"/>
        <v>0</v>
      </c>
      <c r="M106" s="60">
        <f t="shared" ca="1" si="42"/>
        <v>0</v>
      </c>
      <c r="N106" s="60">
        <f t="shared" ca="1" si="42"/>
        <v>0</v>
      </c>
      <c r="O106" s="60">
        <f t="shared" ca="1" si="42"/>
        <v>0</v>
      </c>
      <c r="P106" s="60">
        <f t="shared" ca="1" si="42"/>
        <v>0</v>
      </c>
      <c r="Q106" s="60">
        <f t="shared" ca="1" si="42"/>
        <v>0</v>
      </c>
      <c r="R106" s="60">
        <f t="shared" ca="1" si="42"/>
        <v>0</v>
      </c>
      <c r="S106" s="60">
        <f t="shared" ca="1" si="42"/>
        <v>0</v>
      </c>
      <c r="T106" s="60">
        <f t="shared" ca="1" si="42"/>
        <v>0</v>
      </c>
      <c r="U106" s="60">
        <f t="shared" ca="1" si="42"/>
        <v>0</v>
      </c>
      <c r="V106" s="60">
        <f t="shared" ca="1" si="42"/>
        <v>0</v>
      </c>
      <c r="W106" s="60">
        <f t="shared" ca="1" si="42"/>
        <v>0</v>
      </c>
      <c r="X106" s="60">
        <f t="shared" ca="1" si="42"/>
        <v>0</v>
      </c>
      <c r="Y106" s="60">
        <f t="shared" ca="1" si="42"/>
        <v>0</v>
      </c>
      <c r="Z106" s="60">
        <f t="shared" ca="1" si="42"/>
        <v>0</v>
      </c>
      <c r="AA106" s="60">
        <f t="shared" ca="1" si="42"/>
        <v>0</v>
      </c>
      <c r="AB106" s="60">
        <f t="shared" ca="1" si="42"/>
        <v>0</v>
      </c>
      <c r="AC106" s="60">
        <f t="shared" ca="1" si="42"/>
        <v>0</v>
      </c>
      <c r="AD106" s="60">
        <f t="shared" ca="1" si="42"/>
        <v>0</v>
      </c>
      <c r="AE106" s="60">
        <f t="shared" ca="1" si="42"/>
        <v>0</v>
      </c>
      <c r="AF106" s="60">
        <f t="shared" ca="1" si="42"/>
        <v>0</v>
      </c>
      <c r="AG106" s="60">
        <f t="shared" ca="1" si="42"/>
        <v>0</v>
      </c>
      <c r="AH106" s="60">
        <f t="shared" ca="1" si="42"/>
        <v>0</v>
      </c>
    </row>
    <row r="107" spans="1:34" x14ac:dyDescent="0.3">
      <c r="B107" s="229"/>
      <c r="C107" s="229"/>
      <c r="D107" t="s">
        <v>227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-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 ca="1">IF(AND(L106=1,SUM($E106:L106)=1),"Yes","-")</f>
        <v>-</v>
      </c>
      <c r="M107" s="232" t="str">
        <f ca="1">IF(AND(M106=1,SUM($E106:M106)=1),"Yes","-")</f>
        <v>-</v>
      </c>
      <c r="N107" s="232" t="str">
        <f ca="1">IF(AND(N106=1,SUM($E106:N106)=1),"Yes","-")</f>
        <v>-</v>
      </c>
      <c r="O107" s="232" t="str">
        <f ca="1">IF(AND(O106=1,SUM($E106:O106)=1),"Yes","-")</f>
        <v>-</v>
      </c>
      <c r="P107" s="232" t="str">
        <f ca="1">IF(AND(P106=1,SUM($E106:P106)=1),"Yes","-")</f>
        <v>-</v>
      </c>
      <c r="Q107" s="232" t="str">
        <f ca="1">IF(AND(Q106=1,SUM($E106:Q106)=1),"Yes","-")</f>
        <v>-</v>
      </c>
      <c r="R107" s="232" t="str">
        <f ca="1">IF(AND(R106=1,SUM($E106:R106)=1),"Yes","-")</f>
        <v>-</v>
      </c>
      <c r="S107" s="232" t="str">
        <f ca="1">IF(AND(S106=1,SUM($E106:S106)=1),"Yes","-")</f>
        <v>-</v>
      </c>
      <c r="T107" s="232" t="str">
        <f ca="1">IF(AND(T106=1,SUM($E106:T106)=1),"Yes","-")</f>
        <v>-</v>
      </c>
      <c r="U107" s="232" t="str">
        <f ca="1">IF(AND(U106=1,SUM($E106:U106)=1),"Yes","-")</f>
        <v>-</v>
      </c>
      <c r="V107" s="232" t="str">
        <f ca="1">IF(AND(V106=1,SUM($E106:V106)=1),"Yes","-")</f>
        <v>-</v>
      </c>
      <c r="W107" s="232" t="str">
        <f ca="1">IF(AND(W106=1,SUM($E106:W106)=1),"Yes","-")</f>
        <v>-</v>
      </c>
      <c r="X107" s="232" t="str">
        <f ca="1">IF(AND(X106=1,SUM($E106:X106)=1),"Yes","-")</f>
        <v>-</v>
      </c>
      <c r="Y107" s="232" t="str">
        <f ca="1">IF(AND(Y106=1,SUM($E106:Y106)=1),"Yes","-")</f>
        <v>-</v>
      </c>
      <c r="Z107" s="232" t="str">
        <f ca="1">IF(AND(Z106=1,SUM($E106:Z106)=1),"Yes","-")</f>
        <v>-</v>
      </c>
      <c r="AA107" s="232" t="str">
        <f ca="1">IF(AND(AA106=1,SUM($E106:AA106)=1),"Yes","-")</f>
        <v>-</v>
      </c>
      <c r="AB107" s="232" t="str">
        <f ca="1">IF(AND(AB106=1,SUM($E106:AB106)=1),"Yes","-")</f>
        <v>-</v>
      </c>
      <c r="AC107" s="232" t="str">
        <f ca="1">IF(AND(AC106=1,SUM($E106:AC106)=1),"Yes","-")</f>
        <v>-</v>
      </c>
      <c r="AD107" s="232" t="str">
        <f ca="1">IF(AND(AD106=1,SUM($E106:AD106)=1),"Yes","-")</f>
        <v>-</v>
      </c>
      <c r="AE107" s="232" t="str">
        <f ca="1">IF(AND(AE106=1,SUM($E106:AE106)=1),"Yes","-")</f>
        <v>-</v>
      </c>
      <c r="AF107" s="232" t="str">
        <f ca="1">IF(AND(AF106=1,SUM($E106:AF106)=1),"Yes","-")</f>
        <v>-</v>
      </c>
      <c r="AG107" s="232" t="str">
        <f ca="1">IF(AND(AG106=1,SUM($E106:AG106)=1),"Yes","-")</f>
        <v>-</v>
      </c>
      <c r="AH107" s="232" t="str">
        <f ca="1">IF(AND(AH106=1,SUM($E106:AH106)=1),"Yes","-")</f>
        <v>-</v>
      </c>
    </row>
    <row r="108" spans="1:34" ht="14.4" customHeight="1" x14ac:dyDescent="0.3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41" t="s">
        <v>407</v>
      </c>
      <c r="B109" s="229">
        <f ca="1">E109+NPV(HLOOKUP($C$3,$C$7:$E$9,2,FALSE),F109:AH109)</f>
        <v>0</v>
      </c>
      <c r="C109" s="229">
        <f ca="1">SUM(E109:AH109)</f>
        <v>0</v>
      </c>
      <c r="D109" t="s">
        <v>93</v>
      </c>
      <c r="E109" s="60" cm="1">
        <f t="array" aca="1" ref="E109" ca="1">IFERROR(INDEX($E96:$AH96, MAX(1,COLUMN(E109) - MATCH("Yes",$E107:$AH107,0))), 0)</f>
        <v>0</v>
      </c>
      <c r="F109" s="60" cm="1">
        <f t="array" aca="1" ref="F109" ca="1">IFERROR(INDEX($E96:$AH96, MAX(1,COLUMN(F109) - MATCH("Yes",$E107:$AH107,0))), 0)</f>
        <v>0</v>
      </c>
      <c r="G109" s="54" cm="1">
        <f t="array" aca="1" ref="G109" ca="1">IFERROR(INDEX($E96:$AH96, MAX(1,COLUMN(G109) - MATCH("Yes",$E107:$AH107,0))), 0)</f>
        <v>0</v>
      </c>
      <c r="H109" s="230" cm="1">
        <f t="array" aca="1" ref="H109" ca="1">IFERROR(INDEX($E96:$AH96, MAX(1,COLUMN(H109) - MATCH("Yes",$E107:$AH107,0))), 0)</f>
        <v>0</v>
      </c>
      <c r="I109" s="230" cm="1">
        <f t="array" aca="1" ref="I109" ca="1">IFERROR(INDEX($E96:$AH96, MAX(1,COLUMN(I109) - MATCH("Yes",$E107:$AH107,0))), 0)</f>
        <v>0</v>
      </c>
      <c r="J109" s="230" cm="1">
        <f t="array" aca="1" ref="J109" ca="1">IFERROR(INDEX($E96:$AH96, MAX(1,COLUMN(J109) - MATCH("Yes",$E107:$AH107,0))), 0)</f>
        <v>0</v>
      </c>
      <c r="K109" s="56" cm="1">
        <f t="array" aca="1" ref="K109" ca="1">IFERROR(INDEX($E96:$AH96, MAX(1,COLUMN(K109) - MATCH("Yes",$E107:$AH107,0))), 0)</f>
        <v>0</v>
      </c>
      <c r="L109" s="60" cm="1">
        <f t="array" aca="1" ref="L109" ca="1">IFERROR(INDEX($E96:$AH96, MAX(1,COLUMN(L109) - MATCH("Yes",$E107:$AH107,0))), 0)</f>
        <v>0</v>
      </c>
      <c r="M109" s="60" cm="1">
        <f t="array" aca="1" ref="M109" ca="1">IFERROR(INDEX($E96:$AH96, MAX(1,COLUMN(M109) - MATCH("Yes",$E107:$AH107,0))), 0)</f>
        <v>0</v>
      </c>
      <c r="N109" s="60" cm="1">
        <f t="array" aca="1" ref="N109" ca="1">IFERROR(INDEX($E96:$AH96, MAX(1,COLUMN(N109) - MATCH("Yes",$E107:$AH107,0))), 0)</f>
        <v>0</v>
      </c>
      <c r="O109" s="60" cm="1">
        <f t="array" aca="1" ref="O109" ca="1">IFERROR(INDEX($E96:$AH96, MAX(1,COLUMN(O109) - MATCH("Yes",$E107:$AH107,0))), 0)</f>
        <v>0</v>
      </c>
      <c r="P109" s="60" cm="1">
        <f t="array" aca="1" ref="P109" ca="1">IFERROR(INDEX($E96:$AH96, MAX(1,COLUMN(P109) - MATCH("Yes",$E107:$AH107,0))), 0)</f>
        <v>0</v>
      </c>
      <c r="Q109" s="60" cm="1">
        <f t="array" aca="1" ref="Q109" ca="1">IFERROR(INDEX($E96:$AH96, MAX(1,COLUMN(Q109) - MATCH("Yes",$E107:$AH107,0))), 0)</f>
        <v>0</v>
      </c>
      <c r="R109" s="60" cm="1">
        <f t="array" aca="1" ref="R109" ca="1">IFERROR(INDEX($E96:$AH96, MAX(1,COLUMN(R109) - MATCH("Yes",$E107:$AH107,0))), 0)</f>
        <v>0</v>
      </c>
      <c r="S109" s="60" cm="1">
        <f t="array" aca="1" ref="S109" ca="1">IFERROR(INDEX($E96:$AH96, MAX(1,COLUMN(S109) - MATCH("Yes",$E107:$AH107,0))), 0)</f>
        <v>0</v>
      </c>
      <c r="T109" s="60" cm="1">
        <f t="array" aca="1" ref="T109" ca="1">IFERROR(INDEX($E96:$AH96, MAX(1,COLUMN(T109) - MATCH("Yes",$E107:$AH107,0))), 0)</f>
        <v>0</v>
      </c>
      <c r="U109" s="60" cm="1">
        <f t="array" aca="1" ref="U109" ca="1">IFERROR(INDEX($E96:$AH96, MAX(1,COLUMN(U109) - MATCH("Yes",$E107:$AH107,0))), 0)</f>
        <v>0</v>
      </c>
      <c r="V109" s="60" cm="1">
        <f t="array" aca="1" ref="V109" ca="1">IFERROR(INDEX($E96:$AH96, MAX(1,COLUMN(V109) - MATCH("Yes",$E107:$AH107,0))), 0)</f>
        <v>0</v>
      </c>
      <c r="W109" s="60" cm="1">
        <f t="array" aca="1" ref="W109" ca="1">IFERROR(INDEX($E96:$AH96, MAX(1,COLUMN(W109) - MATCH("Yes",$E107:$AH107,0))), 0)</f>
        <v>0</v>
      </c>
      <c r="X109" s="60" cm="1">
        <f t="array" aca="1" ref="X109" ca="1">IFERROR(INDEX($E96:$AH96, MAX(1,COLUMN(X109) - MATCH("Yes",$E107:$AH107,0))), 0)</f>
        <v>0</v>
      </c>
      <c r="Y109" s="60" cm="1">
        <f t="array" aca="1" ref="Y109" ca="1">IFERROR(INDEX($E96:$AH96, MAX(1,COLUMN(Y109) - MATCH("Yes",$E107:$AH107,0))), 0)</f>
        <v>0</v>
      </c>
      <c r="Z109" s="60" cm="1">
        <f t="array" aca="1" ref="Z109" ca="1">IFERROR(INDEX($E96:$AH96, MAX(1,COLUMN(Z109) - MATCH("Yes",$E107:$AH107,0))), 0)</f>
        <v>0</v>
      </c>
      <c r="AA109" s="60" cm="1">
        <f t="array" aca="1" ref="AA109" ca="1">IFERROR(INDEX($E96:$AH96, MAX(1,COLUMN(AA109) - MATCH("Yes",$E107:$AH107,0))), 0)</f>
        <v>0</v>
      </c>
      <c r="AB109" s="60" cm="1">
        <f t="array" aca="1" ref="AB109" ca="1">IFERROR(INDEX($E96:$AH96, MAX(1,COLUMN(AB109) - MATCH("Yes",$E107:$AH107,0))), 0)</f>
        <v>0</v>
      </c>
      <c r="AC109" s="60" cm="1">
        <f t="array" aca="1" ref="AC109" ca="1">IFERROR(INDEX($E96:$AH96, MAX(1,COLUMN(AC109) - MATCH("Yes",$E107:$AH107,0))), 0)</f>
        <v>0</v>
      </c>
      <c r="AD109" s="60" cm="1">
        <f t="array" aca="1" ref="AD109" ca="1">IFERROR(INDEX($E96:$AH96, MAX(1,COLUMN(AD109) - MATCH("Yes",$E107:$AH107,0))), 0)</f>
        <v>0</v>
      </c>
      <c r="AE109" s="60" cm="1">
        <f t="array" aca="1" ref="AE109" ca="1">IFERROR(INDEX($E96:$AH96, MAX(1,COLUMN(AE109) - MATCH("Yes",$E107:$AH107,0))), 0)</f>
        <v>0</v>
      </c>
      <c r="AF109" s="60" cm="1">
        <f t="array" aca="1" ref="AF109" ca="1">IFERROR(INDEX($E96:$AH96, MAX(1,COLUMN(AF109) - MATCH("Yes",$E107:$AH107,0))), 0)</f>
        <v>0</v>
      </c>
      <c r="AG109" s="60" cm="1">
        <f t="array" aca="1" ref="AG109" ca="1">IFERROR(INDEX($E96:$AH96, MAX(1,COLUMN(AG109) - MATCH("Yes",$E107:$AH107,0))), 0)</f>
        <v>0</v>
      </c>
      <c r="AH109" s="60" cm="1">
        <f t="array" aca="1" ref="AH109" ca="1">IFERROR(INDEX($E96:$AH96, MAX(1,COLUMN(AH109) - MATCH("Yes",$E107:$AH107,0))), 0)</f>
        <v>0</v>
      </c>
    </row>
    <row r="110" spans="1:34" ht="14.4" customHeight="1" x14ac:dyDescent="0.3">
      <c r="A110" s="241"/>
      <c r="B110" s="229">
        <f t="shared" ref="B110:B111" ca="1" si="43">E110+NPV(HLOOKUP($C$3,$C$7:$E$9,2,FALSE),F110:AH110)</f>
        <v>15.12255411609255</v>
      </c>
      <c r="C110" s="229">
        <f t="shared" ref="C110:C111" ca="1" si="44">SUM(E110:AH110)</f>
        <v>29.767466711874071</v>
      </c>
      <c r="D110" t="s">
        <v>97</v>
      </c>
      <c r="E110" s="60">
        <f t="shared" ref="E110:AH110" ca="1" si="45">IF(SUM(E106:AH106)=0, E97, PRODUCT(E97*E106))</f>
        <v>0.992248890395802</v>
      </c>
      <c r="F110" s="60">
        <f t="shared" ca="1" si="45"/>
        <v>0.992248890395802</v>
      </c>
      <c r="G110" s="54">
        <f t="shared" ca="1" si="45"/>
        <v>0.992248890395802</v>
      </c>
      <c r="H110" s="230">
        <f t="shared" ca="1" si="45"/>
        <v>0.992248890395802</v>
      </c>
      <c r="I110" s="230">
        <f t="shared" ca="1" si="45"/>
        <v>0.992248890395802</v>
      </c>
      <c r="J110" s="230">
        <f t="shared" ca="1" si="45"/>
        <v>0.992248890395802</v>
      </c>
      <c r="K110" s="56">
        <f t="shared" ca="1" si="45"/>
        <v>0.992248890395802</v>
      </c>
      <c r="L110" s="60">
        <f t="shared" ca="1" si="45"/>
        <v>0.992248890395802</v>
      </c>
      <c r="M110" s="60">
        <f t="shared" ca="1" si="45"/>
        <v>0.992248890395802</v>
      </c>
      <c r="N110" s="60">
        <f t="shared" ca="1" si="45"/>
        <v>0.992248890395802</v>
      </c>
      <c r="O110" s="60">
        <f t="shared" ca="1" si="45"/>
        <v>0.992248890395802</v>
      </c>
      <c r="P110" s="60">
        <f t="shared" ca="1" si="45"/>
        <v>0.992248890395802</v>
      </c>
      <c r="Q110" s="60">
        <f t="shared" ca="1" si="45"/>
        <v>0.992248890395802</v>
      </c>
      <c r="R110" s="60">
        <f t="shared" ca="1" si="45"/>
        <v>0.992248890395802</v>
      </c>
      <c r="S110" s="60">
        <f t="shared" ca="1" si="45"/>
        <v>0.992248890395802</v>
      </c>
      <c r="T110" s="60">
        <f t="shared" ca="1" si="45"/>
        <v>0.992248890395802</v>
      </c>
      <c r="U110" s="60">
        <f t="shared" ca="1" si="45"/>
        <v>0.992248890395802</v>
      </c>
      <c r="V110" s="60">
        <f t="shared" ca="1" si="45"/>
        <v>0.992248890395802</v>
      </c>
      <c r="W110" s="60">
        <f t="shared" ca="1" si="45"/>
        <v>0.992248890395802</v>
      </c>
      <c r="X110" s="60">
        <f t="shared" ca="1" si="45"/>
        <v>0.992248890395802</v>
      </c>
      <c r="Y110" s="60">
        <f t="shared" ca="1" si="45"/>
        <v>0.992248890395802</v>
      </c>
      <c r="Z110" s="60">
        <f t="shared" ca="1" si="45"/>
        <v>0.992248890395802</v>
      </c>
      <c r="AA110" s="60">
        <f t="shared" ca="1" si="45"/>
        <v>0.992248890395802</v>
      </c>
      <c r="AB110" s="60">
        <f t="shared" ca="1" si="45"/>
        <v>0.992248890395802</v>
      </c>
      <c r="AC110" s="60">
        <f t="shared" ca="1" si="45"/>
        <v>0.992248890395802</v>
      </c>
      <c r="AD110" s="60">
        <f t="shared" ca="1" si="45"/>
        <v>0.992248890395802</v>
      </c>
      <c r="AE110" s="60">
        <f t="shared" ca="1" si="45"/>
        <v>0.992248890395802</v>
      </c>
      <c r="AF110" s="60">
        <f t="shared" ca="1" si="45"/>
        <v>0.992248890395802</v>
      </c>
      <c r="AG110" s="60">
        <f t="shared" ca="1" si="45"/>
        <v>0.992248890395802</v>
      </c>
      <c r="AH110" s="60">
        <f t="shared" ca="1" si="45"/>
        <v>0.992248890395802</v>
      </c>
    </row>
    <row r="111" spans="1:34" ht="14.4" customHeight="1" x14ac:dyDescent="0.3">
      <c r="A111" s="241"/>
      <c r="B111" s="229">
        <f t="shared" ca="1" si="43"/>
        <v>15.12255411609255</v>
      </c>
      <c r="C111" s="229">
        <f t="shared" ca="1" si="44"/>
        <v>29.767466711874071</v>
      </c>
      <c r="D111" t="s">
        <v>401</v>
      </c>
      <c r="E111" s="60">
        <f t="shared" ref="E111:AH111" ca="1" si="46">IF(SUM(E106:AH106)=0, E97, PRODUCT(E98*E106))</f>
        <v>0.992248890395802</v>
      </c>
      <c r="F111" s="60">
        <f t="shared" ca="1" si="46"/>
        <v>0.992248890395802</v>
      </c>
      <c r="G111" s="54">
        <f t="shared" ca="1" si="46"/>
        <v>0.992248890395802</v>
      </c>
      <c r="H111" s="230">
        <f t="shared" ca="1" si="46"/>
        <v>0.992248890395802</v>
      </c>
      <c r="I111" s="230">
        <f t="shared" ca="1" si="46"/>
        <v>0.992248890395802</v>
      </c>
      <c r="J111" s="230">
        <f t="shared" ca="1" si="46"/>
        <v>0.992248890395802</v>
      </c>
      <c r="K111" s="56">
        <f t="shared" ca="1" si="46"/>
        <v>0.992248890395802</v>
      </c>
      <c r="L111" s="60">
        <f t="shared" ca="1" si="46"/>
        <v>0.992248890395802</v>
      </c>
      <c r="M111" s="60">
        <f t="shared" ca="1" si="46"/>
        <v>0.992248890395802</v>
      </c>
      <c r="N111" s="60">
        <f t="shared" ca="1" si="46"/>
        <v>0.992248890395802</v>
      </c>
      <c r="O111" s="60">
        <f t="shared" ca="1" si="46"/>
        <v>0.992248890395802</v>
      </c>
      <c r="P111" s="60">
        <f t="shared" ca="1" si="46"/>
        <v>0.992248890395802</v>
      </c>
      <c r="Q111" s="60">
        <f t="shared" ca="1" si="46"/>
        <v>0.992248890395802</v>
      </c>
      <c r="R111" s="60">
        <f t="shared" ca="1" si="46"/>
        <v>0.992248890395802</v>
      </c>
      <c r="S111" s="60">
        <f t="shared" ca="1" si="46"/>
        <v>0.992248890395802</v>
      </c>
      <c r="T111" s="60">
        <f t="shared" ca="1" si="46"/>
        <v>0.992248890395802</v>
      </c>
      <c r="U111" s="60">
        <f t="shared" ca="1" si="46"/>
        <v>0.992248890395802</v>
      </c>
      <c r="V111" s="60">
        <f t="shared" ca="1" si="46"/>
        <v>0.992248890395802</v>
      </c>
      <c r="W111" s="60">
        <f t="shared" ca="1" si="46"/>
        <v>0.992248890395802</v>
      </c>
      <c r="X111" s="60">
        <f t="shared" ca="1" si="46"/>
        <v>0.992248890395802</v>
      </c>
      <c r="Y111" s="60">
        <f t="shared" ca="1" si="46"/>
        <v>0.992248890395802</v>
      </c>
      <c r="Z111" s="60">
        <f t="shared" ca="1" si="46"/>
        <v>0.992248890395802</v>
      </c>
      <c r="AA111" s="60">
        <f t="shared" ca="1" si="46"/>
        <v>0.992248890395802</v>
      </c>
      <c r="AB111" s="60">
        <f t="shared" ca="1" si="46"/>
        <v>0.992248890395802</v>
      </c>
      <c r="AC111" s="60">
        <f t="shared" ca="1" si="46"/>
        <v>0.992248890395802</v>
      </c>
      <c r="AD111" s="60">
        <f t="shared" ca="1" si="46"/>
        <v>0.992248890395802</v>
      </c>
      <c r="AE111" s="60">
        <f t="shared" ca="1" si="46"/>
        <v>0.992248890395802</v>
      </c>
      <c r="AF111" s="60">
        <f t="shared" ca="1" si="46"/>
        <v>0.992248890395802</v>
      </c>
      <c r="AG111" s="60">
        <f t="shared" ca="1" si="46"/>
        <v>0.992248890395802</v>
      </c>
      <c r="AH111" s="60">
        <f t="shared" ca="1" si="46"/>
        <v>0.992248890395802</v>
      </c>
    </row>
    <row r="112" spans="1:34" ht="14.4" customHeight="1" x14ac:dyDescent="0.3">
      <c r="A112" s="241"/>
      <c r="B112" s="229">
        <f ca="1">E112+NPV(HLOOKUP($C$3,$C$7:$E$9,2,FALSE),F112:AH112)</f>
        <v>0</v>
      </c>
      <c r="C112" s="229">
        <f ca="1">SUM(E112:AH112)</f>
        <v>0</v>
      </c>
      <c r="D112" t="s">
        <v>402</v>
      </c>
      <c r="E112" s="45">
        <f t="shared" ref="E112:AH112" ca="1" si="47">E111-SUM(E109:E110)</f>
        <v>0</v>
      </c>
      <c r="F112" s="45">
        <f t="shared" ca="1" si="47"/>
        <v>0</v>
      </c>
      <c r="G112" s="54">
        <f t="shared" ca="1" si="47"/>
        <v>0</v>
      </c>
      <c r="H112" s="230">
        <f t="shared" ca="1" si="47"/>
        <v>0</v>
      </c>
      <c r="I112" s="230">
        <f t="shared" ca="1" si="47"/>
        <v>0</v>
      </c>
      <c r="J112" s="230">
        <f t="shared" ca="1" si="47"/>
        <v>0</v>
      </c>
      <c r="K112" s="56">
        <f t="shared" ca="1" si="47"/>
        <v>0</v>
      </c>
      <c r="L112" s="45">
        <f t="shared" ca="1" si="47"/>
        <v>0</v>
      </c>
      <c r="M112" s="60">
        <f t="shared" ca="1" si="47"/>
        <v>0</v>
      </c>
      <c r="N112" s="60">
        <f t="shared" ca="1" si="47"/>
        <v>0</v>
      </c>
      <c r="O112" s="60">
        <f t="shared" ca="1" si="47"/>
        <v>0</v>
      </c>
      <c r="P112" s="60">
        <f t="shared" ca="1" si="47"/>
        <v>0</v>
      </c>
      <c r="Q112" s="60">
        <f t="shared" ca="1" si="47"/>
        <v>0</v>
      </c>
      <c r="R112" s="60">
        <f t="shared" ca="1" si="47"/>
        <v>0</v>
      </c>
      <c r="S112" s="60">
        <f t="shared" ca="1" si="47"/>
        <v>0</v>
      </c>
      <c r="T112" s="60">
        <f t="shared" ca="1" si="47"/>
        <v>0</v>
      </c>
      <c r="U112" s="60">
        <f t="shared" ca="1" si="47"/>
        <v>0</v>
      </c>
      <c r="V112" s="60">
        <f t="shared" ca="1" si="47"/>
        <v>0</v>
      </c>
      <c r="W112" s="60">
        <f t="shared" ca="1" si="47"/>
        <v>0</v>
      </c>
      <c r="X112" s="60">
        <f t="shared" ca="1" si="47"/>
        <v>0</v>
      </c>
      <c r="Y112" s="60">
        <f t="shared" ca="1" si="47"/>
        <v>0</v>
      </c>
      <c r="Z112" s="60">
        <f t="shared" ca="1" si="47"/>
        <v>0</v>
      </c>
      <c r="AA112" s="60">
        <f t="shared" ca="1" si="47"/>
        <v>0</v>
      </c>
      <c r="AB112" s="60">
        <f t="shared" ca="1" si="47"/>
        <v>0</v>
      </c>
      <c r="AC112" s="60">
        <f t="shared" ca="1" si="47"/>
        <v>0</v>
      </c>
      <c r="AD112" s="60">
        <f t="shared" ca="1" si="47"/>
        <v>0</v>
      </c>
      <c r="AE112" s="60">
        <f t="shared" ca="1" si="47"/>
        <v>0</v>
      </c>
      <c r="AF112" s="60">
        <f t="shared" ca="1" si="47"/>
        <v>0</v>
      </c>
      <c r="AG112" s="60">
        <f t="shared" ca="1" si="47"/>
        <v>0</v>
      </c>
      <c r="AH112" s="60">
        <f t="shared" ca="1" si="47"/>
        <v>0</v>
      </c>
    </row>
    <row r="113" spans="1:34" ht="14.4" customHeight="1" thickBot="1" x14ac:dyDescent="0.35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213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42" t="s">
        <v>403</v>
      </c>
      <c r="B115" s="41" t="s">
        <v>220</v>
      </c>
      <c r="C115" s="41" t="s">
        <v>203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33">
        <f ca="1">E116+NPV(HLOOKUP($C$3,$C$7:$E$9,2,FALSE),F116:AH116)</f>
        <v>0</v>
      </c>
      <c r="C116" s="233">
        <f ca="1"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 ca="1">HLOOKUP($C$4,$C$7:$E$9,3,FALSE)*'2.3.1 Cost_Sum'!M133</f>
        <v>0</v>
      </c>
      <c r="M116" s="60">
        <f ca="1">HLOOKUP($C$4,$C$7:$E$9,3,FALSE)*'2.3.1 Cost_Sum'!N133</f>
        <v>0</v>
      </c>
      <c r="N116" s="60">
        <f ca="1">HLOOKUP($C$4,$C$7:$E$9,3,FALSE)*'2.3.1 Cost_Sum'!O133</f>
        <v>0</v>
      </c>
      <c r="O116" s="60">
        <f ca="1">HLOOKUP($C$4,$C$7:$E$9,3,FALSE)*'2.3.1 Cost_Sum'!P133</f>
        <v>0</v>
      </c>
      <c r="P116" s="60">
        <f ca="1">HLOOKUP($C$4,$C$7:$E$9,3,FALSE)*'2.3.1 Cost_Sum'!Q133</f>
        <v>0</v>
      </c>
      <c r="Q116" s="60">
        <f ca="1">HLOOKUP($C$4,$C$7:$E$9,3,FALSE)*'2.3.1 Cost_Sum'!R133</f>
        <v>0</v>
      </c>
      <c r="R116" s="60">
        <f ca="1">HLOOKUP($C$4,$C$7:$E$9,3,FALSE)*'2.3.1 Cost_Sum'!S133</f>
        <v>0</v>
      </c>
      <c r="S116" s="60">
        <f ca="1">HLOOKUP($C$4,$C$7:$E$9,3,FALSE)*'2.3.1 Cost_Sum'!T133</f>
        <v>0</v>
      </c>
      <c r="T116" s="60">
        <f ca="1">HLOOKUP($C$4,$C$7:$E$9,3,FALSE)*'2.3.1 Cost_Sum'!U133</f>
        <v>0</v>
      </c>
      <c r="U116" s="60">
        <f ca="1">HLOOKUP($C$4,$C$7:$E$9,3,FALSE)*'2.3.1 Cost_Sum'!V133</f>
        <v>0</v>
      </c>
      <c r="V116" s="60">
        <f ca="1">HLOOKUP($C$4,$C$7:$E$9,3,FALSE)*'2.3.1 Cost_Sum'!W133</f>
        <v>0</v>
      </c>
      <c r="W116" s="60">
        <f ca="1">HLOOKUP($C$4,$C$7:$E$9,3,FALSE)*'2.3.1 Cost_Sum'!X133</f>
        <v>0</v>
      </c>
      <c r="X116" s="60">
        <f ca="1">HLOOKUP($C$4,$C$7:$E$9,3,FALSE)*'2.3.1 Cost_Sum'!Y133</f>
        <v>0</v>
      </c>
      <c r="Y116" s="60">
        <f ca="1">HLOOKUP($C$4,$C$7:$E$9,3,FALSE)*'2.3.1 Cost_Sum'!Z133</f>
        <v>0</v>
      </c>
      <c r="Z116" s="60">
        <f ca="1">HLOOKUP($C$4,$C$7:$E$9,3,FALSE)*'2.3.1 Cost_Sum'!AA133</f>
        <v>0</v>
      </c>
      <c r="AA116" s="60">
        <f ca="1">HLOOKUP($C$4,$C$7:$E$9,3,FALSE)*'2.3.1 Cost_Sum'!AB133</f>
        <v>0</v>
      </c>
      <c r="AB116" s="60">
        <f ca="1">HLOOKUP($C$4,$C$7:$E$9,3,FALSE)*'2.3.1 Cost_Sum'!AC133</f>
        <v>0</v>
      </c>
      <c r="AC116" s="60">
        <f ca="1">HLOOKUP($C$4,$C$7:$E$9,3,FALSE)*'2.3.1 Cost_Sum'!AD133</f>
        <v>0</v>
      </c>
      <c r="AD116" s="60">
        <f ca="1">HLOOKUP($C$4,$C$7:$E$9,3,FALSE)*'2.3.1 Cost_Sum'!AE133</f>
        <v>0</v>
      </c>
      <c r="AE116" s="60">
        <f ca="1">HLOOKUP($C$4,$C$7:$E$9,3,FALSE)*'2.3.1 Cost_Sum'!AF133</f>
        <v>0</v>
      </c>
      <c r="AF116" s="60">
        <f ca="1">HLOOKUP($C$4,$C$7:$E$9,3,FALSE)*'2.3.1 Cost_Sum'!AG133</f>
        <v>0</v>
      </c>
      <c r="AG116" s="60">
        <f ca="1">HLOOKUP($C$4,$C$7:$E$9,3,FALSE)*'2.3.1 Cost_Sum'!AH133</f>
        <v>0</v>
      </c>
      <c r="AH116" s="60">
        <f ca="1">HLOOKUP($C$4,$C$7:$E$9,3,FALSE)*'2.3.1 Cost_Sum'!AI133</f>
        <v>0</v>
      </c>
    </row>
    <row r="117" spans="1:34" s="40" customFormat="1" ht="14.4" customHeight="1" x14ac:dyDescent="0.3">
      <c r="A117"/>
      <c r="B117" s="229">
        <f t="shared" ref="B117:B118" si="48">E117+NPV(HLOOKUP($C$3,$C$7:$E$9,2,FALSE),F117:AH117)</f>
        <v>0</v>
      </c>
      <c r="C117" s="229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" customHeight="1" x14ac:dyDescent="0.3">
      <c r="B118" s="229">
        <f t="shared" si="48"/>
        <v>0</v>
      </c>
      <c r="C118" s="229">
        <f t="shared" si="49"/>
        <v>0</v>
      </c>
      <c r="D118" t="s">
        <v>401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" customHeight="1" x14ac:dyDescent="0.3">
      <c r="B119" s="229">
        <f ca="1">E119+NPV(HLOOKUP($C$3,$C$7:$E$9,2,FALSE),F119:AH119)</f>
        <v>0</v>
      </c>
      <c r="C119" s="229">
        <f ca="1">SUM(E119:AH119)</f>
        <v>0</v>
      </c>
      <c r="D119" t="s">
        <v>402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ca="1" si="52"/>
        <v>0</v>
      </c>
      <c r="M119" s="60">
        <f t="shared" ca="1" si="52"/>
        <v>0</v>
      </c>
      <c r="N119" s="60">
        <f t="shared" ca="1" si="52"/>
        <v>0</v>
      </c>
      <c r="O119" s="60">
        <f t="shared" ca="1" si="52"/>
        <v>0</v>
      </c>
      <c r="P119" s="60">
        <f t="shared" ca="1" si="52"/>
        <v>0</v>
      </c>
      <c r="Q119" s="60">
        <f t="shared" ca="1" si="52"/>
        <v>0</v>
      </c>
      <c r="R119" s="60">
        <f t="shared" ca="1" si="52"/>
        <v>0</v>
      </c>
      <c r="S119" s="60">
        <f t="shared" ca="1" si="52"/>
        <v>0</v>
      </c>
      <c r="T119" s="60">
        <f t="shared" ca="1" si="52"/>
        <v>0</v>
      </c>
      <c r="U119" s="60">
        <f t="shared" ca="1" si="52"/>
        <v>0</v>
      </c>
      <c r="V119" s="60">
        <f t="shared" ca="1" si="52"/>
        <v>0</v>
      </c>
      <c r="W119" s="60">
        <f t="shared" ca="1" si="52"/>
        <v>0</v>
      </c>
      <c r="X119" s="60">
        <f t="shared" ca="1" si="52"/>
        <v>0</v>
      </c>
      <c r="Y119" s="60">
        <f t="shared" ca="1" si="52"/>
        <v>0</v>
      </c>
      <c r="Z119" s="60">
        <f t="shared" ca="1" si="52"/>
        <v>0</v>
      </c>
      <c r="AA119" s="60">
        <f t="shared" ca="1" si="52"/>
        <v>0</v>
      </c>
      <c r="AB119" s="60">
        <f t="shared" ca="1" si="52"/>
        <v>0</v>
      </c>
      <c r="AC119" s="60">
        <f t="shared" ca="1" si="52"/>
        <v>0</v>
      </c>
      <c r="AD119" s="60">
        <f t="shared" ca="1" si="52"/>
        <v>0</v>
      </c>
      <c r="AE119" s="60">
        <f t="shared" ca="1" si="52"/>
        <v>0</v>
      </c>
      <c r="AF119" s="60">
        <f t="shared" ca="1" si="52"/>
        <v>0</v>
      </c>
      <c r="AG119" s="60">
        <f t="shared" ca="1" si="52"/>
        <v>0</v>
      </c>
      <c r="AH119" s="60">
        <f t="shared" ca="1" si="52"/>
        <v>0</v>
      </c>
    </row>
    <row r="120" spans="1:34" ht="14.4" customHeight="1" x14ac:dyDescent="0.3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29"/>
      <c r="C122" s="229"/>
      <c r="D122" t="s">
        <v>204</v>
      </c>
      <c r="E122" s="53" cm="1">
        <f t="array" ref="E122:AH122">TRANSPOSE(Option_6_SR_High_PoF)*HLOOKUP($C$5,$C$7:$E$10,4,FALSE)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" customHeight="1" x14ac:dyDescent="0.3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29"/>
      <c r="C124" s="229"/>
      <c r="D124" t="s">
        <v>404</v>
      </c>
      <c r="E124" s="234">
        <v>0</v>
      </c>
      <c r="F124" s="234">
        <v>0</v>
      </c>
      <c r="G124" s="235">
        <v>0</v>
      </c>
      <c r="H124" s="236">
        <v>0</v>
      </c>
      <c r="I124" s="236">
        <v>0</v>
      </c>
      <c r="J124" s="236">
        <v>0</v>
      </c>
      <c r="K124" s="237">
        <v>0</v>
      </c>
      <c r="L124" s="234">
        <v>0</v>
      </c>
      <c r="M124" s="234">
        <v>0</v>
      </c>
      <c r="N124" s="234">
        <v>0</v>
      </c>
      <c r="O124" s="234">
        <v>0</v>
      </c>
      <c r="P124" s="234">
        <v>0</v>
      </c>
      <c r="Q124" s="234">
        <v>0</v>
      </c>
      <c r="R124" s="234">
        <v>0</v>
      </c>
      <c r="S124" s="234">
        <v>0</v>
      </c>
      <c r="T124" s="234">
        <v>0</v>
      </c>
      <c r="U124" s="234">
        <v>0</v>
      </c>
      <c r="V124" s="234">
        <v>0</v>
      </c>
      <c r="W124" s="234">
        <v>0</v>
      </c>
      <c r="X124" s="234">
        <v>0</v>
      </c>
      <c r="Y124" s="234">
        <v>0</v>
      </c>
      <c r="Z124" s="234">
        <v>0</v>
      </c>
      <c r="AA124" s="234">
        <v>0</v>
      </c>
      <c r="AB124" s="234">
        <v>0</v>
      </c>
      <c r="AC124" s="234">
        <v>0</v>
      </c>
      <c r="AD124" s="234">
        <v>0</v>
      </c>
      <c r="AE124" s="234">
        <v>0</v>
      </c>
      <c r="AF124" s="234">
        <v>0</v>
      </c>
      <c r="AG124" s="234">
        <v>0</v>
      </c>
      <c r="AH124" s="234">
        <v>0</v>
      </c>
    </row>
    <row r="125" spans="1:34" ht="14.4" customHeight="1" x14ac:dyDescent="0.3">
      <c r="B125" s="229"/>
      <c r="C125" s="229"/>
      <c r="D125" t="s">
        <v>405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0">
        <f t="shared" si="53"/>
        <v>0</v>
      </c>
      <c r="I125" s="230">
        <f t="shared" si="53"/>
        <v>0</v>
      </c>
      <c r="J125" s="230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" customHeight="1" x14ac:dyDescent="0.3">
      <c r="B126" s="229"/>
      <c r="C126" s="229"/>
      <c r="D126" t="s">
        <v>406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0</v>
      </c>
      <c r="J126" s="230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 x14ac:dyDescent="0.3">
      <c r="B127" s="229"/>
      <c r="C127" s="229"/>
      <c r="D127" t="s">
        <v>227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41" t="s">
        <v>407</v>
      </c>
      <c r="B129" s="229">
        <f>E129+NPV(HLOOKUP($C$3,$C$7:$E$9,2,FALSE),F129:AH129)</f>
        <v>0</v>
      </c>
      <c r="C129" s="229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1" cm="1">
        <f t="array" ref="H129">IFERROR(INDEX($E116:$AH116, MAX(1,COLUMN(H129) - MATCH("Yes",$E127:$AH127,0))), 0)</f>
        <v>0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" customHeight="1" x14ac:dyDescent="0.3">
      <c r="A130" s="241"/>
      <c r="B130" s="229">
        <f t="shared" ref="B130:B131" si="55">E130+NPV(HLOOKUP($C$3,$C$7:$E$9,2,FALSE),F130:AH130)</f>
        <v>0</v>
      </c>
      <c r="C130" s="229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</v>
      </c>
      <c r="I130" s="231">
        <f t="shared" si="57"/>
        <v>0</v>
      </c>
      <c r="J130" s="231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4" ht="14.4" customHeight="1" x14ac:dyDescent="0.3">
      <c r="A131" s="241"/>
      <c r="B131" s="229">
        <f t="shared" si="55"/>
        <v>0</v>
      </c>
      <c r="C131" s="229">
        <f t="shared" si="56"/>
        <v>0</v>
      </c>
      <c r="D131" t="s">
        <v>401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0</v>
      </c>
      <c r="I131" s="231">
        <f t="shared" si="58"/>
        <v>0</v>
      </c>
      <c r="J131" s="231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4" ht="14.4" customHeight="1" x14ac:dyDescent="0.3">
      <c r="A132" s="241"/>
      <c r="B132" s="229">
        <f>E132+NPV(HLOOKUP($C$3,$C$7:$E$9,2,FALSE),F132:AH132)</f>
        <v>0</v>
      </c>
      <c r="C132" s="229">
        <f>SUM(E132:AH132)</f>
        <v>0</v>
      </c>
      <c r="D132" t="s">
        <v>402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" customHeight="1" thickBot="1" x14ac:dyDescent="0.35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214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42" t="s">
        <v>403</v>
      </c>
      <c r="B135" s="41" t="s">
        <v>220</v>
      </c>
      <c r="C135" s="41" t="s">
        <v>203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33">
        <f ca="1">E136+NPV(HLOOKUP($C$3,$C$7:$E$9,2,FALSE),F136:AH136)</f>
        <v>0</v>
      </c>
      <c r="C136" s="233">
        <f ca="1"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 ca="1">HLOOKUP($C$4,$C$7:$E$9,3,FALSE)*'2.3.1 Cost_Sum'!M158</f>
        <v>0</v>
      </c>
      <c r="M136" s="60">
        <f ca="1">HLOOKUP($C$4,$C$7:$E$9,3,FALSE)*'2.3.1 Cost_Sum'!N158</f>
        <v>0</v>
      </c>
      <c r="N136" s="60">
        <f ca="1">HLOOKUP($C$4,$C$7:$E$9,3,FALSE)*'2.3.1 Cost_Sum'!O158</f>
        <v>0</v>
      </c>
      <c r="O136" s="60">
        <f ca="1">HLOOKUP($C$4,$C$7:$E$9,3,FALSE)*'2.3.1 Cost_Sum'!P158</f>
        <v>0</v>
      </c>
      <c r="P136" s="60">
        <f ca="1">HLOOKUP($C$4,$C$7:$E$9,3,FALSE)*'2.3.1 Cost_Sum'!Q158</f>
        <v>0</v>
      </c>
      <c r="Q136" s="60">
        <f ca="1">HLOOKUP($C$4,$C$7:$E$9,3,FALSE)*'2.3.1 Cost_Sum'!R158</f>
        <v>0</v>
      </c>
      <c r="R136" s="60">
        <f ca="1">HLOOKUP($C$4,$C$7:$E$9,3,FALSE)*'2.3.1 Cost_Sum'!S158</f>
        <v>0</v>
      </c>
      <c r="S136" s="60">
        <f ca="1">HLOOKUP($C$4,$C$7:$E$9,3,FALSE)*'2.3.1 Cost_Sum'!T158</f>
        <v>0</v>
      </c>
      <c r="T136" s="60">
        <f ca="1">HLOOKUP($C$4,$C$7:$E$9,3,FALSE)*'2.3.1 Cost_Sum'!U158</f>
        <v>0</v>
      </c>
      <c r="U136" s="60">
        <f ca="1">HLOOKUP($C$4,$C$7:$E$9,3,FALSE)*'2.3.1 Cost_Sum'!V158</f>
        <v>0</v>
      </c>
      <c r="V136" s="60">
        <f ca="1">HLOOKUP($C$4,$C$7:$E$9,3,FALSE)*'2.3.1 Cost_Sum'!W158</f>
        <v>0</v>
      </c>
      <c r="W136" s="60">
        <f ca="1">HLOOKUP($C$4,$C$7:$E$9,3,FALSE)*'2.3.1 Cost_Sum'!X158</f>
        <v>0</v>
      </c>
      <c r="X136" s="60">
        <f ca="1">HLOOKUP($C$4,$C$7:$E$9,3,FALSE)*'2.3.1 Cost_Sum'!Y158</f>
        <v>0</v>
      </c>
      <c r="Y136" s="60">
        <f ca="1">HLOOKUP($C$4,$C$7:$E$9,3,FALSE)*'2.3.1 Cost_Sum'!Z158</f>
        <v>0</v>
      </c>
      <c r="Z136" s="60">
        <f ca="1">HLOOKUP($C$4,$C$7:$E$9,3,FALSE)*'2.3.1 Cost_Sum'!AA158</f>
        <v>0</v>
      </c>
      <c r="AA136" s="60">
        <f ca="1">HLOOKUP($C$4,$C$7:$E$9,3,FALSE)*'2.3.1 Cost_Sum'!AB158</f>
        <v>0</v>
      </c>
      <c r="AB136" s="60">
        <f ca="1">HLOOKUP($C$4,$C$7:$E$9,3,FALSE)*'2.3.1 Cost_Sum'!AC158</f>
        <v>0</v>
      </c>
      <c r="AC136" s="60">
        <f ca="1">HLOOKUP($C$4,$C$7:$E$9,3,FALSE)*'2.3.1 Cost_Sum'!AD158</f>
        <v>0</v>
      </c>
      <c r="AD136" s="60">
        <f ca="1">HLOOKUP($C$4,$C$7:$E$9,3,FALSE)*'2.3.1 Cost_Sum'!AE158</f>
        <v>0</v>
      </c>
      <c r="AE136" s="60">
        <f ca="1">HLOOKUP($C$4,$C$7:$E$9,3,FALSE)*'2.3.1 Cost_Sum'!AF158</f>
        <v>0</v>
      </c>
      <c r="AF136" s="60">
        <f ca="1">HLOOKUP($C$4,$C$7:$E$9,3,FALSE)*'2.3.1 Cost_Sum'!AG158</f>
        <v>0</v>
      </c>
      <c r="AG136" s="60">
        <f ca="1">HLOOKUP($C$4,$C$7:$E$9,3,FALSE)*'2.3.1 Cost_Sum'!AH158</f>
        <v>0</v>
      </c>
      <c r="AH136" s="60">
        <f ca="1">HLOOKUP($C$4,$C$7:$E$9,3,FALSE)*'2.3.1 Cost_Sum'!AI158</f>
        <v>0</v>
      </c>
    </row>
    <row r="137" spans="1:34" s="40" customFormat="1" ht="14.4" customHeight="1" x14ac:dyDescent="0.3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" customHeight="1" x14ac:dyDescent="0.3">
      <c r="B138" s="229">
        <f>E138+NPV(HLOOKUP($C$3,$C$7:$E$9,2,FALSE),F138:AH138)</f>
        <v>0</v>
      </c>
      <c r="C138" s="229">
        <f>SUM(E138:AH138)</f>
        <v>0</v>
      </c>
      <c r="D138" t="s">
        <v>401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" customHeight="1" x14ac:dyDescent="0.3">
      <c r="B139" s="229">
        <f ca="1">E139+NPV(HLOOKUP($C$3,$C$7:$E$9,2,FALSE),F139:AH139)</f>
        <v>0</v>
      </c>
      <c r="C139" s="229">
        <f ca="1">SUM(E139:AH139)</f>
        <v>0</v>
      </c>
      <c r="D139" t="s">
        <v>402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ca="1" si="62"/>
        <v>0</v>
      </c>
      <c r="M139" s="60">
        <f t="shared" ca="1" si="62"/>
        <v>0</v>
      </c>
      <c r="N139" s="60">
        <f t="shared" ca="1" si="62"/>
        <v>0</v>
      </c>
      <c r="O139" s="60">
        <f t="shared" ca="1" si="62"/>
        <v>0</v>
      </c>
      <c r="P139" s="60">
        <f t="shared" ca="1" si="62"/>
        <v>0</v>
      </c>
      <c r="Q139" s="60">
        <f t="shared" ca="1" si="62"/>
        <v>0</v>
      </c>
      <c r="R139" s="60">
        <f t="shared" ca="1" si="62"/>
        <v>0</v>
      </c>
      <c r="S139" s="60">
        <f t="shared" ca="1" si="62"/>
        <v>0</v>
      </c>
      <c r="T139" s="60">
        <f t="shared" ca="1" si="62"/>
        <v>0</v>
      </c>
      <c r="U139" s="60">
        <f t="shared" ca="1" si="62"/>
        <v>0</v>
      </c>
      <c r="V139" s="60">
        <f t="shared" ca="1" si="62"/>
        <v>0</v>
      </c>
      <c r="W139" s="60">
        <f t="shared" ca="1" si="62"/>
        <v>0</v>
      </c>
      <c r="X139" s="60">
        <f t="shared" ca="1" si="62"/>
        <v>0</v>
      </c>
      <c r="Y139" s="60">
        <f t="shared" ca="1" si="62"/>
        <v>0</v>
      </c>
      <c r="Z139" s="60">
        <f t="shared" ca="1" si="62"/>
        <v>0</v>
      </c>
      <c r="AA139" s="60">
        <f t="shared" ca="1" si="62"/>
        <v>0</v>
      </c>
      <c r="AB139" s="60">
        <f t="shared" ca="1" si="62"/>
        <v>0</v>
      </c>
      <c r="AC139" s="60">
        <f t="shared" ca="1" si="62"/>
        <v>0</v>
      </c>
      <c r="AD139" s="60">
        <f t="shared" ca="1" si="62"/>
        <v>0</v>
      </c>
      <c r="AE139" s="60">
        <f t="shared" ca="1" si="62"/>
        <v>0</v>
      </c>
      <c r="AF139" s="60">
        <f t="shared" ca="1" si="62"/>
        <v>0</v>
      </c>
      <c r="AG139" s="60">
        <f t="shared" ca="1" si="62"/>
        <v>0</v>
      </c>
      <c r="AH139" s="60">
        <f t="shared" ca="1" si="62"/>
        <v>0</v>
      </c>
    </row>
    <row r="140" spans="1:34" ht="14.4" customHeight="1" x14ac:dyDescent="0.3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29"/>
      <c r="C142" s="229"/>
      <c r="D142" t="s">
        <v>204</v>
      </c>
      <c r="E142" s="53" cm="1">
        <f t="array" ref="E142:AH142">TRANSPOSE(Option_7_SR_High_PoF)*HLOOKUP($C$5,$C$7:$E$10,4,FALSE)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" customHeight="1" x14ac:dyDescent="0.3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29"/>
      <c r="C144" s="229"/>
      <c r="D144" t="s">
        <v>404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8">
        <f>IF(SUM($E136:G136)&lt;=0,0,-PMT($C$8,VLOOKUP($B134,$B$11:$C$20,2,FALSE),$B136))</f>
        <v>0</v>
      </c>
      <c r="H144" s="239">
        <f>IF(SUM($E136:H136)&lt;=0,0,-PMT($C$8,VLOOKUP($B134,$B$11:$C$20,2,FALSE),$B136))</f>
        <v>0</v>
      </c>
      <c r="I144" s="239">
        <f>IF(SUM($E136:I136)&lt;=0,0,-PMT($C$8,VLOOKUP($B134,$B$11:$C$20,2,FALSE),$B136))</f>
        <v>0</v>
      </c>
      <c r="J144" s="239">
        <f>IF(SUM($E136:J136)&lt;=0,0,-PMT($C$8,VLOOKUP($B134,$B$11:$C$20,2,FALSE),$B136))</f>
        <v>0</v>
      </c>
      <c r="K144" s="240">
        <f>IF(SUM($E136:K136)&lt;=0,0,-PMT($C$8,VLOOKUP($B134,$B$11:$C$20,2,FALSE),$B136))</f>
        <v>0</v>
      </c>
      <c r="L144" s="53">
        <f ca="1">IF(SUM($E136:L136)&lt;=0,0,-PMT($C$8,VLOOKUP($B134,$B$11:$C$20,2,FALSE),$B136))</f>
        <v>0</v>
      </c>
      <c r="M144" s="53">
        <f ca="1">IF(SUM($E136:M136)&lt;=0,0,-PMT($C$8,VLOOKUP($B134,$B$11:$C$20,2,FALSE),$B136))</f>
        <v>0</v>
      </c>
      <c r="N144" s="53">
        <f ca="1">IF(SUM($E136:N136)&lt;=0,0,-PMT($C$8,VLOOKUP($B134,$B$11:$C$20,2,FALSE),$B136))</f>
        <v>0</v>
      </c>
      <c r="O144" s="53">
        <f ca="1">IF(SUM($E136:O136)&lt;=0,0,-PMT($C$8,VLOOKUP($B134,$B$11:$C$20,2,FALSE),$B136))</f>
        <v>0</v>
      </c>
      <c r="P144" s="53">
        <f ca="1">IF(SUM($E136:P136)&lt;=0,0,-PMT($C$8,VLOOKUP($B134,$B$11:$C$20,2,FALSE),$B136))</f>
        <v>0</v>
      </c>
      <c r="Q144" s="53">
        <f ca="1">IF(SUM($E136:Q136)&lt;=0,0,-PMT($C$8,VLOOKUP($B134,$B$11:$C$20,2,FALSE),$B136))</f>
        <v>0</v>
      </c>
      <c r="R144" s="53">
        <f ca="1">IF(SUM($E136:R136)&lt;=0,0,-PMT($C$8,VLOOKUP($B134,$B$11:$C$20,2,FALSE),$B136))</f>
        <v>0</v>
      </c>
      <c r="S144" s="53">
        <f ca="1">IF(SUM($E136:S136)&lt;=0,0,-PMT($C$8,VLOOKUP($B134,$B$11:$C$20,2,FALSE),$B136))</f>
        <v>0</v>
      </c>
      <c r="T144" s="53">
        <f ca="1">IF(SUM($E136:T136)&lt;=0,0,-PMT($C$8,VLOOKUP($B134,$B$11:$C$20,2,FALSE),$B136))</f>
        <v>0</v>
      </c>
      <c r="U144" s="53">
        <f ca="1">IF(SUM($E136:U136)&lt;=0,0,-PMT($C$8,VLOOKUP($B134,$B$11:$C$20,2,FALSE),$B136))</f>
        <v>0</v>
      </c>
      <c r="V144" s="53">
        <f ca="1">IF(SUM($E136:V136)&lt;=0,0,-PMT($C$8,VLOOKUP($B134,$B$11:$C$20,2,FALSE),$B136))</f>
        <v>0</v>
      </c>
      <c r="W144" s="53">
        <f ca="1">IF(SUM($E136:W136)&lt;=0,0,-PMT($C$8,VLOOKUP($B134,$B$11:$C$20,2,FALSE),$B136))</f>
        <v>0</v>
      </c>
      <c r="X144" s="53">
        <f ca="1">IF(SUM($E136:X136)&lt;=0,0,-PMT($C$8,VLOOKUP($B134,$B$11:$C$20,2,FALSE),$B136))</f>
        <v>0</v>
      </c>
      <c r="Y144" s="53">
        <f ca="1">IF(SUM($E136:Y136)&lt;=0,0,-PMT($C$8,VLOOKUP($B134,$B$11:$C$20,2,FALSE),$B136))</f>
        <v>0</v>
      </c>
      <c r="Z144" s="53">
        <f ca="1">IF(SUM($E136:Z136)&lt;=0,0,-PMT($C$8,VLOOKUP($B134,$B$11:$C$20,2,FALSE),$B136))</f>
        <v>0</v>
      </c>
      <c r="AA144" s="53">
        <f ca="1">IF(SUM($E136:AA136)&lt;=0,0,-PMT($C$8,VLOOKUP($B134,$B$11:$C$20,2,FALSE),$B136))</f>
        <v>0</v>
      </c>
      <c r="AB144" s="53">
        <f ca="1">IF(SUM($E136:AB136)&lt;=0,0,-PMT($C$8,VLOOKUP($B134,$B$11:$C$20,2,FALSE),$B136))</f>
        <v>0</v>
      </c>
      <c r="AC144" s="53">
        <f ca="1">IF(SUM($E136:AC136)&lt;=0,0,-PMT($C$8,VLOOKUP($B134,$B$11:$C$20,2,FALSE),$B136))</f>
        <v>0</v>
      </c>
      <c r="AD144" s="53">
        <f ca="1">IF(SUM($E136:AD136)&lt;=0,0,-PMT($C$8,VLOOKUP($B134,$B$11:$C$20,2,FALSE),$B136))</f>
        <v>0</v>
      </c>
      <c r="AE144" s="53">
        <f ca="1">IF(SUM($E136:AE136)&lt;=0,0,-PMT($C$8,VLOOKUP($B134,$B$11:$C$20,2,FALSE),$B136))</f>
        <v>0</v>
      </c>
      <c r="AF144" s="53">
        <f ca="1">IF(SUM($E136:AF136)&lt;=0,0,-PMT($C$8,VLOOKUP($B134,$B$11:$C$20,2,FALSE),$B136))</f>
        <v>0</v>
      </c>
      <c r="AG144" s="53">
        <f ca="1">IF(SUM($E136:AG136)&lt;=0,0,-PMT($C$8,VLOOKUP($B134,$B$11:$C$20,2,FALSE),$B136))</f>
        <v>0</v>
      </c>
      <c r="AH144" s="53">
        <f ca="1">IF(SUM($E136:AH136)&lt;=0,0,-PMT($C$8,VLOOKUP($B134,$B$11:$C$20,2,FALSE),$B136))</f>
        <v>0</v>
      </c>
    </row>
    <row r="145" spans="1:34" ht="14.4" customHeight="1" x14ac:dyDescent="0.3">
      <c r="B145" s="229"/>
      <c r="C145" s="229"/>
      <c r="D145" t="s">
        <v>405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ca="1" si="63"/>
        <v>0</v>
      </c>
      <c r="M145" s="53">
        <f t="shared" ca="1" si="63"/>
        <v>0</v>
      </c>
      <c r="N145" s="53">
        <f t="shared" ca="1" si="63"/>
        <v>0</v>
      </c>
      <c r="O145" s="53">
        <f t="shared" ca="1" si="63"/>
        <v>0</v>
      </c>
      <c r="P145" s="53">
        <f t="shared" ca="1" si="63"/>
        <v>0</v>
      </c>
      <c r="Q145" s="53">
        <f t="shared" ca="1" si="63"/>
        <v>0</v>
      </c>
      <c r="R145" s="53">
        <f t="shared" ca="1" si="63"/>
        <v>0</v>
      </c>
      <c r="S145" s="53">
        <f t="shared" ca="1" si="63"/>
        <v>0</v>
      </c>
      <c r="T145" s="53">
        <f t="shared" ca="1" si="63"/>
        <v>0</v>
      </c>
      <c r="U145" s="53">
        <f t="shared" ca="1" si="63"/>
        <v>0</v>
      </c>
      <c r="V145" s="53">
        <f t="shared" ca="1" si="63"/>
        <v>0</v>
      </c>
      <c r="W145" s="53">
        <f t="shared" ca="1" si="63"/>
        <v>0</v>
      </c>
      <c r="X145" s="53">
        <f t="shared" ca="1" si="63"/>
        <v>0</v>
      </c>
      <c r="Y145" s="53">
        <f t="shared" ca="1" si="63"/>
        <v>0</v>
      </c>
      <c r="Z145" s="53">
        <f t="shared" ca="1" si="63"/>
        <v>0</v>
      </c>
      <c r="AA145" s="53">
        <f t="shared" ca="1" si="63"/>
        <v>0</v>
      </c>
      <c r="AB145" s="53">
        <f t="shared" ca="1" si="63"/>
        <v>0</v>
      </c>
      <c r="AC145" s="53">
        <f t="shared" ca="1" si="63"/>
        <v>0</v>
      </c>
      <c r="AD145" s="53">
        <f t="shared" ca="1" si="63"/>
        <v>0</v>
      </c>
      <c r="AE145" s="53">
        <f t="shared" ca="1" si="63"/>
        <v>0</v>
      </c>
      <c r="AF145" s="53">
        <f t="shared" ca="1" si="63"/>
        <v>0</v>
      </c>
      <c r="AG145" s="53">
        <f t="shared" ca="1" si="63"/>
        <v>0</v>
      </c>
      <c r="AH145" s="53">
        <f t="shared" ca="1" si="63"/>
        <v>0</v>
      </c>
    </row>
    <row r="146" spans="1:34" ht="14.4" customHeight="1" x14ac:dyDescent="0.3">
      <c r="B146" s="229"/>
      <c r="C146" s="229"/>
      <c r="D146" t="s">
        <v>406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ca="1" si="64"/>
        <v>0</v>
      </c>
      <c r="M146" s="53">
        <f t="shared" ca="1" si="64"/>
        <v>0</v>
      </c>
      <c r="N146" s="53">
        <f t="shared" ca="1" si="64"/>
        <v>0</v>
      </c>
      <c r="O146" s="53">
        <f t="shared" ca="1" si="64"/>
        <v>0</v>
      </c>
      <c r="P146" s="53">
        <f t="shared" ca="1" si="64"/>
        <v>0</v>
      </c>
      <c r="Q146" s="53">
        <f t="shared" ca="1" si="64"/>
        <v>0</v>
      </c>
      <c r="R146" s="53">
        <f t="shared" ca="1" si="64"/>
        <v>0</v>
      </c>
      <c r="S146" s="53">
        <f t="shared" ca="1" si="64"/>
        <v>0</v>
      </c>
      <c r="T146" s="53">
        <f t="shared" ca="1" si="64"/>
        <v>0</v>
      </c>
      <c r="U146" s="53">
        <f t="shared" ca="1" si="64"/>
        <v>0</v>
      </c>
      <c r="V146" s="53">
        <f t="shared" ca="1" si="64"/>
        <v>0</v>
      </c>
      <c r="W146" s="53">
        <f t="shared" ca="1" si="64"/>
        <v>0</v>
      </c>
      <c r="X146" s="53">
        <f t="shared" ca="1" si="64"/>
        <v>0</v>
      </c>
      <c r="Y146" s="53">
        <f t="shared" ca="1" si="64"/>
        <v>0</v>
      </c>
      <c r="Z146" s="53">
        <f t="shared" ca="1" si="64"/>
        <v>0</v>
      </c>
      <c r="AA146" s="53">
        <f t="shared" ca="1" si="64"/>
        <v>0</v>
      </c>
      <c r="AB146" s="53">
        <f t="shared" ca="1" si="64"/>
        <v>0</v>
      </c>
      <c r="AC146" s="53">
        <f t="shared" ca="1" si="64"/>
        <v>0</v>
      </c>
      <c r="AD146" s="53">
        <f t="shared" ca="1" si="64"/>
        <v>0</v>
      </c>
      <c r="AE146" s="53">
        <f t="shared" ca="1" si="64"/>
        <v>0</v>
      </c>
      <c r="AF146" s="53">
        <f t="shared" ca="1" si="64"/>
        <v>0</v>
      </c>
      <c r="AG146" s="53">
        <f t="shared" ca="1" si="64"/>
        <v>0</v>
      </c>
      <c r="AH146" s="53">
        <f t="shared" ca="1" si="64"/>
        <v>0</v>
      </c>
    </row>
    <row r="147" spans="1:34" x14ac:dyDescent="0.3">
      <c r="B147" s="229"/>
      <c r="C147" s="229"/>
      <c r="D147" t="s">
        <v>227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 ca="1">IF(AND(L146=1,SUM($E146:L146)=1),"Yes","-")</f>
        <v>-</v>
      </c>
      <c r="M147" s="61" t="str">
        <f ca="1">IF(AND(M146=1,SUM($E146:M146)=1),"Yes","-")</f>
        <v>-</v>
      </c>
      <c r="N147" s="61" t="str">
        <f ca="1">IF(AND(N146=1,SUM($E146:N146)=1),"Yes","-")</f>
        <v>-</v>
      </c>
      <c r="O147" s="61" t="str">
        <f ca="1">IF(AND(O146=1,SUM($E146:O146)=1),"Yes","-")</f>
        <v>-</v>
      </c>
      <c r="P147" s="61" t="str">
        <f ca="1">IF(AND(P146=1,SUM($E146:P146)=1),"Yes","-")</f>
        <v>-</v>
      </c>
      <c r="Q147" s="61" t="str">
        <f ca="1">IF(AND(Q146=1,SUM($E146:Q146)=1),"Yes","-")</f>
        <v>-</v>
      </c>
      <c r="R147" s="61" t="str">
        <f ca="1">IF(AND(R146=1,SUM($E146:R146)=1),"Yes","-")</f>
        <v>-</v>
      </c>
      <c r="S147" s="61" t="str">
        <f ca="1">IF(AND(S146=1,SUM($E146:S146)=1),"Yes","-")</f>
        <v>-</v>
      </c>
      <c r="T147" s="61" t="str">
        <f ca="1">IF(AND(T146=1,SUM($E146:T146)=1),"Yes","-")</f>
        <v>-</v>
      </c>
      <c r="U147" s="61" t="str">
        <f ca="1">IF(AND(U146=1,SUM($E146:U146)=1),"Yes","-")</f>
        <v>-</v>
      </c>
      <c r="V147" s="61" t="str">
        <f ca="1">IF(AND(V146=1,SUM($E146:V146)=1),"Yes","-")</f>
        <v>-</v>
      </c>
      <c r="W147" s="61" t="str">
        <f ca="1">IF(AND(W146=1,SUM($E146:W146)=1),"Yes","-")</f>
        <v>-</v>
      </c>
      <c r="X147" s="61" t="str">
        <f ca="1">IF(AND(X146=1,SUM($E146:X146)=1),"Yes","-")</f>
        <v>-</v>
      </c>
      <c r="Y147" s="61" t="str">
        <f ca="1">IF(AND(Y146=1,SUM($E146:Y146)=1),"Yes","-")</f>
        <v>-</v>
      </c>
      <c r="Z147" s="61" t="str">
        <f ca="1">IF(AND(Z146=1,SUM($E146:Z146)=1),"Yes","-")</f>
        <v>-</v>
      </c>
      <c r="AA147" s="61" t="str">
        <f ca="1">IF(AND(AA146=1,SUM($E146:AA146)=1),"Yes","-")</f>
        <v>-</v>
      </c>
      <c r="AB147" s="61" t="str">
        <f ca="1">IF(AND(AB146=1,SUM($E146:AB146)=1),"Yes","-")</f>
        <v>-</v>
      </c>
      <c r="AC147" s="61" t="str">
        <f ca="1">IF(AND(AC146=1,SUM($E146:AC146)=1),"Yes","-")</f>
        <v>-</v>
      </c>
      <c r="AD147" s="61" t="str">
        <f ca="1">IF(AND(AD146=1,SUM($E146:AD146)=1),"Yes","-")</f>
        <v>-</v>
      </c>
      <c r="AE147" s="61" t="str">
        <f ca="1">IF(AND(AE146=1,SUM($E146:AE146)=1),"Yes","-")</f>
        <v>-</v>
      </c>
      <c r="AF147" s="61" t="str">
        <f ca="1">IF(AND(AF146=1,SUM($E146:AF146)=1),"Yes","-")</f>
        <v>-</v>
      </c>
      <c r="AG147" s="61" t="str">
        <f ca="1">IF(AND(AG146=1,SUM($E146:AG146)=1),"Yes","-")</f>
        <v>-</v>
      </c>
      <c r="AH147" s="61" t="str">
        <f ca="1">IF(AND(AH146=1,SUM($E146:AH146)=1),"Yes","-")</f>
        <v>-</v>
      </c>
    </row>
    <row r="148" spans="1:34" ht="14.4" customHeight="1" x14ac:dyDescent="0.3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41" t="s">
        <v>407</v>
      </c>
      <c r="B149" s="229">
        <f ca="1">E149+NPV(HLOOKUP($C$3,$C$7:$E$9,2,FALSE),F149:AH149)</f>
        <v>0</v>
      </c>
      <c r="C149" s="229">
        <f ca="1">SUM(E149:AH149)</f>
        <v>0</v>
      </c>
      <c r="D149" t="s">
        <v>93</v>
      </c>
      <c r="E149" s="60" cm="1">
        <f t="array" aca="1" ref="E149" ca="1">IFERROR(INDEX($E136:$AH136, MAX(1,COLUMN(E149) - MATCH("Yes",$E147:$AH147,0))), 0)</f>
        <v>0</v>
      </c>
      <c r="F149" s="60" cm="1">
        <f t="array" aca="1" ref="F149" ca="1">IFERROR(INDEX($E136:$AH136, MAX(1,COLUMN(F149) - MATCH("Yes",$E147:$AH147,0))), 0)</f>
        <v>0</v>
      </c>
      <c r="G149" s="62" cm="1">
        <f t="array" aca="1" ref="G149" ca="1">IFERROR(INDEX($E136:$AH136, MAX(1,COLUMN(G149) - MATCH("Yes",$E147:$AH147,0))), 0)</f>
        <v>0</v>
      </c>
      <c r="H149" s="231" cm="1">
        <f t="array" aca="1" ref="H149" ca="1">IFERROR(INDEX($E136:$AH136, MAX(1,COLUMN(H149) - MATCH("Yes",$E147:$AH147,0))), 0)</f>
        <v>0</v>
      </c>
      <c r="I149" s="231" cm="1">
        <f t="array" aca="1" ref="I149" ca="1">IFERROR(INDEX($E136:$AH136, MAX(1,COLUMN(I149) - MATCH("Yes",$E147:$AH147,0))), 0)</f>
        <v>0</v>
      </c>
      <c r="J149" s="231" cm="1">
        <f t="array" aca="1" ref="J149" ca="1">IFERROR(INDEX($E136:$AH136, MAX(1,COLUMN(J149) - MATCH("Yes",$E147:$AH147,0))), 0)</f>
        <v>0</v>
      </c>
      <c r="K149" s="64" cm="1">
        <f t="array" aca="1" ref="K149" ca="1">IFERROR(INDEX($E136:$AH136, MAX(1,COLUMN(K149) - MATCH("Yes",$E147:$AH147,0))), 0)</f>
        <v>0</v>
      </c>
      <c r="L149" s="60" cm="1">
        <f t="array" aca="1" ref="L149" ca="1">IFERROR(INDEX($E136:$AH136, MAX(1,COLUMN(L149) - MATCH("Yes",$E147:$AH147,0))), 0)</f>
        <v>0</v>
      </c>
      <c r="M149" s="60" cm="1">
        <f t="array" aca="1" ref="M149" ca="1">IFERROR(INDEX($E136:$AH136, MAX(1,COLUMN(M149) - MATCH("Yes",$E147:$AH147,0))), 0)</f>
        <v>0</v>
      </c>
      <c r="N149" s="60" cm="1">
        <f t="array" aca="1" ref="N149" ca="1">IFERROR(INDEX($E136:$AH136, MAX(1,COLUMN(N149) - MATCH("Yes",$E147:$AH147,0))), 0)</f>
        <v>0</v>
      </c>
      <c r="O149" s="60" cm="1">
        <f t="array" aca="1" ref="O149" ca="1">IFERROR(INDEX($E136:$AH136, MAX(1,COLUMN(O149) - MATCH("Yes",$E147:$AH147,0))), 0)</f>
        <v>0</v>
      </c>
      <c r="P149" s="60" cm="1">
        <f t="array" aca="1" ref="P149" ca="1">IFERROR(INDEX($E136:$AH136, MAX(1,COLUMN(P149) - MATCH("Yes",$E147:$AH147,0))), 0)</f>
        <v>0</v>
      </c>
      <c r="Q149" s="60" cm="1">
        <f t="array" aca="1" ref="Q149" ca="1">IFERROR(INDEX($E136:$AH136, MAX(1,COLUMN(Q149) - MATCH("Yes",$E147:$AH147,0))), 0)</f>
        <v>0</v>
      </c>
      <c r="R149" s="60" cm="1">
        <f t="array" aca="1" ref="R149" ca="1">IFERROR(INDEX($E136:$AH136, MAX(1,COLUMN(R149) - MATCH("Yes",$E147:$AH147,0))), 0)</f>
        <v>0</v>
      </c>
      <c r="S149" s="60" cm="1">
        <f t="array" aca="1" ref="S149" ca="1">IFERROR(INDEX($E136:$AH136, MAX(1,COLUMN(S149) - MATCH("Yes",$E147:$AH147,0))), 0)</f>
        <v>0</v>
      </c>
      <c r="T149" s="60" cm="1">
        <f t="array" aca="1" ref="T149" ca="1">IFERROR(INDEX($E136:$AH136, MAX(1,COLUMN(T149) - MATCH("Yes",$E147:$AH147,0))), 0)</f>
        <v>0</v>
      </c>
      <c r="U149" s="60" cm="1">
        <f t="array" aca="1" ref="U149" ca="1">IFERROR(INDEX($E136:$AH136, MAX(1,COLUMN(U149) - MATCH("Yes",$E147:$AH147,0))), 0)</f>
        <v>0</v>
      </c>
      <c r="V149" s="60" cm="1">
        <f t="array" aca="1" ref="V149" ca="1">IFERROR(INDEX($E136:$AH136, MAX(1,COLUMN(V149) - MATCH("Yes",$E147:$AH147,0))), 0)</f>
        <v>0</v>
      </c>
      <c r="W149" s="60" cm="1">
        <f t="array" aca="1" ref="W149" ca="1">IFERROR(INDEX($E136:$AH136, MAX(1,COLUMN(W149) - MATCH("Yes",$E147:$AH147,0))), 0)</f>
        <v>0</v>
      </c>
      <c r="X149" s="60" cm="1">
        <f t="array" aca="1" ref="X149" ca="1">IFERROR(INDEX($E136:$AH136, MAX(1,COLUMN(X149) - MATCH("Yes",$E147:$AH147,0))), 0)</f>
        <v>0</v>
      </c>
      <c r="Y149" s="60" cm="1">
        <f t="array" aca="1" ref="Y149" ca="1">IFERROR(INDEX($E136:$AH136, MAX(1,COLUMN(Y149) - MATCH("Yes",$E147:$AH147,0))), 0)</f>
        <v>0</v>
      </c>
      <c r="Z149" s="60" cm="1">
        <f t="array" aca="1" ref="Z149" ca="1">IFERROR(INDEX($E136:$AH136, MAX(1,COLUMN(Z149) - MATCH("Yes",$E147:$AH147,0))), 0)</f>
        <v>0</v>
      </c>
      <c r="AA149" s="60" cm="1">
        <f t="array" aca="1" ref="AA149" ca="1">IFERROR(INDEX($E136:$AH136, MAX(1,COLUMN(AA149) - MATCH("Yes",$E147:$AH147,0))), 0)</f>
        <v>0</v>
      </c>
      <c r="AB149" s="60" cm="1">
        <f t="array" aca="1" ref="AB149" ca="1">IFERROR(INDEX($E136:$AH136, MAX(1,COLUMN(AB149) - MATCH("Yes",$E147:$AH147,0))), 0)</f>
        <v>0</v>
      </c>
      <c r="AC149" s="60" cm="1">
        <f t="array" aca="1" ref="AC149" ca="1">IFERROR(INDEX($E136:$AH136, MAX(1,COLUMN(AC149) - MATCH("Yes",$E147:$AH147,0))), 0)</f>
        <v>0</v>
      </c>
      <c r="AD149" s="60" cm="1">
        <f t="array" aca="1" ref="AD149" ca="1">IFERROR(INDEX($E136:$AH136, MAX(1,COLUMN(AD149) - MATCH("Yes",$E147:$AH147,0))), 0)</f>
        <v>0</v>
      </c>
      <c r="AE149" s="60" cm="1">
        <f t="array" aca="1" ref="AE149" ca="1">IFERROR(INDEX($E136:$AH136, MAX(1,COLUMN(AE149) - MATCH("Yes",$E147:$AH147,0))), 0)</f>
        <v>0</v>
      </c>
      <c r="AF149" s="60" cm="1">
        <f t="array" aca="1" ref="AF149" ca="1">IFERROR(INDEX($E136:$AH136, MAX(1,COLUMN(AF149) - MATCH("Yes",$E147:$AH147,0))), 0)</f>
        <v>0</v>
      </c>
      <c r="AG149" s="60" cm="1">
        <f t="array" aca="1" ref="AG149" ca="1">IFERROR(INDEX($E136:$AH136, MAX(1,COLUMN(AG149) - MATCH("Yes",$E147:$AH147,0))), 0)</f>
        <v>0</v>
      </c>
      <c r="AH149" s="60" cm="1">
        <f t="array" aca="1" ref="AH149" ca="1">IFERROR(INDEX($E136:$AH136, MAX(1,COLUMN(AH149) - MATCH("Yes",$E147:$AH147,0))), 0)</f>
        <v>0</v>
      </c>
    </row>
    <row r="150" spans="1:34" ht="14.4" customHeight="1" x14ac:dyDescent="0.3">
      <c r="A150" s="241"/>
      <c r="B150" s="229">
        <f t="shared" ref="B150:B151" ca="1" si="65">E150+NPV(HLOOKUP($C$3,$C$7:$E$9,2,FALSE),F150:AH150)</f>
        <v>0</v>
      </c>
      <c r="C150" s="229">
        <f t="shared" ref="C150:C151" ca="1" si="66">SUM(E150:AH150)</f>
        <v>0</v>
      </c>
      <c r="D150" t="s">
        <v>97</v>
      </c>
      <c r="E150" s="60">
        <f t="shared" ref="E150:AH150" ca="1" si="67">IF(SUM(E146:AH146)=0, E137, PRODUCT(E137*E146))</f>
        <v>0</v>
      </c>
      <c r="F150" s="60">
        <f t="shared" ca="1" si="67"/>
        <v>0</v>
      </c>
      <c r="G150" s="62">
        <f t="shared" ca="1" si="67"/>
        <v>0</v>
      </c>
      <c r="H150" s="231">
        <f t="shared" ca="1" si="67"/>
        <v>0</v>
      </c>
      <c r="I150" s="231">
        <f t="shared" ca="1" si="67"/>
        <v>0</v>
      </c>
      <c r="J150" s="231">
        <f t="shared" ca="1" si="67"/>
        <v>0</v>
      </c>
      <c r="K150" s="64">
        <f t="shared" ca="1" si="67"/>
        <v>0</v>
      </c>
      <c r="L150" s="60">
        <f t="shared" ca="1" si="67"/>
        <v>0</v>
      </c>
      <c r="M150" s="60">
        <f t="shared" ca="1" si="67"/>
        <v>0</v>
      </c>
      <c r="N150" s="60">
        <f t="shared" ca="1" si="67"/>
        <v>0</v>
      </c>
      <c r="O150" s="60">
        <f t="shared" ca="1" si="67"/>
        <v>0</v>
      </c>
      <c r="P150" s="60">
        <f t="shared" ca="1" si="67"/>
        <v>0</v>
      </c>
      <c r="Q150" s="60">
        <f t="shared" ca="1" si="67"/>
        <v>0</v>
      </c>
      <c r="R150" s="60">
        <f t="shared" ca="1" si="67"/>
        <v>0</v>
      </c>
      <c r="S150" s="60">
        <f t="shared" ca="1" si="67"/>
        <v>0</v>
      </c>
      <c r="T150" s="60">
        <f t="shared" ca="1" si="67"/>
        <v>0</v>
      </c>
      <c r="U150" s="60">
        <f t="shared" ca="1" si="67"/>
        <v>0</v>
      </c>
      <c r="V150" s="60">
        <f t="shared" ca="1" si="67"/>
        <v>0</v>
      </c>
      <c r="W150" s="60">
        <f t="shared" ca="1" si="67"/>
        <v>0</v>
      </c>
      <c r="X150" s="60">
        <f t="shared" ca="1" si="67"/>
        <v>0</v>
      </c>
      <c r="Y150" s="60">
        <f t="shared" ca="1" si="67"/>
        <v>0</v>
      </c>
      <c r="Z150" s="60">
        <f t="shared" ca="1" si="67"/>
        <v>0</v>
      </c>
      <c r="AA150" s="60">
        <f t="shared" ca="1" si="67"/>
        <v>0</v>
      </c>
      <c r="AB150" s="60">
        <f t="shared" ca="1" si="67"/>
        <v>0</v>
      </c>
      <c r="AC150" s="60">
        <f t="shared" ca="1" si="67"/>
        <v>0</v>
      </c>
      <c r="AD150" s="60">
        <f t="shared" ca="1" si="67"/>
        <v>0</v>
      </c>
      <c r="AE150" s="60">
        <f t="shared" ca="1" si="67"/>
        <v>0</v>
      </c>
      <c r="AF150" s="60">
        <f t="shared" ca="1" si="67"/>
        <v>0</v>
      </c>
      <c r="AG150" s="60">
        <f t="shared" ca="1" si="67"/>
        <v>0</v>
      </c>
      <c r="AH150" s="60">
        <f t="shared" ca="1" si="67"/>
        <v>0</v>
      </c>
    </row>
    <row r="151" spans="1:34" ht="14.4" customHeight="1" x14ac:dyDescent="0.3">
      <c r="A151" s="241"/>
      <c r="B151" s="229">
        <f t="shared" ca="1" si="65"/>
        <v>0</v>
      </c>
      <c r="C151" s="229">
        <f t="shared" ca="1" si="66"/>
        <v>0</v>
      </c>
      <c r="D151" t="s">
        <v>401</v>
      </c>
      <c r="E151" s="60">
        <f t="shared" ref="E151:AH151" ca="1" si="68">IF(SUM(E146:AH146)=0, E137, PRODUCT(E138*E146))</f>
        <v>0</v>
      </c>
      <c r="F151" s="60">
        <f t="shared" ca="1" si="68"/>
        <v>0</v>
      </c>
      <c r="G151" s="62">
        <f t="shared" ca="1" si="68"/>
        <v>0</v>
      </c>
      <c r="H151" s="231">
        <f t="shared" ca="1" si="68"/>
        <v>0</v>
      </c>
      <c r="I151" s="231">
        <f t="shared" ca="1" si="68"/>
        <v>0</v>
      </c>
      <c r="J151" s="231">
        <f t="shared" ca="1" si="68"/>
        <v>0</v>
      </c>
      <c r="K151" s="64">
        <f t="shared" ca="1" si="68"/>
        <v>0</v>
      </c>
      <c r="L151" s="60">
        <f t="shared" ca="1" si="68"/>
        <v>0</v>
      </c>
      <c r="M151" s="60">
        <f t="shared" ca="1" si="68"/>
        <v>0</v>
      </c>
      <c r="N151" s="60">
        <f t="shared" ca="1" si="68"/>
        <v>0</v>
      </c>
      <c r="O151" s="60">
        <f t="shared" ca="1" si="68"/>
        <v>0</v>
      </c>
      <c r="P151" s="60">
        <f t="shared" ca="1" si="68"/>
        <v>0</v>
      </c>
      <c r="Q151" s="60">
        <f t="shared" ca="1" si="68"/>
        <v>0</v>
      </c>
      <c r="R151" s="60">
        <f t="shared" ca="1" si="68"/>
        <v>0</v>
      </c>
      <c r="S151" s="60">
        <f t="shared" ca="1" si="68"/>
        <v>0</v>
      </c>
      <c r="T151" s="60">
        <f t="shared" ca="1" si="68"/>
        <v>0</v>
      </c>
      <c r="U151" s="60">
        <f t="shared" ca="1" si="68"/>
        <v>0</v>
      </c>
      <c r="V151" s="60">
        <f t="shared" ca="1" si="68"/>
        <v>0</v>
      </c>
      <c r="W151" s="60">
        <f t="shared" ca="1" si="68"/>
        <v>0</v>
      </c>
      <c r="X151" s="60">
        <f t="shared" ca="1" si="68"/>
        <v>0</v>
      </c>
      <c r="Y151" s="60">
        <f t="shared" ca="1" si="68"/>
        <v>0</v>
      </c>
      <c r="Z151" s="60">
        <f t="shared" ca="1" si="68"/>
        <v>0</v>
      </c>
      <c r="AA151" s="60">
        <f t="shared" ca="1" si="68"/>
        <v>0</v>
      </c>
      <c r="AB151" s="60">
        <f t="shared" ca="1" si="68"/>
        <v>0</v>
      </c>
      <c r="AC151" s="60">
        <f t="shared" ca="1" si="68"/>
        <v>0</v>
      </c>
      <c r="AD151" s="60">
        <f t="shared" ca="1" si="68"/>
        <v>0</v>
      </c>
      <c r="AE151" s="60">
        <f t="shared" ca="1" si="68"/>
        <v>0</v>
      </c>
      <c r="AF151" s="60">
        <f t="shared" ca="1" si="68"/>
        <v>0</v>
      </c>
      <c r="AG151" s="60">
        <f t="shared" ca="1" si="68"/>
        <v>0</v>
      </c>
      <c r="AH151" s="60">
        <f t="shared" ca="1" si="68"/>
        <v>0</v>
      </c>
    </row>
    <row r="152" spans="1:34" ht="14.4" customHeight="1" x14ac:dyDescent="0.3">
      <c r="A152" s="241"/>
      <c r="B152" s="229">
        <f ca="1">E152+NPV(HLOOKUP($C$3,$C$7:$E$9,2,FALSE),F152:AH152)</f>
        <v>0</v>
      </c>
      <c r="C152" s="229">
        <f ca="1">SUM(E152:AH152)</f>
        <v>0</v>
      </c>
      <c r="D152" t="s">
        <v>402</v>
      </c>
      <c r="E152" s="45">
        <f t="shared" ref="E152:AH152" ca="1" si="69">E151-SUM(E149:E150)</f>
        <v>0</v>
      </c>
      <c r="F152" s="45">
        <f t="shared" ca="1" si="69"/>
        <v>0</v>
      </c>
      <c r="G152" s="54">
        <f t="shared" ca="1" si="69"/>
        <v>0</v>
      </c>
      <c r="H152" s="55">
        <f t="shared" ca="1" si="69"/>
        <v>0</v>
      </c>
      <c r="I152" s="55">
        <f t="shared" ca="1" si="69"/>
        <v>0</v>
      </c>
      <c r="J152" s="55">
        <f t="shared" ca="1" si="69"/>
        <v>0</v>
      </c>
      <c r="K152" s="56">
        <f t="shared" ca="1" si="69"/>
        <v>0</v>
      </c>
      <c r="L152" s="45">
        <f t="shared" ca="1" si="69"/>
        <v>0</v>
      </c>
      <c r="M152" s="60">
        <f t="shared" ca="1" si="69"/>
        <v>0</v>
      </c>
      <c r="N152" s="60">
        <f t="shared" ca="1" si="69"/>
        <v>0</v>
      </c>
      <c r="O152" s="60">
        <f t="shared" ca="1" si="69"/>
        <v>0</v>
      </c>
      <c r="P152" s="60">
        <f t="shared" ca="1" si="69"/>
        <v>0</v>
      </c>
      <c r="Q152" s="60">
        <f t="shared" ca="1" si="69"/>
        <v>0</v>
      </c>
      <c r="R152" s="60">
        <f t="shared" ca="1" si="69"/>
        <v>0</v>
      </c>
      <c r="S152" s="60">
        <f t="shared" ca="1" si="69"/>
        <v>0</v>
      </c>
      <c r="T152" s="60">
        <f t="shared" ca="1" si="69"/>
        <v>0</v>
      </c>
      <c r="U152" s="60">
        <f t="shared" ca="1" si="69"/>
        <v>0</v>
      </c>
      <c r="V152" s="60">
        <f t="shared" ca="1" si="69"/>
        <v>0</v>
      </c>
      <c r="W152" s="60">
        <f t="shared" ca="1" si="69"/>
        <v>0</v>
      </c>
      <c r="X152" s="60">
        <f t="shared" ca="1" si="69"/>
        <v>0</v>
      </c>
      <c r="Y152" s="60">
        <f t="shared" ca="1" si="69"/>
        <v>0</v>
      </c>
      <c r="Z152" s="60">
        <f t="shared" ca="1" si="69"/>
        <v>0</v>
      </c>
      <c r="AA152" s="60">
        <f t="shared" ca="1" si="69"/>
        <v>0</v>
      </c>
      <c r="AB152" s="60">
        <f t="shared" ca="1" si="69"/>
        <v>0</v>
      </c>
      <c r="AC152" s="60">
        <f t="shared" ca="1" si="69"/>
        <v>0</v>
      </c>
      <c r="AD152" s="60">
        <f t="shared" ca="1" si="69"/>
        <v>0</v>
      </c>
      <c r="AE152" s="60">
        <f t="shared" ca="1" si="69"/>
        <v>0</v>
      </c>
      <c r="AF152" s="60">
        <f t="shared" ca="1" si="69"/>
        <v>0</v>
      </c>
      <c r="AG152" s="60">
        <f t="shared" ca="1" si="69"/>
        <v>0</v>
      </c>
      <c r="AH152" s="60">
        <f t="shared" ca="1" si="69"/>
        <v>0</v>
      </c>
    </row>
    <row r="153" spans="1:34" ht="14.4" customHeight="1" thickBot="1" x14ac:dyDescent="0.35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215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42" t="s">
        <v>403</v>
      </c>
      <c r="B155" s="41" t="s">
        <v>220</v>
      </c>
      <c r="C155" s="41" t="s">
        <v>203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33">
        <f ca="1">E156+NPV(HLOOKUP($C$3,$C$7:$E$9,2,FALSE),F156:AH156)</f>
        <v>0</v>
      </c>
      <c r="C156" s="233">
        <f ca="1">SUM(E156:AH156)</f>
        <v>0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0</v>
      </c>
      <c r="H156" s="230">
        <f>HLOOKUP($C$4,$C$7:$E$9,3,FALSE)*'2.3.1 Cost_Sum'!I183</f>
        <v>0</v>
      </c>
      <c r="I156" s="230">
        <f>HLOOKUP($C$4,$C$7:$E$9,3,FALSE)*'2.3.1 Cost_Sum'!J183</f>
        <v>0</v>
      </c>
      <c r="J156" s="230">
        <f>HLOOKUP($C$4,$C$7:$E$9,3,FALSE)*'2.3.1 Cost_Sum'!K183</f>
        <v>0</v>
      </c>
      <c r="K156" s="56">
        <f>HLOOKUP($C$4,$C$7:$E$9,3,FALSE)*'2.3.1 Cost_Sum'!L183</f>
        <v>0</v>
      </c>
      <c r="L156" s="60">
        <f ca="1">HLOOKUP($C$4,$C$7:$E$9,3,FALSE)*'2.3.1 Cost_Sum'!M183</f>
        <v>0</v>
      </c>
      <c r="M156" s="60">
        <f ca="1">HLOOKUP($C$4,$C$7:$E$9,3,FALSE)*'2.3.1 Cost_Sum'!N183</f>
        <v>0</v>
      </c>
      <c r="N156" s="60">
        <f ca="1">HLOOKUP($C$4,$C$7:$E$9,3,FALSE)*'2.3.1 Cost_Sum'!O183</f>
        <v>0</v>
      </c>
      <c r="O156" s="60">
        <f ca="1">HLOOKUP($C$4,$C$7:$E$9,3,FALSE)*'2.3.1 Cost_Sum'!P183</f>
        <v>0</v>
      </c>
      <c r="P156" s="60">
        <f ca="1">HLOOKUP($C$4,$C$7:$E$9,3,FALSE)*'2.3.1 Cost_Sum'!Q183</f>
        <v>0</v>
      </c>
      <c r="Q156" s="60">
        <f ca="1">HLOOKUP($C$4,$C$7:$E$9,3,FALSE)*'2.3.1 Cost_Sum'!R183</f>
        <v>0</v>
      </c>
      <c r="R156" s="60">
        <f ca="1">HLOOKUP($C$4,$C$7:$E$9,3,FALSE)*'2.3.1 Cost_Sum'!S183</f>
        <v>0</v>
      </c>
      <c r="S156" s="60">
        <f ca="1">HLOOKUP($C$4,$C$7:$E$9,3,FALSE)*'2.3.1 Cost_Sum'!T183</f>
        <v>0</v>
      </c>
      <c r="T156" s="60">
        <f ca="1">HLOOKUP($C$4,$C$7:$E$9,3,FALSE)*'2.3.1 Cost_Sum'!U183</f>
        <v>0</v>
      </c>
      <c r="U156" s="60">
        <f ca="1">HLOOKUP($C$4,$C$7:$E$9,3,FALSE)*'2.3.1 Cost_Sum'!V183</f>
        <v>0</v>
      </c>
      <c r="V156" s="60">
        <f ca="1">HLOOKUP($C$4,$C$7:$E$9,3,FALSE)*'2.3.1 Cost_Sum'!W183</f>
        <v>0</v>
      </c>
      <c r="W156" s="60">
        <f ca="1">HLOOKUP($C$4,$C$7:$E$9,3,FALSE)*'2.3.1 Cost_Sum'!X183</f>
        <v>0</v>
      </c>
      <c r="X156" s="60">
        <f ca="1">HLOOKUP($C$4,$C$7:$E$9,3,FALSE)*'2.3.1 Cost_Sum'!Y183</f>
        <v>0</v>
      </c>
      <c r="Y156" s="60">
        <f ca="1">HLOOKUP($C$4,$C$7:$E$9,3,FALSE)*'2.3.1 Cost_Sum'!Z183</f>
        <v>0</v>
      </c>
      <c r="Z156" s="60">
        <f ca="1">HLOOKUP($C$4,$C$7:$E$9,3,FALSE)*'2.3.1 Cost_Sum'!AA183</f>
        <v>0</v>
      </c>
      <c r="AA156" s="60">
        <f ca="1">HLOOKUP($C$4,$C$7:$E$9,3,FALSE)*'2.3.1 Cost_Sum'!AB183</f>
        <v>0</v>
      </c>
      <c r="AB156" s="60">
        <f ca="1">HLOOKUP($C$4,$C$7:$E$9,3,FALSE)*'2.3.1 Cost_Sum'!AC183</f>
        <v>0</v>
      </c>
      <c r="AC156" s="60">
        <f ca="1">HLOOKUP($C$4,$C$7:$E$9,3,FALSE)*'2.3.1 Cost_Sum'!AD183</f>
        <v>0</v>
      </c>
      <c r="AD156" s="60">
        <f ca="1">HLOOKUP($C$4,$C$7:$E$9,3,FALSE)*'2.3.1 Cost_Sum'!AE183</f>
        <v>0</v>
      </c>
      <c r="AE156" s="60">
        <f ca="1">HLOOKUP($C$4,$C$7:$E$9,3,FALSE)*'2.3.1 Cost_Sum'!AF183</f>
        <v>0</v>
      </c>
      <c r="AF156" s="60">
        <f ca="1">HLOOKUP($C$4,$C$7:$E$9,3,FALSE)*'2.3.1 Cost_Sum'!AG183</f>
        <v>0</v>
      </c>
      <c r="AG156" s="60">
        <f ca="1">HLOOKUP($C$4,$C$7:$E$9,3,FALSE)*'2.3.1 Cost_Sum'!AH183</f>
        <v>0</v>
      </c>
      <c r="AH156" s="60">
        <f ca="1">HLOOKUP($C$4,$C$7:$E$9,3,FALSE)*'2.3.1 Cost_Sum'!AI183</f>
        <v>0</v>
      </c>
    </row>
    <row r="157" spans="1:34" s="40" customFormat="1" ht="14.4" customHeight="1" x14ac:dyDescent="0.3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30">
        <f>HLOOKUP($C$4,$C$7:$E$9,3,FALSE)*'2.3.1 Cost_Sum'!I184</f>
        <v>0</v>
      </c>
      <c r="I157" s="230">
        <f>HLOOKUP($C$4,$C$7:$E$9,3,FALSE)*'2.3.1 Cost_Sum'!J184</f>
        <v>0</v>
      </c>
      <c r="J157" s="230">
        <f>HLOOKUP($C$4,$C$7:$E$9,3,FALSE)*'2.3.1 Cost_Sum'!K184</f>
        <v>0</v>
      </c>
      <c r="K157" s="56">
        <f>HLOOKUP($C$4,$C$7:$E$9,3,FALSE)*'2.3.1 Cost_Sum'!L184</f>
        <v>0</v>
      </c>
      <c r="L157" s="60">
        <f>HLOOKUP($C$4,$C$7:$E$9,3,FALSE)*'2.3.1 Cost_Sum'!M184</f>
        <v>0</v>
      </c>
      <c r="M157" s="60">
        <f>HLOOKUP($C$4,$C$7:$E$9,3,FALSE)*'2.3.1 Cost_Sum'!N184</f>
        <v>0</v>
      </c>
      <c r="N157" s="60">
        <f>HLOOKUP($C$4,$C$7:$E$9,3,FALSE)*'2.3.1 Cost_Sum'!O184</f>
        <v>0</v>
      </c>
      <c r="O157" s="60">
        <f>HLOOKUP($C$4,$C$7:$E$9,3,FALSE)*'2.3.1 Cost_Sum'!P184</f>
        <v>0</v>
      </c>
      <c r="P157" s="60">
        <f>HLOOKUP($C$4,$C$7:$E$9,3,FALSE)*'2.3.1 Cost_Sum'!Q184</f>
        <v>0</v>
      </c>
      <c r="Q157" s="60">
        <f>HLOOKUP($C$4,$C$7:$E$9,3,FALSE)*'2.3.1 Cost_Sum'!R184</f>
        <v>0</v>
      </c>
      <c r="R157" s="60">
        <f>HLOOKUP($C$4,$C$7:$E$9,3,FALSE)*'2.3.1 Cost_Sum'!S184</f>
        <v>0</v>
      </c>
      <c r="S157" s="60">
        <f>HLOOKUP($C$4,$C$7:$E$9,3,FALSE)*'2.3.1 Cost_Sum'!T184</f>
        <v>0</v>
      </c>
      <c r="T157" s="60">
        <f>HLOOKUP($C$4,$C$7:$E$9,3,FALSE)*'2.3.1 Cost_Sum'!U184</f>
        <v>0</v>
      </c>
      <c r="U157" s="60">
        <f>HLOOKUP($C$4,$C$7:$E$9,3,FALSE)*'2.3.1 Cost_Sum'!V184</f>
        <v>0</v>
      </c>
      <c r="V157" s="60">
        <f>HLOOKUP($C$4,$C$7:$E$9,3,FALSE)*'2.3.1 Cost_Sum'!W184</f>
        <v>0</v>
      </c>
      <c r="W157" s="60">
        <f>HLOOKUP($C$4,$C$7:$E$9,3,FALSE)*'2.3.1 Cost_Sum'!X184</f>
        <v>0</v>
      </c>
      <c r="X157" s="60">
        <f>HLOOKUP($C$4,$C$7:$E$9,3,FALSE)*'2.3.1 Cost_Sum'!Y184</f>
        <v>0</v>
      </c>
      <c r="Y157" s="60">
        <f>HLOOKUP($C$4,$C$7:$E$9,3,FALSE)*'2.3.1 Cost_Sum'!Z184</f>
        <v>0</v>
      </c>
      <c r="Z157" s="60">
        <f>HLOOKUP($C$4,$C$7:$E$9,3,FALSE)*'2.3.1 Cost_Sum'!AA184</f>
        <v>0</v>
      </c>
      <c r="AA157" s="60">
        <f>HLOOKUP($C$4,$C$7:$E$9,3,FALSE)*'2.3.1 Cost_Sum'!AB184</f>
        <v>0</v>
      </c>
      <c r="AB157" s="60">
        <f>HLOOKUP($C$4,$C$7:$E$9,3,FALSE)*'2.3.1 Cost_Sum'!AC184</f>
        <v>0</v>
      </c>
      <c r="AC157" s="60">
        <f>HLOOKUP($C$4,$C$7:$E$9,3,FALSE)*'2.3.1 Cost_Sum'!AD184</f>
        <v>0</v>
      </c>
      <c r="AD157" s="60">
        <f>HLOOKUP($C$4,$C$7:$E$9,3,FALSE)*'2.3.1 Cost_Sum'!AE184</f>
        <v>0</v>
      </c>
      <c r="AE157" s="60">
        <f>HLOOKUP($C$4,$C$7:$E$9,3,FALSE)*'2.3.1 Cost_Sum'!AF184</f>
        <v>0</v>
      </c>
      <c r="AF157" s="60">
        <f>HLOOKUP($C$4,$C$7:$E$9,3,FALSE)*'2.3.1 Cost_Sum'!AG184</f>
        <v>0</v>
      </c>
      <c r="AG157" s="60">
        <f>HLOOKUP($C$4,$C$7:$E$9,3,FALSE)*'2.3.1 Cost_Sum'!AH184</f>
        <v>0</v>
      </c>
      <c r="AH157" s="60">
        <f>HLOOKUP($C$4,$C$7:$E$9,3,FALSE)*'2.3.1 Cost_Sum'!AI184</f>
        <v>0</v>
      </c>
    </row>
    <row r="158" spans="1:34" ht="14.4" customHeight="1" x14ac:dyDescent="0.3">
      <c r="B158" s="229">
        <f>E158+NPV(HLOOKUP($C$3,$C$7:$E$9,2,FALSE),F158:AH158)</f>
        <v>0</v>
      </c>
      <c r="C158" s="229">
        <f>SUM(E158:AH158)</f>
        <v>0</v>
      </c>
      <c r="D158" t="s">
        <v>401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" customHeight="1" x14ac:dyDescent="0.3">
      <c r="B159" s="229">
        <f ca="1">E159+NPV(HLOOKUP($C$3,$C$7:$E$9,2,FALSE),F159:AH159)</f>
        <v>0</v>
      </c>
      <c r="C159" s="229">
        <f ca="1">SUM(E159:AH159)</f>
        <v>0</v>
      </c>
      <c r="D159" t="s">
        <v>402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ca="1" si="72"/>
        <v>0</v>
      </c>
      <c r="M159" s="60">
        <f t="shared" ca="1" si="72"/>
        <v>0</v>
      </c>
      <c r="N159" s="60">
        <f t="shared" ca="1" si="72"/>
        <v>0</v>
      </c>
      <c r="O159" s="60">
        <f t="shared" ca="1" si="72"/>
        <v>0</v>
      </c>
      <c r="P159" s="60">
        <f t="shared" ca="1" si="72"/>
        <v>0</v>
      </c>
      <c r="Q159" s="60">
        <f t="shared" ca="1" si="72"/>
        <v>0</v>
      </c>
      <c r="R159" s="60">
        <f t="shared" ca="1" si="72"/>
        <v>0</v>
      </c>
      <c r="S159" s="60">
        <f t="shared" ca="1" si="72"/>
        <v>0</v>
      </c>
      <c r="T159" s="60">
        <f t="shared" ca="1" si="72"/>
        <v>0</v>
      </c>
      <c r="U159" s="60">
        <f t="shared" ca="1" si="72"/>
        <v>0</v>
      </c>
      <c r="V159" s="60">
        <f t="shared" ca="1" si="72"/>
        <v>0</v>
      </c>
      <c r="W159" s="60">
        <f t="shared" ca="1" si="72"/>
        <v>0</v>
      </c>
      <c r="X159" s="60">
        <f t="shared" ca="1" si="72"/>
        <v>0</v>
      </c>
      <c r="Y159" s="60">
        <f t="shared" ca="1" si="72"/>
        <v>0</v>
      </c>
      <c r="Z159" s="60">
        <f t="shared" ca="1" si="72"/>
        <v>0</v>
      </c>
      <c r="AA159" s="60">
        <f t="shared" ca="1" si="72"/>
        <v>0</v>
      </c>
      <c r="AB159" s="60">
        <f t="shared" ca="1" si="72"/>
        <v>0</v>
      </c>
      <c r="AC159" s="60">
        <f t="shared" ca="1" si="72"/>
        <v>0</v>
      </c>
      <c r="AD159" s="60">
        <f t="shared" ca="1" si="72"/>
        <v>0</v>
      </c>
      <c r="AE159" s="60">
        <f t="shared" ca="1" si="72"/>
        <v>0</v>
      </c>
      <c r="AF159" s="60">
        <f t="shared" ca="1" si="72"/>
        <v>0</v>
      </c>
      <c r="AG159" s="60">
        <f t="shared" ca="1" si="72"/>
        <v>0</v>
      </c>
      <c r="AH159" s="60">
        <f t="shared" ca="1" si="72"/>
        <v>0</v>
      </c>
    </row>
    <row r="160" spans="1:34" ht="14.4" customHeight="1" x14ac:dyDescent="0.3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29"/>
      <c r="C162" s="229"/>
      <c r="D162" t="s">
        <v>204</v>
      </c>
      <c r="E162" s="53" cm="1">
        <f t="array" ref="E162:AH162">TRANSPOSE(Option_8_SR_High_PoF)*HLOOKUP($C$5,$C$7:$E$10,4,FALSE)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" customHeight="1" x14ac:dyDescent="0.3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29"/>
      <c r="C164" s="229"/>
      <c r="D164" t="s">
        <v>404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8">
        <f>IF(SUM($E156:G156)&lt;=0,0,-PMT($C$8,VLOOKUP($B154,$B$11:$C$20,2,FALSE),$B156))</f>
        <v>0</v>
      </c>
      <c r="H164" s="239">
        <f>IF(SUM($E156:H156)&lt;=0,0,-PMT($C$8,VLOOKUP($B154,$B$11:$C$20,2,FALSE),$B156))</f>
        <v>0</v>
      </c>
      <c r="I164" s="239">
        <f>IF(SUM($E156:I156)&lt;=0,0,-PMT($C$8,VLOOKUP($B154,$B$11:$C$20,2,FALSE),$B156))</f>
        <v>0</v>
      </c>
      <c r="J164" s="239">
        <f>IF(SUM($E156:J156)&lt;=0,0,-PMT($C$8,VLOOKUP($B154,$B$11:$C$20,2,FALSE),$B156))</f>
        <v>0</v>
      </c>
      <c r="K164" s="240">
        <f>IF(SUM($E156:K156)&lt;=0,0,-PMT($C$8,VLOOKUP($B154,$B$11:$C$20,2,FALSE),$B156))</f>
        <v>0</v>
      </c>
      <c r="L164" s="53">
        <f ca="1">IF(SUM($E156:L156)&lt;=0,0,-PMT($C$8,VLOOKUP($B154,$B$11:$C$20,2,FALSE),$B156))</f>
        <v>0</v>
      </c>
      <c r="M164" s="53">
        <f ca="1">IF(SUM($E156:M156)&lt;=0,0,-PMT($C$8,VLOOKUP($B154,$B$11:$C$20,2,FALSE),$B156))</f>
        <v>0</v>
      </c>
      <c r="N164" s="53">
        <f ca="1">IF(SUM($E156:N156)&lt;=0,0,-PMT($C$8,VLOOKUP($B154,$B$11:$C$20,2,FALSE),$B156))</f>
        <v>0</v>
      </c>
      <c r="O164" s="53">
        <f ca="1">IF(SUM($E156:O156)&lt;=0,0,-PMT($C$8,VLOOKUP($B154,$B$11:$C$20,2,FALSE),$B156))</f>
        <v>0</v>
      </c>
      <c r="P164" s="53">
        <f ca="1">IF(SUM($E156:P156)&lt;=0,0,-PMT($C$8,VLOOKUP($B154,$B$11:$C$20,2,FALSE),$B156))</f>
        <v>0</v>
      </c>
      <c r="Q164" s="53">
        <f ca="1">IF(SUM($E156:Q156)&lt;=0,0,-PMT($C$8,VLOOKUP($B154,$B$11:$C$20,2,FALSE),$B156))</f>
        <v>0</v>
      </c>
      <c r="R164" s="53">
        <f ca="1">IF(SUM($E156:R156)&lt;=0,0,-PMT($C$8,VLOOKUP($B154,$B$11:$C$20,2,FALSE),$B156))</f>
        <v>0</v>
      </c>
      <c r="S164" s="53">
        <f ca="1">IF(SUM($E156:S156)&lt;=0,0,-PMT($C$8,VLOOKUP($B154,$B$11:$C$20,2,FALSE),$B156))</f>
        <v>0</v>
      </c>
      <c r="T164" s="53">
        <f ca="1">IF(SUM($E156:T156)&lt;=0,0,-PMT($C$8,VLOOKUP($B154,$B$11:$C$20,2,FALSE),$B156))</f>
        <v>0</v>
      </c>
      <c r="U164" s="53">
        <f ca="1">IF(SUM($E156:U156)&lt;=0,0,-PMT($C$8,VLOOKUP($B154,$B$11:$C$20,2,FALSE),$B156))</f>
        <v>0</v>
      </c>
      <c r="V164" s="53">
        <f ca="1">IF(SUM($E156:V156)&lt;=0,0,-PMT($C$8,VLOOKUP($B154,$B$11:$C$20,2,FALSE),$B156))</f>
        <v>0</v>
      </c>
      <c r="W164" s="53">
        <f ca="1">IF(SUM($E156:W156)&lt;=0,0,-PMT($C$8,VLOOKUP($B154,$B$11:$C$20,2,FALSE),$B156))</f>
        <v>0</v>
      </c>
      <c r="X164" s="53">
        <f ca="1">IF(SUM($E156:X156)&lt;=0,0,-PMT($C$8,VLOOKUP($B154,$B$11:$C$20,2,FALSE),$B156))</f>
        <v>0</v>
      </c>
      <c r="Y164" s="53">
        <f ca="1">IF(SUM($E156:Y156)&lt;=0,0,-PMT($C$8,VLOOKUP($B154,$B$11:$C$20,2,FALSE),$B156))</f>
        <v>0</v>
      </c>
      <c r="Z164" s="53">
        <f ca="1">IF(SUM($E156:Z156)&lt;=0,0,-PMT($C$8,VLOOKUP($B154,$B$11:$C$20,2,FALSE),$B156))</f>
        <v>0</v>
      </c>
      <c r="AA164" s="53">
        <f ca="1">IF(SUM($E156:AA156)&lt;=0,0,-PMT($C$8,VLOOKUP($B154,$B$11:$C$20,2,FALSE),$B156))</f>
        <v>0</v>
      </c>
      <c r="AB164" s="53">
        <f ca="1">IF(SUM($E156:AB156)&lt;=0,0,-PMT($C$8,VLOOKUP($B154,$B$11:$C$20,2,FALSE),$B156))</f>
        <v>0</v>
      </c>
      <c r="AC164" s="53">
        <f ca="1">IF(SUM($E156:AC156)&lt;=0,0,-PMT($C$8,VLOOKUP($B154,$B$11:$C$20,2,FALSE),$B156))</f>
        <v>0</v>
      </c>
      <c r="AD164" s="53">
        <f ca="1">IF(SUM($E156:AD156)&lt;=0,0,-PMT($C$8,VLOOKUP($B154,$B$11:$C$20,2,FALSE),$B156))</f>
        <v>0</v>
      </c>
      <c r="AE164" s="53">
        <f ca="1">IF(SUM($E156:AE156)&lt;=0,0,-PMT($C$8,VLOOKUP($B154,$B$11:$C$20,2,FALSE),$B156))</f>
        <v>0</v>
      </c>
      <c r="AF164" s="53">
        <f ca="1">IF(SUM($E156:AF156)&lt;=0,0,-PMT($C$8,VLOOKUP($B154,$B$11:$C$20,2,FALSE),$B156))</f>
        <v>0</v>
      </c>
      <c r="AG164" s="53">
        <f ca="1">IF(SUM($E156:AG156)&lt;=0,0,-PMT($C$8,VLOOKUP($B154,$B$11:$C$20,2,FALSE),$B156))</f>
        <v>0</v>
      </c>
      <c r="AH164" s="53">
        <f ca="1">IF(SUM($E156:AH156)&lt;=0,0,-PMT($C$8,VLOOKUP($B154,$B$11:$C$20,2,FALSE),$B156))</f>
        <v>0</v>
      </c>
    </row>
    <row r="165" spans="1:34" ht="14.4" customHeight="1" x14ac:dyDescent="0.3">
      <c r="B165" s="229"/>
      <c r="C165" s="229"/>
      <c r="D165" t="s">
        <v>405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ca="1" si="73"/>
        <v>0</v>
      </c>
      <c r="M165" s="53">
        <f t="shared" ca="1" si="73"/>
        <v>0</v>
      </c>
      <c r="N165" s="53">
        <f t="shared" ca="1" si="73"/>
        <v>0</v>
      </c>
      <c r="O165" s="53">
        <f t="shared" ca="1" si="73"/>
        <v>0</v>
      </c>
      <c r="P165" s="53">
        <f t="shared" ca="1" si="73"/>
        <v>0</v>
      </c>
      <c r="Q165" s="53">
        <f t="shared" ca="1" si="73"/>
        <v>0</v>
      </c>
      <c r="R165" s="53">
        <f t="shared" ca="1" si="73"/>
        <v>0</v>
      </c>
      <c r="S165" s="53">
        <f t="shared" ca="1" si="73"/>
        <v>0</v>
      </c>
      <c r="T165" s="53">
        <f t="shared" ca="1" si="73"/>
        <v>0</v>
      </c>
      <c r="U165" s="53">
        <f t="shared" ca="1" si="73"/>
        <v>0</v>
      </c>
      <c r="V165" s="53">
        <f t="shared" ca="1" si="73"/>
        <v>0</v>
      </c>
      <c r="W165" s="53">
        <f t="shared" ca="1" si="73"/>
        <v>0</v>
      </c>
      <c r="X165" s="53">
        <f t="shared" ca="1" si="73"/>
        <v>0</v>
      </c>
      <c r="Y165" s="53">
        <f t="shared" ca="1" si="73"/>
        <v>0</v>
      </c>
      <c r="Z165" s="53">
        <f t="shared" ca="1" si="73"/>
        <v>0</v>
      </c>
      <c r="AA165" s="53">
        <f t="shared" ca="1" si="73"/>
        <v>0</v>
      </c>
      <c r="AB165" s="53">
        <f t="shared" ca="1" si="73"/>
        <v>0</v>
      </c>
      <c r="AC165" s="53">
        <f t="shared" ca="1" si="73"/>
        <v>0</v>
      </c>
      <c r="AD165" s="53">
        <f t="shared" ca="1" si="73"/>
        <v>0</v>
      </c>
      <c r="AE165" s="53">
        <f t="shared" ca="1" si="73"/>
        <v>0</v>
      </c>
      <c r="AF165" s="53">
        <f t="shared" ca="1" si="73"/>
        <v>0</v>
      </c>
      <c r="AG165" s="53">
        <f t="shared" ca="1" si="73"/>
        <v>0</v>
      </c>
      <c r="AH165" s="53">
        <f t="shared" ca="1" si="73"/>
        <v>0</v>
      </c>
    </row>
    <row r="166" spans="1:34" ht="14.4" customHeight="1" x14ac:dyDescent="0.3">
      <c r="B166" s="229"/>
      <c r="C166" s="229"/>
      <c r="D166" t="s">
        <v>406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ca="1" si="74"/>
        <v>0</v>
      </c>
      <c r="M166" s="53">
        <f t="shared" ca="1" si="74"/>
        <v>0</v>
      </c>
      <c r="N166" s="53">
        <f t="shared" ca="1" si="74"/>
        <v>0</v>
      </c>
      <c r="O166" s="53">
        <f t="shared" ca="1" si="74"/>
        <v>0</v>
      </c>
      <c r="P166" s="53">
        <f t="shared" ca="1" si="74"/>
        <v>0</v>
      </c>
      <c r="Q166" s="53">
        <f t="shared" ca="1" si="74"/>
        <v>0</v>
      </c>
      <c r="R166" s="53">
        <f t="shared" ca="1" si="74"/>
        <v>0</v>
      </c>
      <c r="S166" s="53">
        <f t="shared" ca="1" si="74"/>
        <v>0</v>
      </c>
      <c r="T166" s="53">
        <f t="shared" ca="1" si="74"/>
        <v>0</v>
      </c>
      <c r="U166" s="53">
        <f t="shared" ca="1" si="74"/>
        <v>0</v>
      </c>
      <c r="V166" s="53">
        <f t="shared" ca="1" si="74"/>
        <v>0</v>
      </c>
      <c r="W166" s="53">
        <f t="shared" ca="1" si="74"/>
        <v>0</v>
      </c>
      <c r="X166" s="53">
        <f t="shared" ca="1" si="74"/>
        <v>0</v>
      </c>
      <c r="Y166" s="53">
        <f t="shared" ca="1" si="74"/>
        <v>0</v>
      </c>
      <c r="Z166" s="53">
        <f t="shared" ca="1" si="74"/>
        <v>0</v>
      </c>
      <c r="AA166" s="53">
        <f t="shared" ca="1" si="74"/>
        <v>0</v>
      </c>
      <c r="AB166" s="53">
        <f t="shared" ca="1" si="74"/>
        <v>0</v>
      </c>
      <c r="AC166" s="53">
        <f t="shared" ca="1" si="74"/>
        <v>0</v>
      </c>
      <c r="AD166" s="53">
        <f t="shared" ca="1" si="74"/>
        <v>0</v>
      </c>
      <c r="AE166" s="53">
        <f t="shared" ca="1" si="74"/>
        <v>0</v>
      </c>
      <c r="AF166" s="53">
        <f t="shared" ca="1" si="74"/>
        <v>0</v>
      </c>
      <c r="AG166" s="53">
        <f t="shared" ca="1" si="74"/>
        <v>0</v>
      </c>
      <c r="AH166" s="53">
        <f t="shared" ca="1" si="74"/>
        <v>0</v>
      </c>
    </row>
    <row r="167" spans="1:34" x14ac:dyDescent="0.3">
      <c r="B167" s="229"/>
      <c r="C167" s="229"/>
      <c r="D167" t="s">
        <v>227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 ca="1">IF(AND(L166=1,SUM($E166:L166)=1),"Yes","-")</f>
        <v>-</v>
      </c>
      <c r="M167" s="61" t="str">
        <f ca="1">IF(AND(M166=1,SUM($E166:M166)=1),"Yes","-")</f>
        <v>-</v>
      </c>
      <c r="N167" s="61" t="str">
        <f ca="1">IF(AND(N166=1,SUM($E166:N166)=1),"Yes","-")</f>
        <v>-</v>
      </c>
      <c r="O167" s="61" t="str">
        <f ca="1">IF(AND(O166=1,SUM($E166:O166)=1),"Yes","-")</f>
        <v>-</v>
      </c>
      <c r="P167" s="61" t="str">
        <f ca="1">IF(AND(P166=1,SUM($E166:P166)=1),"Yes","-")</f>
        <v>-</v>
      </c>
      <c r="Q167" s="61" t="str">
        <f ca="1">IF(AND(Q166=1,SUM($E166:Q166)=1),"Yes","-")</f>
        <v>-</v>
      </c>
      <c r="R167" s="61" t="str">
        <f ca="1">IF(AND(R166=1,SUM($E166:R166)=1),"Yes","-")</f>
        <v>-</v>
      </c>
      <c r="S167" s="61" t="str">
        <f ca="1">IF(AND(S166=1,SUM($E166:S166)=1),"Yes","-")</f>
        <v>-</v>
      </c>
      <c r="T167" s="61" t="str">
        <f ca="1">IF(AND(T166=1,SUM($E166:T166)=1),"Yes","-")</f>
        <v>-</v>
      </c>
      <c r="U167" s="61" t="str">
        <f ca="1">IF(AND(U166=1,SUM($E166:U166)=1),"Yes","-")</f>
        <v>-</v>
      </c>
      <c r="V167" s="61" t="str">
        <f ca="1">IF(AND(V166=1,SUM($E166:V166)=1),"Yes","-")</f>
        <v>-</v>
      </c>
      <c r="W167" s="61" t="str">
        <f ca="1">IF(AND(W166=1,SUM($E166:W166)=1),"Yes","-")</f>
        <v>-</v>
      </c>
      <c r="X167" s="61" t="str">
        <f ca="1">IF(AND(X166=1,SUM($E166:X166)=1),"Yes","-")</f>
        <v>-</v>
      </c>
      <c r="Y167" s="61" t="str">
        <f ca="1">IF(AND(Y166=1,SUM($E166:Y166)=1),"Yes","-")</f>
        <v>-</v>
      </c>
      <c r="Z167" s="61" t="str">
        <f ca="1">IF(AND(Z166=1,SUM($E166:Z166)=1),"Yes","-")</f>
        <v>-</v>
      </c>
      <c r="AA167" s="61" t="str">
        <f ca="1">IF(AND(AA166=1,SUM($E166:AA166)=1),"Yes","-")</f>
        <v>-</v>
      </c>
      <c r="AB167" s="61" t="str">
        <f ca="1">IF(AND(AB166=1,SUM($E166:AB166)=1),"Yes","-")</f>
        <v>-</v>
      </c>
      <c r="AC167" s="61" t="str">
        <f ca="1">IF(AND(AC166=1,SUM($E166:AC166)=1),"Yes","-")</f>
        <v>-</v>
      </c>
      <c r="AD167" s="61" t="str">
        <f ca="1">IF(AND(AD166=1,SUM($E166:AD166)=1),"Yes","-")</f>
        <v>-</v>
      </c>
      <c r="AE167" s="61" t="str">
        <f ca="1">IF(AND(AE166=1,SUM($E166:AE166)=1),"Yes","-")</f>
        <v>-</v>
      </c>
      <c r="AF167" s="61" t="str">
        <f ca="1">IF(AND(AF166=1,SUM($E166:AF166)=1),"Yes","-")</f>
        <v>-</v>
      </c>
      <c r="AG167" s="61" t="str">
        <f ca="1">IF(AND(AG166=1,SUM($E166:AG166)=1),"Yes","-")</f>
        <v>-</v>
      </c>
      <c r="AH167" s="61" t="str">
        <f ca="1">IF(AND(AH166=1,SUM($E166:AH166)=1),"Yes","-")</f>
        <v>-</v>
      </c>
    </row>
    <row r="168" spans="1:34" ht="14.4" customHeight="1" x14ac:dyDescent="0.3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41" t="s">
        <v>407</v>
      </c>
      <c r="B169" s="229">
        <f ca="1">E169+NPV(HLOOKUP($C$3,$C$7:$E$9,2,FALSE),F169:AH169)</f>
        <v>0</v>
      </c>
      <c r="C169" s="229">
        <f ca="1">SUM(E169:AH169)</f>
        <v>0</v>
      </c>
      <c r="D169" t="s">
        <v>93</v>
      </c>
      <c r="E169" s="60" cm="1">
        <f t="array" aca="1" ref="E169" ca="1">IFERROR(INDEX($E156:$AH156, MAX(1,COLUMN(E169) - MATCH("Yes",$E167:$AH167,0))), 0)</f>
        <v>0</v>
      </c>
      <c r="F169" s="60" cm="1">
        <f t="array" aca="1" ref="F169" ca="1">IFERROR(INDEX($E156:$AH156, MAX(1,COLUMN(F169) - MATCH("Yes",$E167:$AH167,0))), 0)</f>
        <v>0</v>
      </c>
      <c r="G169" s="62" cm="1">
        <f t="array" aca="1" ref="G169" ca="1">IFERROR(INDEX($E156:$AH156, MAX(1,COLUMN(G169) - MATCH("Yes",$E167:$AH167,0))), 0)</f>
        <v>0</v>
      </c>
      <c r="H169" s="231" cm="1">
        <f t="array" aca="1" ref="H169" ca="1">IFERROR(INDEX($E156:$AH156, MAX(1,COLUMN(H169) - MATCH("Yes",$E167:$AH167,0))), 0)</f>
        <v>0</v>
      </c>
      <c r="I169" s="231" cm="1">
        <f t="array" aca="1" ref="I169" ca="1">IFERROR(INDEX($E156:$AH156, MAX(1,COLUMN(I169) - MATCH("Yes",$E167:$AH167,0))), 0)</f>
        <v>0</v>
      </c>
      <c r="J169" s="231" cm="1">
        <f t="array" aca="1" ref="J169" ca="1">IFERROR(INDEX($E156:$AH156, MAX(1,COLUMN(J169) - MATCH("Yes",$E167:$AH167,0))), 0)</f>
        <v>0</v>
      </c>
      <c r="K169" s="64" cm="1">
        <f t="array" aca="1" ref="K169" ca="1">IFERROR(INDEX($E156:$AH156, MAX(1,COLUMN(K169) - MATCH("Yes",$E167:$AH167,0))), 0)</f>
        <v>0</v>
      </c>
      <c r="L169" s="60" cm="1">
        <f t="array" aca="1" ref="L169" ca="1">IFERROR(INDEX($E156:$AH156, MAX(1,COLUMN(L169) - MATCH("Yes",$E167:$AH167,0))), 0)</f>
        <v>0</v>
      </c>
      <c r="M169" s="60" cm="1">
        <f t="array" aca="1" ref="M169" ca="1">IFERROR(INDEX($E156:$AH156, MAX(1,COLUMN(M169) - MATCH("Yes",$E167:$AH167,0))), 0)</f>
        <v>0</v>
      </c>
      <c r="N169" s="60" cm="1">
        <f t="array" aca="1" ref="N169" ca="1">IFERROR(INDEX($E156:$AH156, MAX(1,COLUMN(N169) - MATCH("Yes",$E167:$AH167,0))), 0)</f>
        <v>0</v>
      </c>
      <c r="O169" s="60" cm="1">
        <f t="array" aca="1" ref="O169" ca="1">IFERROR(INDEX($E156:$AH156, MAX(1,COLUMN(O169) - MATCH("Yes",$E167:$AH167,0))), 0)</f>
        <v>0</v>
      </c>
      <c r="P169" s="60" cm="1">
        <f t="array" aca="1" ref="P169" ca="1">IFERROR(INDEX($E156:$AH156, MAX(1,COLUMN(P169) - MATCH("Yes",$E167:$AH167,0))), 0)</f>
        <v>0</v>
      </c>
      <c r="Q169" s="60" cm="1">
        <f t="array" aca="1" ref="Q169" ca="1">IFERROR(INDEX($E156:$AH156, MAX(1,COLUMN(Q169) - MATCH("Yes",$E167:$AH167,0))), 0)</f>
        <v>0</v>
      </c>
      <c r="R169" s="60" cm="1">
        <f t="array" aca="1" ref="R169" ca="1">IFERROR(INDEX($E156:$AH156, MAX(1,COLUMN(R169) - MATCH("Yes",$E167:$AH167,0))), 0)</f>
        <v>0</v>
      </c>
      <c r="S169" s="60" cm="1">
        <f t="array" aca="1" ref="S169" ca="1">IFERROR(INDEX($E156:$AH156, MAX(1,COLUMN(S169) - MATCH("Yes",$E167:$AH167,0))), 0)</f>
        <v>0</v>
      </c>
      <c r="T169" s="60" cm="1">
        <f t="array" aca="1" ref="T169" ca="1">IFERROR(INDEX($E156:$AH156, MAX(1,COLUMN(T169) - MATCH("Yes",$E167:$AH167,0))), 0)</f>
        <v>0</v>
      </c>
      <c r="U169" s="60" cm="1">
        <f t="array" aca="1" ref="U169" ca="1">IFERROR(INDEX($E156:$AH156, MAX(1,COLUMN(U169) - MATCH("Yes",$E167:$AH167,0))), 0)</f>
        <v>0</v>
      </c>
      <c r="V169" s="60" cm="1">
        <f t="array" aca="1" ref="V169" ca="1">IFERROR(INDEX($E156:$AH156, MAX(1,COLUMN(V169) - MATCH("Yes",$E167:$AH167,0))), 0)</f>
        <v>0</v>
      </c>
      <c r="W169" s="60" cm="1">
        <f t="array" aca="1" ref="W169" ca="1">IFERROR(INDEX($E156:$AH156, MAX(1,COLUMN(W169) - MATCH("Yes",$E167:$AH167,0))), 0)</f>
        <v>0</v>
      </c>
      <c r="X169" s="60" cm="1">
        <f t="array" aca="1" ref="X169" ca="1">IFERROR(INDEX($E156:$AH156, MAX(1,COLUMN(X169) - MATCH("Yes",$E167:$AH167,0))), 0)</f>
        <v>0</v>
      </c>
      <c r="Y169" s="60" cm="1">
        <f t="array" aca="1" ref="Y169" ca="1">IFERROR(INDEX($E156:$AH156, MAX(1,COLUMN(Y169) - MATCH("Yes",$E167:$AH167,0))), 0)</f>
        <v>0</v>
      </c>
      <c r="Z169" s="60" cm="1">
        <f t="array" aca="1" ref="Z169" ca="1">IFERROR(INDEX($E156:$AH156, MAX(1,COLUMN(Z169) - MATCH("Yes",$E167:$AH167,0))), 0)</f>
        <v>0</v>
      </c>
      <c r="AA169" s="60" cm="1">
        <f t="array" aca="1" ref="AA169" ca="1">IFERROR(INDEX($E156:$AH156, MAX(1,COLUMN(AA169) - MATCH("Yes",$E167:$AH167,0))), 0)</f>
        <v>0</v>
      </c>
      <c r="AB169" s="60" cm="1">
        <f t="array" aca="1" ref="AB169" ca="1">IFERROR(INDEX($E156:$AH156, MAX(1,COLUMN(AB169) - MATCH("Yes",$E167:$AH167,0))), 0)</f>
        <v>0</v>
      </c>
      <c r="AC169" s="60" cm="1">
        <f t="array" aca="1" ref="AC169" ca="1">IFERROR(INDEX($E156:$AH156, MAX(1,COLUMN(AC169) - MATCH("Yes",$E167:$AH167,0))), 0)</f>
        <v>0</v>
      </c>
      <c r="AD169" s="60" cm="1">
        <f t="array" aca="1" ref="AD169" ca="1">IFERROR(INDEX($E156:$AH156, MAX(1,COLUMN(AD169) - MATCH("Yes",$E167:$AH167,0))), 0)</f>
        <v>0</v>
      </c>
      <c r="AE169" s="60" cm="1">
        <f t="array" aca="1" ref="AE169" ca="1">IFERROR(INDEX($E156:$AH156, MAX(1,COLUMN(AE169) - MATCH("Yes",$E167:$AH167,0))), 0)</f>
        <v>0</v>
      </c>
      <c r="AF169" s="60" cm="1">
        <f t="array" aca="1" ref="AF169" ca="1">IFERROR(INDEX($E156:$AH156, MAX(1,COLUMN(AF169) - MATCH("Yes",$E167:$AH167,0))), 0)</f>
        <v>0</v>
      </c>
      <c r="AG169" s="60" cm="1">
        <f t="array" aca="1" ref="AG169" ca="1">IFERROR(INDEX($E156:$AH156, MAX(1,COLUMN(AG169) - MATCH("Yes",$E167:$AH167,0))), 0)</f>
        <v>0</v>
      </c>
      <c r="AH169" s="60" cm="1">
        <f t="array" aca="1" ref="AH169" ca="1">IFERROR(INDEX($E156:$AH156, MAX(1,COLUMN(AH169) - MATCH("Yes",$E167:$AH167,0))), 0)</f>
        <v>0</v>
      </c>
    </row>
    <row r="170" spans="1:34" ht="14.4" customHeight="1" x14ac:dyDescent="0.3">
      <c r="A170" s="241"/>
      <c r="B170" s="229">
        <f t="shared" ref="B170:B171" ca="1" si="75">E170+NPV(HLOOKUP($C$3,$C$7:$E$9,2,FALSE),F170:AH170)</f>
        <v>0</v>
      </c>
      <c r="C170" s="229">
        <f t="shared" ref="C170:C171" ca="1" si="76">SUM(E170:AH170)</f>
        <v>0</v>
      </c>
      <c r="D170" t="s">
        <v>97</v>
      </c>
      <c r="E170" s="60">
        <f t="shared" ref="E170:AH170" ca="1" si="77">IF(SUM(E166:AH166)=0, E157, PRODUCT(E157*E166))</f>
        <v>0</v>
      </c>
      <c r="F170" s="60">
        <f t="shared" ca="1" si="77"/>
        <v>0</v>
      </c>
      <c r="G170" s="62">
        <f t="shared" ca="1" si="77"/>
        <v>0</v>
      </c>
      <c r="H170" s="231">
        <f t="shared" ca="1" si="77"/>
        <v>0</v>
      </c>
      <c r="I170" s="231">
        <f t="shared" ca="1" si="77"/>
        <v>0</v>
      </c>
      <c r="J170" s="231">
        <f t="shared" ca="1" si="77"/>
        <v>0</v>
      </c>
      <c r="K170" s="64">
        <f t="shared" ca="1" si="77"/>
        <v>0</v>
      </c>
      <c r="L170" s="60">
        <f t="shared" ca="1" si="77"/>
        <v>0</v>
      </c>
      <c r="M170" s="60">
        <f t="shared" ca="1" si="77"/>
        <v>0</v>
      </c>
      <c r="N170" s="60">
        <f t="shared" ca="1" si="77"/>
        <v>0</v>
      </c>
      <c r="O170" s="60">
        <f t="shared" ca="1" si="77"/>
        <v>0</v>
      </c>
      <c r="P170" s="60">
        <f t="shared" ca="1" si="77"/>
        <v>0</v>
      </c>
      <c r="Q170" s="60">
        <f t="shared" ca="1" si="77"/>
        <v>0</v>
      </c>
      <c r="R170" s="60">
        <f t="shared" ca="1" si="77"/>
        <v>0</v>
      </c>
      <c r="S170" s="60">
        <f t="shared" ca="1" si="77"/>
        <v>0</v>
      </c>
      <c r="T170" s="60">
        <f t="shared" ca="1" si="77"/>
        <v>0</v>
      </c>
      <c r="U170" s="60">
        <f t="shared" ca="1" si="77"/>
        <v>0</v>
      </c>
      <c r="V170" s="60">
        <f t="shared" ca="1" si="77"/>
        <v>0</v>
      </c>
      <c r="W170" s="60">
        <f t="shared" ca="1" si="77"/>
        <v>0</v>
      </c>
      <c r="X170" s="60">
        <f t="shared" ca="1" si="77"/>
        <v>0</v>
      </c>
      <c r="Y170" s="60">
        <f t="shared" ca="1" si="77"/>
        <v>0</v>
      </c>
      <c r="Z170" s="60">
        <f t="shared" ca="1" si="77"/>
        <v>0</v>
      </c>
      <c r="AA170" s="60">
        <f t="shared" ca="1" si="77"/>
        <v>0</v>
      </c>
      <c r="AB170" s="60">
        <f t="shared" ca="1" si="77"/>
        <v>0</v>
      </c>
      <c r="AC170" s="60">
        <f t="shared" ca="1" si="77"/>
        <v>0</v>
      </c>
      <c r="AD170" s="60">
        <f t="shared" ca="1" si="77"/>
        <v>0</v>
      </c>
      <c r="AE170" s="60">
        <f t="shared" ca="1" si="77"/>
        <v>0</v>
      </c>
      <c r="AF170" s="60">
        <f t="shared" ca="1" si="77"/>
        <v>0</v>
      </c>
      <c r="AG170" s="60">
        <f t="shared" ca="1" si="77"/>
        <v>0</v>
      </c>
      <c r="AH170" s="60">
        <f t="shared" ca="1" si="77"/>
        <v>0</v>
      </c>
    </row>
    <row r="171" spans="1:34" ht="14.4" customHeight="1" x14ac:dyDescent="0.3">
      <c r="A171" s="241"/>
      <c r="B171" s="229">
        <f t="shared" ca="1" si="75"/>
        <v>0</v>
      </c>
      <c r="C171" s="229">
        <f t="shared" ca="1" si="76"/>
        <v>0</v>
      </c>
      <c r="D171" t="s">
        <v>401</v>
      </c>
      <c r="E171" s="60">
        <f t="shared" ref="E171:AH171" ca="1" si="78">IF(SUM(E166:AH166)=0, E157, PRODUCT(E158*E166))</f>
        <v>0</v>
      </c>
      <c r="F171" s="60">
        <f t="shared" ca="1" si="78"/>
        <v>0</v>
      </c>
      <c r="G171" s="54">
        <f t="shared" ca="1" si="78"/>
        <v>0</v>
      </c>
      <c r="H171" s="55">
        <f t="shared" ca="1" si="78"/>
        <v>0</v>
      </c>
      <c r="I171" s="55">
        <f t="shared" ca="1" si="78"/>
        <v>0</v>
      </c>
      <c r="J171" s="55">
        <f t="shared" ca="1" si="78"/>
        <v>0</v>
      </c>
      <c r="K171" s="56">
        <f t="shared" ca="1" si="78"/>
        <v>0</v>
      </c>
      <c r="L171" s="60">
        <f t="shared" ca="1" si="78"/>
        <v>0</v>
      </c>
      <c r="M171" s="60">
        <f t="shared" ca="1" si="78"/>
        <v>0</v>
      </c>
      <c r="N171" s="60">
        <f t="shared" ca="1" si="78"/>
        <v>0</v>
      </c>
      <c r="O171" s="60">
        <f t="shared" ca="1" si="78"/>
        <v>0</v>
      </c>
      <c r="P171" s="60">
        <f t="shared" ca="1" si="78"/>
        <v>0</v>
      </c>
      <c r="Q171" s="60">
        <f t="shared" ca="1" si="78"/>
        <v>0</v>
      </c>
      <c r="R171" s="60">
        <f t="shared" ca="1" si="78"/>
        <v>0</v>
      </c>
      <c r="S171" s="60">
        <f t="shared" ca="1" si="78"/>
        <v>0</v>
      </c>
      <c r="T171" s="60">
        <f t="shared" ca="1" si="78"/>
        <v>0</v>
      </c>
      <c r="U171" s="60">
        <f t="shared" ca="1" si="78"/>
        <v>0</v>
      </c>
      <c r="V171" s="60">
        <f t="shared" ca="1" si="78"/>
        <v>0</v>
      </c>
      <c r="W171" s="60">
        <f t="shared" ca="1" si="78"/>
        <v>0</v>
      </c>
      <c r="X171" s="60">
        <f t="shared" ca="1" si="78"/>
        <v>0</v>
      </c>
      <c r="Y171" s="60">
        <f t="shared" ca="1" si="78"/>
        <v>0</v>
      </c>
      <c r="Z171" s="60">
        <f t="shared" ca="1" si="78"/>
        <v>0</v>
      </c>
      <c r="AA171" s="60">
        <f t="shared" ca="1" si="78"/>
        <v>0</v>
      </c>
      <c r="AB171" s="60">
        <f t="shared" ca="1" si="78"/>
        <v>0</v>
      </c>
      <c r="AC171" s="60">
        <f t="shared" ca="1" si="78"/>
        <v>0</v>
      </c>
      <c r="AD171" s="60">
        <f t="shared" ca="1" si="78"/>
        <v>0</v>
      </c>
      <c r="AE171" s="60">
        <f t="shared" ca="1" si="78"/>
        <v>0</v>
      </c>
      <c r="AF171" s="60">
        <f t="shared" ca="1" si="78"/>
        <v>0</v>
      </c>
      <c r="AG171" s="60">
        <f t="shared" ca="1" si="78"/>
        <v>0</v>
      </c>
      <c r="AH171" s="60">
        <f t="shared" ca="1" si="78"/>
        <v>0</v>
      </c>
    </row>
    <row r="172" spans="1:34" ht="14.4" customHeight="1" x14ac:dyDescent="0.3">
      <c r="A172" s="241"/>
      <c r="B172" s="229">
        <f ca="1">E172+NPV(HLOOKUP($C$3,$C$7:$E$9,2,FALSE),F172:AH172)</f>
        <v>0</v>
      </c>
      <c r="C172" s="229">
        <f ca="1">SUM(E172:AH172)</f>
        <v>0</v>
      </c>
      <c r="D172" t="s">
        <v>402</v>
      </c>
      <c r="E172" s="45">
        <f t="shared" ref="E172:AH172" ca="1" si="79">E171-SUM(E169:E170)</f>
        <v>0</v>
      </c>
      <c r="F172" s="45">
        <f t="shared" ca="1" si="79"/>
        <v>0</v>
      </c>
      <c r="G172" s="54">
        <f t="shared" ca="1" si="79"/>
        <v>0</v>
      </c>
      <c r="H172" s="55">
        <f t="shared" ca="1" si="79"/>
        <v>0</v>
      </c>
      <c r="I172" s="55">
        <f t="shared" ca="1" si="79"/>
        <v>0</v>
      </c>
      <c r="J172" s="55">
        <f t="shared" ca="1" si="79"/>
        <v>0</v>
      </c>
      <c r="K172" s="56">
        <f t="shared" ca="1" si="79"/>
        <v>0</v>
      </c>
      <c r="L172" s="45">
        <f t="shared" ca="1" si="79"/>
        <v>0</v>
      </c>
      <c r="M172" s="60">
        <f t="shared" ca="1" si="79"/>
        <v>0</v>
      </c>
      <c r="N172" s="60">
        <f t="shared" ca="1" si="79"/>
        <v>0</v>
      </c>
      <c r="O172" s="60">
        <f t="shared" ca="1" si="79"/>
        <v>0</v>
      </c>
      <c r="P172" s="60">
        <f t="shared" ca="1" si="79"/>
        <v>0</v>
      </c>
      <c r="Q172" s="60">
        <f t="shared" ca="1" si="79"/>
        <v>0</v>
      </c>
      <c r="R172" s="60">
        <f t="shared" ca="1" si="79"/>
        <v>0</v>
      </c>
      <c r="S172" s="60">
        <f t="shared" ca="1" si="79"/>
        <v>0</v>
      </c>
      <c r="T172" s="60">
        <f t="shared" ca="1" si="79"/>
        <v>0</v>
      </c>
      <c r="U172" s="60">
        <f t="shared" ca="1" si="79"/>
        <v>0</v>
      </c>
      <c r="V172" s="60">
        <f t="shared" ca="1" si="79"/>
        <v>0</v>
      </c>
      <c r="W172" s="60">
        <f t="shared" ca="1" si="79"/>
        <v>0</v>
      </c>
      <c r="X172" s="60">
        <f t="shared" ca="1" si="79"/>
        <v>0</v>
      </c>
      <c r="Y172" s="60">
        <f t="shared" ca="1" si="79"/>
        <v>0</v>
      </c>
      <c r="Z172" s="60">
        <f t="shared" ca="1" si="79"/>
        <v>0</v>
      </c>
      <c r="AA172" s="60">
        <f t="shared" ca="1" si="79"/>
        <v>0</v>
      </c>
      <c r="AB172" s="60">
        <f t="shared" ca="1" si="79"/>
        <v>0</v>
      </c>
      <c r="AC172" s="60">
        <f t="shared" ca="1" si="79"/>
        <v>0</v>
      </c>
      <c r="AD172" s="60">
        <f t="shared" ca="1" si="79"/>
        <v>0</v>
      </c>
      <c r="AE172" s="60">
        <f t="shared" ca="1" si="79"/>
        <v>0</v>
      </c>
      <c r="AF172" s="60">
        <f t="shared" ca="1" si="79"/>
        <v>0</v>
      </c>
      <c r="AG172" s="60">
        <f t="shared" ca="1" si="79"/>
        <v>0</v>
      </c>
      <c r="AH172" s="60">
        <f t="shared" ca="1" si="79"/>
        <v>0</v>
      </c>
    </row>
    <row r="173" spans="1:34" ht="14.4" customHeight="1" thickBot="1" x14ac:dyDescent="0.35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216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42" t="s">
        <v>403</v>
      </c>
      <c r="B175" s="41" t="s">
        <v>220</v>
      </c>
      <c r="C175" s="41" t="s">
        <v>203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33">
        <f ca="1">E176+NPV(HLOOKUP($C$3,$C$7:$E$9,2,FALSE),F176:AH176)</f>
        <v>0</v>
      </c>
      <c r="C176" s="233">
        <f ca="1"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 ca="1">HLOOKUP($C$4,$C$7:$E$9,3,FALSE)*'2.3.1 Cost_Sum'!M208</f>
        <v>0</v>
      </c>
      <c r="M176" s="60">
        <f ca="1">HLOOKUP($C$4,$C$7:$E$9,3,FALSE)*'2.3.1 Cost_Sum'!N208</f>
        <v>0</v>
      </c>
      <c r="N176" s="60">
        <f ca="1">HLOOKUP($C$4,$C$7:$E$9,3,FALSE)*'2.3.1 Cost_Sum'!O208</f>
        <v>0</v>
      </c>
      <c r="O176" s="60">
        <f ca="1">HLOOKUP($C$4,$C$7:$E$9,3,FALSE)*'2.3.1 Cost_Sum'!P208</f>
        <v>0</v>
      </c>
      <c r="P176" s="60">
        <f ca="1">HLOOKUP($C$4,$C$7:$E$9,3,FALSE)*'2.3.1 Cost_Sum'!Q208</f>
        <v>0</v>
      </c>
      <c r="Q176" s="60">
        <f ca="1">HLOOKUP($C$4,$C$7:$E$9,3,FALSE)*'2.3.1 Cost_Sum'!R208</f>
        <v>0</v>
      </c>
      <c r="R176" s="60">
        <f ca="1">HLOOKUP($C$4,$C$7:$E$9,3,FALSE)*'2.3.1 Cost_Sum'!S208</f>
        <v>0</v>
      </c>
      <c r="S176" s="60">
        <f ca="1">HLOOKUP($C$4,$C$7:$E$9,3,FALSE)*'2.3.1 Cost_Sum'!T208</f>
        <v>0</v>
      </c>
      <c r="T176" s="60">
        <f ca="1">HLOOKUP($C$4,$C$7:$E$9,3,FALSE)*'2.3.1 Cost_Sum'!U208</f>
        <v>0</v>
      </c>
      <c r="U176" s="60">
        <f ca="1">HLOOKUP($C$4,$C$7:$E$9,3,FALSE)*'2.3.1 Cost_Sum'!V208</f>
        <v>0</v>
      </c>
      <c r="V176" s="60">
        <f ca="1">HLOOKUP($C$4,$C$7:$E$9,3,FALSE)*'2.3.1 Cost_Sum'!W208</f>
        <v>0</v>
      </c>
      <c r="W176" s="60">
        <f ca="1">HLOOKUP($C$4,$C$7:$E$9,3,FALSE)*'2.3.1 Cost_Sum'!X208</f>
        <v>0</v>
      </c>
      <c r="X176" s="60">
        <f ca="1">HLOOKUP($C$4,$C$7:$E$9,3,FALSE)*'2.3.1 Cost_Sum'!Y208</f>
        <v>0</v>
      </c>
      <c r="Y176" s="60">
        <f ca="1">HLOOKUP($C$4,$C$7:$E$9,3,FALSE)*'2.3.1 Cost_Sum'!Z208</f>
        <v>0</v>
      </c>
      <c r="Z176" s="60">
        <f ca="1">HLOOKUP($C$4,$C$7:$E$9,3,FALSE)*'2.3.1 Cost_Sum'!AA208</f>
        <v>0</v>
      </c>
      <c r="AA176" s="60">
        <f ca="1">HLOOKUP($C$4,$C$7:$E$9,3,FALSE)*'2.3.1 Cost_Sum'!AB208</f>
        <v>0</v>
      </c>
      <c r="AB176" s="60">
        <f ca="1">HLOOKUP($C$4,$C$7:$E$9,3,FALSE)*'2.3.1 Cost_Sum'!AC208</f>
        <v>0</v>
      </c>
      <c r="AC176" s="60">
        <f ca="1">HLOOKUP($C$4,$C$7:$E$9,3,FALSE)*'2.3.1 Cost_Sum'!AD208</f>
        <v>0</v>
      </c>
      <c r="AD176" s="60">
        <f ca="1">HLOOKUP($C$4,$C$7:$E$9,3,FALSE)*'2.3.1 Cost_Sum'!AE208</f>
        <v>0</v>
      </c>
      <c r="AE176" s="60">
        <f ca="1">HLOOKUP($C$4,$C$7:$E$9,3,FALSE)*'2.3.1 Cost_Sum'!AF208</f>
        <v>0</v>
      </c>
      <c r="AF176" s="60">
        <f ca="1">HLOOKUP($C$4,$C$7:$E$9,3,FALSE)*'2.3.1 Cost_Sum'!AG208</f>
        <v>0</v>
      </c>
      <c r="AG176" s="60">
        <f ca="1">HLOOKUP($C$4,$C$7:$E$9,3,FALSE)*'2.3.1 Cost_Sum'!AH208</f>
        <v>0</v>
      </c>
      <c r="AH176" s="60">
        <f ca="1">HLOOKUP($C$4,$C$7:$E$9,3,FALSE)*'2.3.1 Cost_Sum'!AI208</f>
        <v>0</v>
      </c>
    </row>
    <row r="177" spans="1:34" s="40" customFormat="1" x14ac:dyDescent="0.3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 x14ac:dyDescent="0.3">
      <c r="B178" s="229">
        <f>E178+NPV(HLOOKUP($C$3,$C$7:$E$9,2,FALSE),F178:AH178)</f>
        <v>0</v>
      </c>
      <c r="C178" s="229">
        <f>SUM(E178:AH178)</f>
        <v>0</v>
      </c>
      <c r="D178" t="s">
        <v>401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 x14ac:dyDescent="0.3">
      <c r="B179" s="229">
        <f ca="1">E179+NPV(HLOOKUP($C$3,$C$7:$E$9,2,FALSE),F179:AH179)</f>
        <v>0</v>
      </c>
      <c r="C179" s="229">
        <f ca="1">SUM(E179:AH179)</f>
        <v>0</v>
      </c>
      <c r="D179" t="s">
        <v>402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ca="1" si="82"/>
        <v>0</v>
      </c>
      <c r="M179" s="60">
        <f t="shared" ca="1" si="82"/>
        <v>0</v>
      </c>
      <c r="N179" s="60">
        <f t="shared" ca="1" si="82"/>
        <v>0</v>
      </c>
      <c r="O179" s="60">
        <f t="shared" ca="1" si="82"/>
        <v>0</v>
      </c>
      <c r="P179" s="60">
        <f t="shared" ca="1" si="82"/>
        <v>0</v>
      </c>
      <c r="Q179" s="60">
        <f t="shared" ca="1" si="82"/>
        <v>0</v>
      </c>
      <c r="R179" s="60">
        <f t="shared" ca="1" si="82"/>
        <v>0</v>
      </c>
      <c r="S179" s="60">
        <f t="shared" ca="1" si="82"/>
        <v>0</v>
      </c>
      <c r="T179" s="60">
        <f t="shared" ca="1" si="82"/>
        <v>0</v>
      </c>
      <c r="U179" s="60">
        <f t="shared" ca="1" si="82"/>
        <v>0</v>
      </c>
      <c r="V179" s="60">
        <f t="shared" ca="1" si="82"/>
        <v>0</v>
      </c>
      <c r="W179" s="60">
        <f t="shared" ca="1" si="82"/>
        <v>0</v>
      </c>
      <c r="X179" s="60">
        <f t="shared" ca="1" si="82"/>
        <v>0</v>
      </c>
      <c r="Y179" s="60">
        <f t="shared" ca="1" si="82"/>
        <v>0</v>
      </c>
      <c r="Z179" s="60">
        <f t="shared" ca="1" si="82"/>
        <v>0</v>
      </c>
      <c r="AA179" s="60">
        <f t="shared" ca="1" si="82"/>
        <v>0</v>
      </c>
      <c r="AB179" s="60">
        <f t="shared" ca="1" si="82"/>
        <v>0</v>
      </c>
      <c r="AC179" s="60">
        <f t="shared" ca="1" si="82"/>
        <v>0</v>
      </c>
      <c r="AD179" s="60">
        <f t="shared" ca="1" si="82"/>
        <v>0</v>
      </c>
      <c r="AE179" s="60">
        <f t="shared" ca="1" si="82"/>
        <v>0</v>
      </c>
      <c r="AF179" s="60">
        <f t="shared" ca="1" si="82"/>
        <v>0</v>
      </c>
      <c r="AG179" s="60">
        <f t="shared" ca="1" si="82"/>
        <v>0</v>
      </c>
      <c r="AH179" s="60">
        <f t="shared" ca="1" si="82"/>
        <v>0</v>
      </c>
    </row>
    <row r="180" spans="1:34" x14ac:dyDescent="0.3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29"/>
      <c r="C182" s="229"/>
      <c r="D182" t="s">
        <v>204</v>
      </c>
      <c r="E182" s="53" cm="1">
        <f t="array" ref="E182:AH182">TRANSPOSE(Option_9_SR_High_PoF)*HLOOKUP($C$5,$C$7:$E$10,4,FALSE)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 x14ac:dyDescent="0.3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29"/>
      <c r="C184" s="229"/>
      <c r="D184" t="s">
        <v>404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8">
        <f>IF(SUM($E176:G176)&lt;=0,0,-PMT($C$8,VLOOKUP($B174,$B$11:$C$20,2,FALSE),$B176))</f>
        <v>0</v>
      </c>
      <c r="H184" s="239">
        <f>IF(SUM($E176:H176)&lt;=0,0,-PMT($C$8,VLOOKUP($B174,$B$11:$C$20,2,FALSE),$B176))</f>
        <v>0</v>
      </c>
      <c r="I184" s="239">
        <f>IF(SUM($E176:I176)&lt;=0,0,-PMT($C$8,VLOOKUP($B174,$B$11:$C$20,2,FALSE),$B176))</f>
        <v>0</v>
      </c>
      <c r="J184" s="239">
        <f>IF(SUM($E176:J176)&lt;=0,0,-PMT($C$8,VLOOKUP($B174,$B$11:$C$20,2,FALSE),$B176))</f>
        <v>0</v>
      </c>
      <c r="K184" s="240">
        <f>IF(SUM($E176:K176)&lt;=0,0,-PMT($C$8,VLOOKUP($B174,$B$11:$C$20,2,FALSE),$B176))</f>
        <v>0</v>
      </c>
      <c r="L184" s="53">
        <f ca="1">IF(SUM($E176:L176)&lt;=0,0,-PMT($C$8,VLOOKUP($B174,$B$11:$C$20,2,FALSE),$B176))</f>
        <v>0</v>
      </c>
      <c r="M184" s="53">
        <f ca="1">IF(SUM($E176:M176)&lt;=0,0,-PMT($C$8,VLOOKUP($B174,$B$11:$C$20,2,FALSE),$B176))</f>
        <v>0</v>
      </c>
      <c r="N184" s="53">
        <f ca="1">IF(SUM($E176:N176)&lt;=0,0,-PMT($C$8,VLOOKUP($B174,$B$11:$C$20,2,FALSE),$B176))</f>
        <v>0</v>
      </c>
      <c r="O184" s="53">
        <f ca="1">IF(SUM($E176:O176)&lt;=0,0,-PMT($C$8,VLOOKUP($B174,$B$11:$C$20,2,FALSE),$B176))</f>
        <v>0</v>
      </c>
      <c r="P184" s="53">
        <f ca="1">IF(SUM($E176:P176)&lt;=0,0,-PMT($C$8,VLOOKUP($B174,$B$11:$C$20,2,FALSE),$B176))</f>
        <v>0</v>
      </c>
      <c r="Q184" s="53">
        <f ca="1">IF(SUM($E176:Q176)&lt;=0,0,-PMT($C$8,VLOOKUP($B174,$B$11:$C$20,2,FALSE),$B176))</f>
        <v>0</v>
      </c>
      <c r="R184" s="53">
        <f ca="1">IF(SUM($E176:R176)&lt;=0,0,-PMT($C$8,VLOOKUP($B174,$B$11:$C$20,2,FALSE),$B176))</f>
        <v>0</v>
      </c>
      <c r="S184" s="53">
        <f ca="1">IF(SUM($E176:S176)&lt;=0,0,-PMT($C$8,VLOOKUP($B174,$B$11:$C$20,2,FALSE),$B176))</f>
        <v>0</v>
      </c>
      <c r="T184" s="53">
        <f ca="1">IF(SUM($E176:T176)&lt;=0,0,-PMT($C$8,VLOOKUP($B174,$B$11:$C$20,2,FALSE),$B176))</f>
        <v>0</v>
      </c>
      <c r="U184" s="53">
        <f ca="1">IF(SUM($E176:U176)&lt;=0,0,-PMT($C$8,VLOOKUP($B174,$B$11:$C$20,2,FALSE),$B176))</f>
        <v>0</v>
      </c>
      <c r="V184" s="53">
        <f ca="1">IF(SUM($E176:V176)&lt;=0,0,-PMT($C$8,VLOOKUP($B174,$B$11:$C$20,2,FALSE),$B176))</f>
        <v>0</v>
      </c>
      <c r="W184" s="53">
        <f ca="1">IF(SUM($E176:W176)&lt;=0,0,-PMT($C$8,VLOOKUP($B174,$B$11:$C$20,2,FALSE),$B176))</f>
        <v>0</v>
      </c>
      <c r="X184" s="53">
        <f ca="1">IF(SUM($E176:X176)&lt;=0,0,-PMT($C$8,VLOOKUP($B174,$B$11:$C$20,2,FALSE),$B176))</f>
        <v>0</v>
      </c>
      <c r="Y184" s="53">
        <f ca="1">IF(SUM($E176:Y176)&lt;=0,0,-PMT($C$8,VLOOKUP($B174,$B$11:$C$20,2,FALSE),$B176))</f>
        <v>0</v>
      </c>
      <c r="Z184" s="53">
        <f ca="1">IF(SUM($E176:Z176)&lt;=0,0,-PMT($C$8,VLOOKUP($B174,$B$11:$C$20,2,FALSE),$B176))</f>
        <v>0</v>
      </c>
      <c r="AA184" s="53">
        <f ca="1">IF(SUM($E176:AA176)&lt;=0,0,-PMT($C$8,VLOOKUP($B174,$B$11:$C$20,2,FALSE),$B176))</f>
        <v>0</v>
      </c>
      <c r="AB184" s="53">
        <f ca="1">IF(SUM($E176:AB176)&lt;=0,0,-PMT($C$8,VLOOKUP($B174,$B$11:$C$20,2,FALSE),$B176))</f>
        <v>0</v>
      </c>
      <c r="AC184" s="53">
        <f ca="1">IF(SUM($E176:AC176)&lt;=0,0,-PMT($C$8,VLOOKUP($B174,$B$11:$C$20,2,FALSE),$B176))</f>
        <v>0</v>
      </c>
      <c r="AD184" s="53">
        <f ca="1">IF(SUM($E176:AD176)&lt;=0,0,-PMT($C$8,VLOOKUP($B174,$B$11:$C$20,2,FALSE),$B176))</f>
        <v>0</v>
      </c>
      <c r="AE184" s="53">
        <f ca="1">IF(SUM($E176:AE176)&lt;=0,0,-PMT($C$8,VLOOKUP($B174,$B$11:$C$20,2,FALSE),$B176))</f>
        <v>0</v>
      </c>
      <c r="AF184" s="53">
        <f ca="1">IF(SUM($E176:AF176)&lt;=0,0,-PMT($C$8,VLOOKUP($B174,$B$11:$C$20,2,FALSE),$B176))</f>
        <v>0</v>
      </c>
      <c r="AG184" s="53">
        <f ca="1">IF(SUM($E176:AG176)&lt;=0,0,-PMT($C$8,VLOOKUP($B174,$B$11:$C$20,2,FALSE),$B176))</f>
        <v>0</v>
      </c>
      <c r="AH184" s="53">
        <f ca="1">IF(SUM($E176:AH176)&lt;=0,0,-PMT($C$8,VLOOKUP($B174,$B$11:$C$20,2,FALSE),$B176))</f>
        <v>0</v>
      </c>
    </row>
    <row r="185" spans="1:34" x14ac:dyDescent="0.3">
      <c r="B185" s="229"/>
      <c r="C185" s="229"/>
      <c r="D185" t="s">
        <v>405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ca="1" si="83"/>
        <v>0</v>
      </c>
      <c r="M185" s="53">
        <f t="shared" ca="1" si="83"/>
        <v>0</v>
      </c>
      <c r="N185" s="53">
        <f t="shared" ca="1" si="83"/>
        <v>0</v>
      </c>
      <c r="O185" s="53">
        <f t="shared" ca="1" si="83"/>
        <v>0</v>
      </c>
      <c r="P185" s="53">
        <f t="shared" ca="1" si="83"/>
        <v>0</v>
      </c>
      <c r="Q185" s="53">
        <f t="shared" ca="1" si="83"/>
        <v>0</v>
      </c>
      <c r="R185" s="53">
        <f t="shared" ca="1" si="83"/>
        <v>0</v>
      </c>
      <c r="S185" s="53">
        <f t="shared" ca="1" si="83"/>
        <v>0</v>
      </c>
      <c r="T185" s="53">
        <f t="shared" ca="1" si="83"/>
        <v>0</v>
      </c>
      <c r="U185" s="53">
        <f t="shared" ca="1" si="83"/>
        <v>0</v>
      </c>
      <c r="V185" s="53">
        <f t="shared" ca="1" si="83"/>
        <v>0</v>
      </c>
      <c r="W185" s="53">
        <f t="shared" ca="1" si="83"/>
        <v>0</v>
      </c>
      <c r="X185" s="53">
        <f t="shared" ca="1" si="83"/>
        <v>0</v>
      </c>
      <c r="Y185" s="53">
        <f t="shared" ca="1" si="83"/>
        <v>0</v>
      </c>
      <c r="Z185" s="53">
        <f t="shared" ca="1" si="83"/>
        <v>0</v>
      </c>
      <c r="AA185" s="53">
        <f t="shared" ca="1" si="83"/>
        <v>0</v>
      </c>
      <c r="AB185" s="53">
        <f t="shared" ca="1" si="83"/>
        <v>0</v>
      </c>
      <c r="AC185" s="53">
        <f t="shared" ca="1" si="83"/>
        <v>0</v>
      </c>
      <c r="AD185" s="53">
        <f t="shared" ca="1" si="83"/>
        <v>0</v>
      </c>
      <c r="AE185" s="53">
        <f t="shared" ca="1" si="83"/>
        <v>0</v>
      </c>
      <c r="AF185" s="53">
        <f t="shared" ca="1" si="83"/>
        <v>0</v>
      </c>
      <c r="AG185" s="53">
        <f t="shared" ca="1" si="83"/>
        <v>0</v>
      </c>
      <c r="AH185" s="53">
        <f t="shared" ca="1" si="83"/>
        <v>0</v>
      </c>
    </row>
    <row r="186" spans="1:34" x14ac:dyDescent="0.3">
      <c r="B186" s="229"/>
      <c r="C186" s="229"/>
      <c r="D186" t="s">
        <v>406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ca="1" si="84"/>
        <v>0</v>
      </c>
      <c r="M186" s="53">
        <f t="shared" ca="1" si="84"/>
        <v>0</v>
      </c>
      <c r="N186" s="53">
        <f t="shared" ca="1" si="84"/>
        <v>0</v>
      </c>
      <c r="O186" s="53">
        <f t="shared" ca="1" si="84"/>
        <v>0</v>
      </c>
      <c r="P186" s="53">
        <f t="shared" ca="1" si="84"/>
        <v>0</v>
      </c>
      <c r="Q186" s="53">
        <f t="shared" ca="1" si="84"/>
        <v>0</v>
      </c>
      <c r="R186" s="53">
        <f t="shared" ca="1" si="84"/>
        <v>0</v>
      </c>
      <c r="S186" s="53">
        <f t="shared" ca="1" si="84"/>
        <v>0</v>
      </c>
      <c r="T186" s="53">
        <f t="shared" ca="1" si="84"/>
        <v>0</v>
      </c>
      <c r="U186" s="53">
        <f t="shared" ca="1" si="84"/>
        <v>0</v>
      </c>
      <c r="V186" s="53">
        <f t="shared" ca="1" si="84"/>
        <v>0</v>
      </c>
      <c r="W186" s="53">
        <f t="shared" ca="1" si="84"/>
        <v>0</v>
      </c>
      <c r="X186" s="53">
        <f t="shared" ca="1" si="84"/>
        <v>0</v>
      </c>
      <c r="Y186" s="53">
        <f t="shared" ca="1" si="84"/>
        <v>0</v>
      </c>
      <c r="Z186" s="53">
        <f t="shared" ca="1" si="84"/>
        <v>0</v>
      </c>
      <c r="AA186" s="53">
        <f t="shared" ca="1" si="84"/>
        <v>0</v>
      </c>
      <c r="AB186" s="53">
        <f t="shared" ca="1" si="84"/>
        <v>0</v>
      </c>
      <c r="AC186" s="53">
        <f t="shared" ca="1" si="84"/>
        <v>0</v>
      </c>
      <c r="AD186" s="53">
        <f t="shared" ca="1" si="84"/>
        <v>0</v>
      </c>
      <c r="AE186" s="53">
        <f t="shared" ca="1" si="84"/>
        <v>0</v>
      </c>
      <c r="AF186" s="53">
        <f t="shared" ca="1" si="84"/>
        <v>0</v>
      </c>
      <c r="AG186" s="53">
        <f t="shared" ca="1" si="84"/>
        <v>0</v>
      </c>
      <c r="AH186" s="53">
        <f t="shared" ca="1" si="84"/>
        <v>0</v>
      </c>
    </row>
    <row r="187" spans="1:34" x14ac:dyDescent="0.3">
      <c r="B187" s="229"/>
      <c r="C187" s="229"/>
      <c r="D187" t="s">
        <v>227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 ca="1">IF(AND(L186=1,SUM($E186:L186)=1),"Yes","-")</f>
        <v>-</v>
      </c>
      <c r="M187" s="61" t="str">
        <f ca="1">IF(AND(M186=1,SUM($E186:M186)=1),"Yes","-")</f>
        <v>-</v>
      </c>
      <c r="N187" s="61" t="str">
        <f ca="1">IF(AND(N186=1,SUM($E186:N186)=1),"Yes","-")</f>
        <v>-</v>
      </c>
      <c r="O187" s="61" t="str">
        <f ca="1">IF(AND(O186=1,SUM($E186:O186)=1),"Yes","-")</f>
        <v>-</v>
      </c>
      <c r="P187" s="61" t="str">
        <f ca="1">IF(AND(P186=1,SUM($E186:P186)=1),"Yes","-")</f>
        <v>-</v>
      </c>
      <c r="Q187" s="61" t="str">
        <f ca="1">IF(AND(Q186=1,SUM($E186:Q186)=1),"Yes","-")</f>
        <v>-</v>
      </c>
      <c r="R187" s="61" t="str">
        <f ca="1">IF(AND(R186=1,SUM($E186:R186)=1),"Yes","-")</f>
        <v>-</v>
      </c>
      <c r="S187" s="61" t="str">
        <f ca="1">IF(AND(S186=1,SUM($E186:S186)=1),"Yes","-")</f>
        <v>-</v>
      </c>
      <c r="T187" s="61" t="str">
        <f ca="1">IF(AND(T186=1,SUM($E186:T186)=1),"Yes","-")</f>
        <v>-</v>
      </c>
      <c r="U187" s="61" t="str">
        <f ca="1">IF(AND(U186=1,SUM($E186:U186)=1),"Yes","-")</f>
        <v>-</v>
      </c>
      <c r="V187" s="61" t="str">
        <f ca="1">IF(AND(V186=1,SUM($E186:V186)=1),"Yes","-")</f>
        <v>-</v>
      </c>
      <c r="W187" s="61" t="str">
        <f ca="1">IF(AND(W186=1,SUM($E186:W186)=1),"Yes","-")</f>
        <v>-</v>
      </c>
      <c r="X187" s="61" t="str">
        <f ca="1">IF(AND(X186=1,SUM($E186:X186)=1),"Yes","-")</f>
        <v>-</v>
      </c>
      <c r="Y187" s="61" t="str">
        <f ca="1">IF(AND(Y186=1,SUM($E186:Y186)=1),"Yes","-")</f>
        <v>-</v>
      </c>
      <c r="Z187" s="61" t="str">
        <f ca="1">IF(AND(Z186=1,SUM($E186:Z186)=1),"Yes","-")</f>
        <v>-</v>
      </c>
      <c r="AA187" s="61" t="str">
        <f ca="1">IF(AND(AA186=1,SUM($E186:AA186)=1),"Yes","-")</f>
        <v>-</v>
      </c>
      <c r="AB187" s="61" t="str">
        <f ca="1">IF(AND(AB186=1,SUM($E186:AB186)=1),"Yes","-")</f>
        <v>-</v>
      </c>
      <c r="AC187" s="61" t="str">
        <f ca="1">IF(AND(AC186=1,SUM($E186:AC186)=1),"Yes","-")</f>
        <v>-</v>
      </c>
      <c r="AD187" s="61" t="str">
        <f ca="1">IF(AND(AD186=1,SUM($E186:AD186)=1),"Yes","-")</f>
        <v>-</v>
      </c>
      <c r="AE187" s="61" t="str">
        <f ca="1">IF(AND(AE186=1,SUM($E186:AE186)=1),"Yes","-")</f>
        <v>-</v>
      </c>
      <c r="AF187" s="61" t="str">
        <f ca="1">IF(AND(AF186=1,SUM($E186:AF186)=1),"Yes","-")</f>
        <v>-</v>
      </c>
      <c r="AG187" s="61" t="str">
        <f ca="1">IF(AND(AG186=1,SUM($E186:AG186)=1),"Yes","-")</f>
        <v>-</v>
      </c>
      <c r="AH187" s="61" t="str">
        <f ca="1">IF(AND(AH186=1,SUM($E186:AH186)=1),"Yes","-")</f>
        <v>-</v>
      </c>
    </row>
    <row r="188" spans="1:34" ht="14.4" customHeight="1" x14ac:dyDescent="0.3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41" t="s">
        <v>407</v>
      </c>
      <c r="B189" s="229">
        <f ca="1">E189+NPV(HLOOKUP($C$3,$C$7:$E$9,2,FALSE),F189:AH189)</f>
        <v>0</v>
      </c>
      <c r="C189" s="229">
        <f ca="1">SUM(E189:AH189)</f>
        <v>0</v>
      </c>
      <c r="D189" t="s">
        <v>93</v>
      </c>
      <c r="E189" s="60" cm="1">
        <f t="array" aca="1" ref="E189" ca="1">IFERROR(INDEX($E176:$AH176, MAX(1,COLUMN(E189) - MATCH("Yes",$E187:$AH187,0))), 0)</f>
        <v>0</v>
      </c>
      <c r="F189" s="60" cm="1">
        <f t="array" aca="1" ref="F189" ca="1">IFERROR(INDEX($E176:$AH176, MAX(1,COLUMN(F189) - MATCH("Yes",$E187:$AH187,0))), 0)</f>
        <v>0</v>
      </c>
      <c r="G189" s="62" cm="1">
        <f t="array" aca="1" ref="G189" ca="1">IFERROR(INDEX($E176:$AH176, MAX(1,COLUMN(G189) - MATCH("Yes",$E187:$AH187,0))), 0)</f>
        <v>0</v>
      </c>
      <c r="H189" s="231" cm="1">
        <f t="array" aca="1" ref="H189" ca="1">IFERROR(INDEX($E176:$AH176, MAX(1,COLUMN(H189) - MATCH("Yes",$E187:$AH187,0))), 0)</f>
        <v>0</v>
      </c>
      <c r="I189" s="231" cm="1">
        <f t="array" aca="1" ref="I189" ca="1">IFERROR(INDEX($E176:$AH176, MAX(1,COLUMN(I189) - MATCH("Yes",$E187:$AH187,0))), 0)</f>
        <v>0</v>
      </c>
      <c r="J189" s="231" cm="1">
        <f t="array" aca="1" ref="J189" ca="1">IFERROR(INDEX($E176:$AH176, MAX(1,COLUMN(J189) - MATCH("Yes",$E187:$AH187,0))), 0)</f>
        <v>0</v>
      </c>
      <c r="K189" s="64" cm="1">
        <f t="array" aca="1" ref="K189" ca="1">IFERROR(INDEX($E176:$AH176, MAX(1,COLUMN(K189) - MATCH("Yes",$E187:$AH187,0))), 0)</f>
        <v>0</v>
      </c>
      <c r="L189" s="60" cm="1">
        <f t="array" aca="1" ref="L189" ca="1">IFERROR(INDEX($E176:$AH176, MAX(1,COLUMN(L189) - MATCH("Yes",$E187:$AH187,0))), 0)</f>
        <v>0</v>
      </c>
      <c r="M189" s="60" cm="1">
        <f t="array" aca="1" ref="M189" ca="1">IFERROR(INDEX($E176:$AH176, MAX(1,COLUMN(M189) - MATCH("Yes",$E187:$AH187,0))), 0)</f>
        <v>0</v>
      </c>
      <c r="N189" s="60" cm="1">
        <f t="array" aca="1" ref="N189" ca="1">IFERROR(INDEX($E176:$AH176, MAX(1,COLUMN(N189) - MATCH("Yes",$E187:$AH187,0))), 0)</f>
        <v>0</v>
      </c>
      <c r="O189" s="60" cm="1">
        <f t="array" aca="1" ref="O189" ca="1">IFERROR(INDEX($E176:$AH176, MAX(1,COLUMN(O189) - MATCH("Yes",$E187:$AH187,0))), 0)</f>
        <v>0</v>
      </c>
      <c r="P189" s="60" cm="1">
        <f t="array" aca="1" ref="P189" ca="1">IFERROR(INDEX($E176:$AH176, MAX(1,COLUMN(P189) - MATCH("Yes",$E187:$AH187,0))), 0)</f>
        <v>0</v>
      </c>
      <c r="Q189" s="60" cm="1">
        <f t="array" aca="1" ref="Q189" ca="1">IFERROR(INDEX($E176:$AH176, MAX(1,COLUMN(Q189) - MATCH("Yes",$E187:$AH187,0))), 0)</f>
        <v>0</v>
      </c>
      <c r="R189" s="60" cm="1">
        <f t="array" aca="1" ref="R189" ca="1">IFERROR(INDEX($E176:$AH176, MAX(1,COLUMN(R189) - MATCH("Yes",$E187:$AH187,0))), 0)</f>
        <v>0</v>
      </c>
      <c r="S189" s="60" cm="1">
        <f t="array" aca="1" ref="S189" ca="1">IFERROR(INDEX($E176:$AH176, MAX(1,COLUMN(S189) - MATCH("Yes",$E187:$AH187,0))), 0)</f>
        <v>0</v>
      </c>
      <c r="T189" s="60" cm="1">
        <f t="array" aca="1" ref="T189" ca="1">IFERROR(INDEX($E176:$AH176, MAX(1,COLUMN(T189) - MATCH("Yes",$E187:$AH187,0))), 0)</f>
        <v>0</v>
      </c>
      <c r="U189" s="60" cm="1">
        <f t="array" aca="1" ref="U189" ca="1">IFERROR(INDEX($E176:$AH176, MAX(1,COLUMN(U189) - MATCH("Yes",$E187:$AH187,0))), 0)</f>
        <v>0</v>
      </c>
      <c r="V189" s="60" cm="1">
        <f t="array" aca="1" ref="V189" ca="1">IFERROR(INDEX($E176:$AH176, MAX(1,COLUMN(V189) - MATCH("Yes",$E187:$AH187,0))), 0)</f>
        <v>0</v>
      </c>
      <c r="W189" s="60" cm="1">
        <f t="array" aca="1" ref="W189" ca="1">IFERROR(INDEX($E176:$AH176, MAX(1,COLUMN(W189) - MATCH("Yes",$E187:$AH187,0))), 0)</f>
        <v>0</v>
      </c>
      <c r="X189" s="60" cm="1">
        <f t="array" aca="1" ref="X189" ca="1">IFERROR(INDEX($E176:$AH176, MAX(1,COLUMN(X189) - MATCH("Yes",$E187:$AH187,0))), 0)</f>
        <v>0</v>
      </c>
      <c r="Y189" s="60" cm="1">
        <f t="array" aca="1" ref="Y189" ca="1">IFERROR(INDEX($E176:$AH176, MAX(1,COLUMN(Y189) - MATCH("Yes",$E187:$AH187,0))), 0)</f>
        <v>0</v>
      </c>
      <c r="Z189" s="60" cm="1">
        <f t="array" aca="1" ref="Z189" ca="1">IFERROR(INDEX($E176:$AH176, MAX(1,COLUMN(Z189) - MATCH("Yes",$E187:$AH187,0))), 0)</f>
        <v>0</v>
      </c>
      <c r="AA189" s="60" cm="1">
        <f t="array" aca="1" ref="AA189" ca="1">IFERROR(INDEX($E176:$AH176, MAX(1,COLUMN(AA189) - MATCH("Yes",$E187:$AH187,0))), 0)</f>
        <v>0</v>
      </c>
      <c r="AB189" s="60" cm="1">
        <f t="array" aca="1" ref="AB189" ca="1">IFERROR(INDEX($E176:$AH176, MAX(1,COLUMN(AB189) - MATCH("Yes",$E187:$AH187,0))), 0)</f>
        <v>0</v>
      </c>
      <c r="AC189" s="60" cm="1">
        <f t="array" aca="1" ref="AC189" ca="1">IFERROR(INDEX($E176:$AH176, MAX(1,COLUMN(AC189) - MATCH("Yes",$E187:$AH187,0))), 0)</f>
        <v>0</v>
      </c>
      <c r="AD189" s="60" cm="1">
        <f t="array" aca="1" ref="AD189" ca="1">IFERROR(INDEX($E176:$AH176, MAX(1,COLUMN(AD189) - MATCH("Yes",$E187:$AH187,0))), 0)</f>
        <v>0</v>
      </c>
      <c r="AE189" s="60" cm="1">
        <f t="array" aca="1" ref="AE189" ca="1">IFERROR(INDEX($E176:$AH176, MAX(1,COLUMN(AE189) - MATCH("Yes",$E187:$AH187,0))), 0)</f>
        <v>0</v>
      </c>
      <c r="AF189" s="60" cm="1">
        <f t="array" aca="1" ref="AF189" ca="1">IFERROR(INDEX($E176:$AH176, MAX(1,COLUMN(AF189) - MATCH("Yes",$E187:$AH187,0))), 0)</f>
        <v>0</v>
      </c>
      <c r="AG189" s="60" cm="1">
        <f t="array" aca="1" ref="AG189" ca="1">IFERROR(INDEX($E176:$AH176, MAX(1,COLUMN(AG189) - MATCH("Yes",$E187:$AH187,0))), 0)</f>
        <v>0</v>
      </c>
      <c r="AH189" s="60" cm="1">
        <f t="array" aca="1" ref="AH189" ca="1">IFERROR(INDEX($E176:$AH176, MAX(1,COLUMN(AH189) - MATCH("Yes",$E187:$AH187,0))), 0)</f>
        <v>0</v>
      </c>
    </row>
    <row r="190" spans="1:34" ht="14.4" customHeight="1" x14ac:dyDescent="0.3">
      <c r="A190" s="241"/>
      <c r="B190" s="229">
        <f t="shared" ref="B190:B191" ca="1" si="85">E190+NPV(HLOOKUP($C$3,$C$7:$E$9,2,FALSE),F190:AH190)</f>
        <v>0</v>
      </c>
      <c r="C190" s="229">
        <f t="shared" ref="C190:C191" ca="1" si="86">SUM(E190:AH190)</f>
        <v>0</v>
      </c>
      <c r="D190" t="s">
        <v>97</v>
      </c>
      <c r="E190" s="60">
        <f t="shared" ref="E190:AH190" ca="1" si="87">IF(SUM(E186:AH186)=0, E177, PRODUCT(E177*E186))</f>
        <v>0</v>
      </c>
      <c r="F190" s="60">
        <f t="shared" ca="1" si="87"/>
        <v>0</v>
      </c>
      <c r="G190" s="62">
        <f t="shared" ca="1" si="87"/>
        <v>0</v>
      </c>
      <c r="H190" s="231">
        <f t="shared" ca="1" si="87"/>
        <v>0</v>
      </c>
      <c r="I190" s="231">
        <f t="shared" ca="1" si="87"/>
        <v>0</v>
      </c>
      <c r="J190" s="231">
        <f t="shared" ca="1" si="87"/>
        <v>0</v>
      </c>
      <c r="K190" s="64">
        <f t="shared" ca="1" si="87"/>
        <v>0</v>
      </c>
      <c r="L190" s="60">
        <f t="shared" ca="1" si="87"/>
        <v>0</v>
      </c>
      <c r="M190" s="60">
        <f t="shared" ca="1" si="87"/>
        <v>0</v>
      </c>
      <c r="N190" s="60">
        <f t="shared" ca="1" si="87"/>
        <v>0</v>
      </c>
      <c r="O190" s="60">
        <f t="shared" ca="1" si="87"/>
        <v>0</v>
      </c>
      <c r="P190" s="60">
        <f t="shared" ca="1" si="87"/>
        <v>0</v>
      </c>
      <c r="Q190" s="60">
        <f t="shared" ca="1" si="87"/>
        <v>0</v>
      </c>
      <c r="R190" s="60">
        <f t="shared" ca="1" si="87"/>
        <v>0</v>
      </c>
      <c r="S190" s="60">
        <f t="shared" ca="1" si="87"/>
        <v>0</v>
      </c>
      <c r="T190" s="60">
        <f t="shared" ca="1" si="87"/>
        <v>0</v>
      </c>
      <c r="U190" s="60">
        <f t="shared" ca="1" si="87"/>
        <v>0</v>
      </c>
      <c r="V190" s="60">
        <f t="shared" ca="1" si="87"/>
        <v>0</v>
      </c>
      <c r="W190" s="60">
        <f t="shared" ca="1" si="87"/>
        <v>0</v>
      </c>
      <c r="X190" s="60">
        <f t="shared" ca="1" si="87"/>
        <v>0</v>
      </c>
      <c r="Y190" s="60">
        <f t="shared" ca="1" si="87"/>
        <v>0</v>
      </c>
      <c r="Z190" s="60">
        <f t="shared" ca="1" si="87"/>
        <v>0</v>
      </c>
      <c r="AA190" s="60">
        <f t="shared" ca="1" si="87"/>
        <v>0</v>
      </c>
      <c r="AB190" s="60">
        <f t="shared" ca="1" si="87"/>
        <v>0</v>
      </c>
      <c r="AC190" s="60">
        <f t="shared" ca="1" si="87"/>
        <v>0</v>
      </c>
      <c r="AD190" s="60">
        <f t="shared" ca="1" si="87"/>
        <v>0</v>
      </c>
      <c r="AE190" s="60">
        <f t="shared" ca="1" si="87"/>
        <v>0</v>
      </c>
      <c r="AF190" s="60">
        <f t="shared" ca="1" si="87"/>
        <v>0</v>
      </c>
      <c r="AG190" s="60">
        <f t="shared" ca="1" si="87"/>
        <v>0</v>
      </c>
      <c r="AH190" s="60">
        <f t="shared" ca="1" si="87"/>
        <v>0</v>
      </c>
    </row>
    <row r="191" spans="1:34" ht="14.4" customHeight="1" x14ac:dyDescent="0.3">
      <c r="A191" s="241"/>
      <c r="B191" s="229">
        <f t="shared" ca="1" si="85"/>
        <v>0</v>
      </c>
      <c r="C191" s="229">
        <f t="shared" ca="1" si="86"/>
        <v>0</v>
      </c>
      <c r="D191" t="s">
        <v>401</v>
      </c>
      <c r="E191" s="60">
        <f t="shared" ref="E191:AH191" ca="1" si="88">IF(SUM(E186:AH186)=0, E177, PRODUCT(E178*E186))</f>
        <v>0</v>
      </c>
      <c r="F191" s="60">
        <f t="shared" ca="1" si="88"/>
        <v>0</v>
      </c>
      <c r="G191" s="62">
        <f t="shared" ca="1" si="88"/>
        <v>0</v>
      </c>
      <c r="H191" s="231">
        <f t="shared" ca="1" si="88"/>
        <v>0</v>
      </c>
      <c r="I191" s="231">
        <f t="shared" ca="1" si="88"/>
        <v>0</v>
      </c>
      <c r="J191" s="231">
        <f t="shared" ca="1" si="88"/>
        <v>0</v>
      </c>
      <c r="K191" s="64">
        <f t="shared" ca="1" si="88"/>
        <v>0</v>
      </c>
      <c r="L191" s="60">
        <f t="shared" ca="1" si="88"/>
        <v>0</v>
      </c>
      <c r="M191" s="60">
        <f t="shared" ca="1" si="88"/>
        <v>0</v>
      </c>
      <c r="N191" s="60">
        <f t="shared" ca="1" si="88"/>
        <v>0</v>
      </c>
      <c r="O191" s="60">
        <f t="shared" ca="1" si="88"/>
        <v>0</v>
      </c>
      <c r="P191" s="60">
        <f t="shared" ca="1" si="88"/>
        <v>0</v>
      </c>
      <c r="Q191" s="60">
        <f t="shared" ca="1" si="88"/>
        <v>0</v>
      </c>
      <c r="R191" s="60">
        <f t="shared" ca="1" si="88"/>
        <v>0</v>
      </c>
      <c r="S191" s="60">
        <f t="shared" ca="1" si="88"/>
        <v>0</v>
      </c>
      <c r="T191" s="60">
        <f t="shared" ca="1" si="88"/>
        <v>0</v>
      </c>
      <c r="U191" s="60">
        <f t="shared" ca="1" si="88"/>
        <v>0</v>
      </c>
      <c r="V191" s="60">
        <f t="shared" ca="1" si="88"/>
        <v>0</v>
      </c>
      <c r="W191" s="60">
        <f t="shared" ca="1" si="88"/>
        <v>0</v>
      </c>
      <c r="X191" s="60">
        <f t="shared" ca="1" si="88"/>
        <v>0</v>
      </c>
      <c r="Y191" s="60">
        <f t="shared" ca="1" si="88"/>
        <v>0</v>
      </c>
      <c r="Z191" s="60">
        <f t="shared" ca="1" si="88"/>
        <v>0</v>
      </c>
      <c r="AA191" s="60">
        <f t="shared" ca="1" si="88"/>
        <v>0</v>
      </c>
      <c r="AB191" s="60">
        <f t="shared" ca="1" si="88"/>
        <v>0</v>
      </c>
      <c r="AC191" s="60">
        <f t="shared" ca="1" si="88"/>
        <v>0</v>
      </c>
      <c r="AD191" s="60">
        <f t="shared" ca="1" si="88"/>
        <v>0</v>
      </c>
      <c r="AE191" s="60">
        <f t="shared" ca="1" si="88"/>
        <v>0</v>
      </c>
      <c r="AF191" s="60">
        <f t="shared" ca="1" si="88"/>
        <v>0</v>
      </c>
      <c r="AG191" s="60">
        <f t="shared" ca="1" si="88"/>
        <v>0</v>
      </c>
      <c r="AH191" s="60">
        <f t="shared" ca="1" si="88"/>
        <v>0</v>
      </c>
    </row>
    <row r="192" spans="1:34" ht="14.4" customHeight="1" x14ac:dyDescent="0.3">
      <c r="A192" s="241"/>
      <c r="B192" s="229">
        <f ca="1">E192+NPV(HLOOKUP($C$3,$C$7:$E$9,2,FALSE),F192:AH192)</f>
        <v>0</v>
      </c>
      <c r="C192" s="229">
        <f ca="1">SUM(E192:AH192)</f>
        <v>0</v>
      </c>
      <c r="D192" t="s">
        <v>402</v>
      </c>
      <c r="E192" s="45">
        <f t="shared" ref="E192:AH192" ca="1" si="89">E191-SUM(E189:E190)</f>
        <v>0</v>
      </c>
      <c r="F192" s="45">
        <f t="shared" ca="1" si="89"/>
        <v>0</v>
      </c>
      <c r="G192" s="54">
        <f t="shared" ca="1" si="89"/>
        <v>0</v>
      </c>
      <c r="H192" s="55">
        <f t="shared" ca="1" si="89"/>
        <v>0</v>
      </c>
      <c r="I192" s="55">
        <f t="shared" ca="1" si="89"/>
        <v>0</v>
      </c>
      <c r="J192" s="55">
        <f t="shared" ca="1" si="89"/>
        <v>0</v>
      </c>
      <c r="K192" s="56">
        <f t="shared" ca="1" si="89"/>
        <v>0</v>
      </c>
      <c r="L192" s="45">
        <f t="shared" ca="1" si="89"/>
        <v>0</v>
      </c>
      <c r="M192" s="60">
        <f t="shared" ca="1" si="89"/>
        <v>0</v>
      </c>
      <c r="N192" s="60">
        <f t="shared" ca="1" si="89"/>
        <v>0</v>
      </c>
      <c r="O192" s="60">
        <f t="shared" ca="1" si="89"/>
        <v>0</v>
      </c>
      <c r="P192" s="60">
        <f t="shared" ca="1" si="89"/>
        <v>0</v>
      </c>
      <c r="Q192" s="60">
        <f t="shared" ca="1" si="89"/>
        <v>0</v>
      </c>
      <c r="R192" s="60">
        <f t="shared" ca="1" si="89"/>
        <v>0</v>
      </c>
      <c r="S192" s="60">
        <f t="shared" ca="1" si="89"/>
        <v>0</v>
      </c>
      <c r="T192" s="60">
        <f t="shared" ca="1" si="89"/>
        <v>0</v>
      </c>
      <c r="U192" s="60">
        <f t="shared" ca="1" si="89"/>
        <v>0</v>
      </c>
      <c r="V192" s="60">
        <f t="shared" ca="1" si="89"/>
        <v>0</v>
      </c>
      <c r="W192" s="60">
        <f t="shared" ca="1" si="89"/>
        <v>0</v>
      </c>
      <c r="X192" s="60">
        <f t="shared" ca="1" si="89"/>
        <v>0</v>
      </c>
      <c r="Y192" s="60">
        <f t="shared" ca="1" si="89"/>
        <v>0</v>
      </c>
      <c r="Z192" s="60">
        <f t="shared" ca="1" si="89"/>
        <v>0</v>
      </c>
      <c r="AA192" s="60">
        <f t="shared" ca="1" si="89"/>
        <v>0</v>
      </c>
      <c r="AB192" s="60">
        <f t="shared" ca="1" si="89"/>
        <v>0</v>
      </c>
      <c r="AC192" s="60">
        <f t="shared" ca="1" si="89"/>
        <v>0</v>
      </c>
      <c r="AD192" s="60">
        <f t="shared" ca="1" si="89"/>
        <v>0</v>
      </c>
      <c r="AE192" s="60">
        <f t="shared" ca="1" si="89"/>
        <v>0</v>
      </c>
      <c r="AF192" s="60">
        <f t="shared" ca="1" si="89"/>
        <v>0</v>
      </c>
      <c r="AG192" s="60">
        <f t="shared" ca="1" si="89"/>
        <v>0</v>
      </c>
      <c r="AH192" s="60">
        <f t="shared" ca="1" si="89"/>
        <v>0</v>
      </c>
    </row>
    <row r="193" spans="1:34" ht="14.4" customHeight="1" thickBot="1" x14ac:dyDescent="0.35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217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42" t="s">
        <v>403</v>
      </c>
      <c r="B195" s="41" t="s">
        <v>220</v>
      </c>
      <c r="C195" s="41" t="s">
        <v>203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33">
        <f ca="1">E196+NPV(HLOOKUP($C$3,$C$7:$E$9,2,FALSE),F196:AH196)</f>
        <v>0</v>
      </c>
      <c r="C196" s="233">
        <f ca="1"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 ca="1">HLOOKUP($C$4,$C$7:$E$9,3,FALSE)*'2.3.1 Cost_Sum'!M233</f>
        <v>0</v>
      </c>
      <c r="M196" s="60">
        <f ca="1">HLOOKUP($C$4,$C$7:$E$9,3,FALSE)*'2.3.1 Cost_Sum'!N233</f>
        <v>0</v>
      </c>
      <c r="N196" s="60">
        <f ca="1">HLOOKUP($C$4,$C$7:$E$9,3,FALSE)*'2.3.1 Cost_Sum'!O233</f>
        <v>0</v>
      </c>
      <c r="O196" s="60">
        <f ca="1">HLOOKUP($C$4,$C$7:$E$9,3,FALSE)*'2.3.1 Cost_Sum'!P233</f>
        <v>0</v>
      </c>
      <c r="P196" s="60">
        <f ca="1">HLOOKUP($C$4,$C$7:$E$9,3,FALSE)*'2.3.1 Cost_Sum'!Q233</f>
        <v>0</v>
      </c>
      <c r="Q196" s="60">
        <f ca="1">HLOOKUP($C$4,$C$7:$E$9,3,FALSE)*'2.3.1 Cost_Sum'!R233</f>
        <v>0</v>
      </c>
      <c r="R196" s="60">
        <f ca="1">HLOOKUP($C$4,$C$7:$E$9,3,FALSE)*'2.3.1 Cost_Sum'!S233</f>
        <v>0</v>
      </c>
      <c r="S196" s="60">
        <f ca="1">HLOOKUP($C$4,$C$7:$E$9,3,FALSE)*'2.3.1 Cost_Sum'!T233</f>
        <v>0</v>
      </c>
      <c r="T196" s="60">
        <f ca="1">HLOOKUP($C$4,$C$7:$E$9,3,FALSE)*'2.3.1 Cost_Sum'!U233</f>
        <v>0</v>
      </c>
      <c r="U196" s="60">
        <f ca="1">HLOOKUP($C$4,$C$7:$E$9,3,FALSE)*'2.3.1 Cost_Sum'!V233</f>
        <v>0</v>
      </c>
      <c r="V196" s="60">
        <f ca="1">HLOOKUP($C$4,$C$7:$E$9,3,FALSE)*'2.3.1 Cost_Sum'!W233</f>
        <v>0</v>
      </c>
      <c r="W196" s="60">
        <f ca="1">HLOOKUP($C$4,$C$7:$E$9,3,FALSE)*'2.3.1 Cost_Sum'!X233</f>
        <v>0</v>
      </c>
      <c r="X196" s="60">
        <f ca="1">HLOOKUP($C$4,$C$7:$E$9,3,FALSE)*'2.3.1 Cost_Sum'!Y233</f>
        <v>0</v>
      </c>
      <c r="Y196" s="60">
        <f ca="1">HLOOKUP($C$4,$C$7:$E$9,3,FALSE)*'2.3.1 Cost_Sum'!Z233</f>
        <v>0</v>
      </c>
      <c r="Z196" s="60">
        <f ca="1">HLOOKUP($C$4,$C$7:$E$9,3,FALSE)*'2.3.1 Cost_Sum'!AA233</f>
        <v>0</v>
      </c>
      <c r="AA196" s="60">
        <f ca="1">HLOOKUP($C$4,$C$7:$E$9,3,FALSE)*'2.3.1 Cost_Sum'!AB233</f>
        <v>0</v>
      </c>
      <c r="AB196" s="60">
        <f ca="1">HLOOKUP($C$4,$C$7:$E$9,3,FALSE)*'2.3.1 Cost_Sum'!AC233</f>
        <v>0</v>
      </c>
      <c r="AC196" s="60">
        <f ca="1">HLOOKUP($C$4,$C$7:$E$9,3,FALSE)*'2.3.1 Cost_Sum'!AD233</f>
        <v>0</v>
      </c>
      <c r="AD196" s="60">
        <f ca="1">HLOOKUP($C$4,$C$7:$E$9,3,FALSE)*'2.3.1 Cost_Sum'!AE233</f>
        <v>0</v>
      </c>
      <c r="AE196" s="60">
        <f ca="1">HLOOKUP($C$4,$C$7:$E$9,3,FALSE)*'2.3.1 Cost_Sum'!AF233</f>
        <v>0</v>
      </c>
      <c r="AF196" s="60">
        <f ca="1">HLOOKUP($C$4,$C$7:$E$9,3,FALSE)*'2.3.1 Cost_Sum'!AG233</f>
        <v>0</v>
      </c>
      <c r="AG196" s="60">
        <f ca="1">HLOOKUP($C$4,$C$7:$E$9,3,FALSE)*'2.3.1 Cost_Sum'!AH233</f>
        <v>0</v>
      </c>
      <c r="AH196" s="60">
        <f ca="1">HLOOKUP($C$4,$C$7:$E$9,3,FALSE)*'2.3.1 Cost_Sum'!AI233</f>
        <v>0</v>
      </c>
    </row>
    <row r="197" spans="1:34" s="40" customFormat="1" x14ac:dyDescent="0.3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Cost_Sum'!F234</f>
        <v>0</v>
      </c>
      <c r="F197" s="60">
        <f>HLOOKUP($C$4,$C$7:$E$9,3,FALSE)*'2.3.1 Cost_Sum'!G234</f>
        <v>0</v>
      </c>
      <c r="G197" s="54">
        <f>HLOOKUP($C$4,$C$7:$E$9,3,FALSE)*'2.3.1 Cost_Sum'!H234</f>
        <v>0</v>
      </c>
      <c r="H197" s="55">
        <f>HLOOKUP($C$4,$C$7:$E$9,3,FALSE)*'2.3.1 Cost_Sum'!I234</f>
        <v>0</v>
      </c>
      <c r="I197" s="55">
        <f>HLOOKUP($C$4,$C$7:$E$9,3,FALSE)*'2.3.1 Cost_Sum'!J234</f>
        <v>0</v>
      </c>
      <c r="J197" s="55">
        <f>HLOOKUP($C$4,$C$7:$E$9,3,FALSE)*'2.3.1 Cost_Sum'!K234</f>
        <v>0</v>
      </c>
      <c r="K197" s="56">
        <f>HLOOKUP($C$4,$C$7:$E$9,3,FALSE)*'2.3.1 Cost_Sum'!L234</f>
        <v>0</v>
      </c>
      <c r="L197" s="60">
        <f>HLOOKUP($C$4,$C$7:$E$9,3,FALSE)*'2.3.1 Cost_Sum'!M234</f>
        <v>0</v>
      </c>
      <c r="M197" s="60">
        <f>HLOOKUP($C$4,$C$7:$E$9,3,FALSE)*'2.3.1 Cost_Sum'!N234</f>
        <v>0</v>
      </c>
      <c r="N197" s="60">
        <f>HLOOKUP($C$4,$C$7:$E$9,3,FALSE)*'2.3.1 Cost_Sum'!O234</f>
        <v>0</v>
      </c>
      <c r="O197" s="60">
        <f>HLOOKUP($C$4,$C$7:$E$9,3,FALSE)*'2.3.1 Cost_Sum'!P234</f>
        <v>0</v>
      </c>
      <c r="P197" s="60">
        <f>HLOOKUP($C$4,$C$7:$E$9,3,FALSE)*'2.3.1 Cost_Sum'!Q234</f>
        <v>0</v>
      </c>
      <c r="Q197" s="60">
        <f>HLOOKUP($C$4,$C$7:$E$9,3,FALSE)*'2.3.1 Cost_Sum'!R234</f>
        <v>0</v>
      </c>
      <c r="R197" s="60">
        <f>HLOOKUP($C$4,$C$7:$E$9,3,FALSE)*'2.3.1 Cost_Sum'!S234</f>
        <v>0</v>
      </c>
      <c r="S197" s="60">
        <f>HLOOKUP($C$4,$C$7:$E$9,3,FALSE)*'2.3.1 Cost_Sum'!T234</f>
        <v>0</v>
      </c>
      <c r="T197" s="60">
        <f>HLOOKUP($C$4,$C$7:$E$9,3,FALSE)*'2.3.1 Cost_Sum'!U234</f>
        <v>0</v>
      </c>
      <c r="U197" s="60">
        <f>HLOOKUP($C$4,$C$7:$E$9,3,FALSE)*'2.3.1 Cost_Sum'!V234</f>
        <v>0</v>
      </c>
      <c r="V197" s="60">
        <f>HLOOKUP($C$4,$C$7:$E$9,3,FALSE)*'2.3.1 Cost_Sum'!W234</f>
        <v>0</v>
      </c>
      <c r="W197" s="60">
        <f>HLOOKUP($C$4,$C$7:$E$9,3,FALSE)*'2.3.1 Cost_Sum'!X234</f>
        <v>0</v>
      </c>
      <c r="X197" s="60">
        <f>HLOOKUP($C$4,$C$7:$E$9,3,FALSE)*'2.3.1 Cost_Sum'!Y234</f>
        <v>0</v>
      </c>
      <c r="Y197" s="60">
        <f>HLOOKUP($C$4,$C$7:$E$9,3,FALSE)*'2.3.1 Cost_Sum'!Z234</f>
        <v>0</v>
      </c>
      <c r="Z197" s="60">
        <f>HLOOKUP($C$4,$C$7:$E$9,3,FALSE)*'2.3.1 Cost_Sum'!AA234</f>
        <v>0</v>
      </c>
      <c r="AA197" s="60">
        <f>HLOOKUP($C$4,$C$7:$E$9,3,FALSE)*'2.3.1 Cost_Sum'!AB234</f>
        <v>0</v>
      </c>
      <c r="AB197" s="60">
        <f>HLOOKUP($C$4,$C$7:$E$9,3,FALSE)*'2.3.1 Cost_Sum'!AC234</f>
        <v>0</v>
      </c>
      <c r="AC197" s="60">
        <f>HLOOKUP($C$4,$C$7:$E$9,3,FALSE)*'2.3.1 Cost_Sum'!AD234</f>
        <v>0</v>
      </c>
      <c r="AD197" s="60">
        <f>HLOOKUP($C$4,$C$7:$E$9,3,FALSE)*'2.3.1 Cost_Sum'!AE234</f>
        <v>0</v>
      </c>
      <c r="AE197" s="60">
        <f>HLOOKUP($C$4,$C$7:$E$9,3,FALSE)*'2.3.1 Cost_Sum'!AF234</f>
        <v>0</v>
      </c>
      <c r="AF197" s="60">
        <f>HLOOKUP($C$4,$C$7:$E$9,3,FALSE)*'2.3.1 Cost_Sum'!AG234</f>
        <v>0</v>
      </c>
      <c r="AG197" s="60">
        <f>HLOOKUP($C$4,$C$7:$E$9,3,FALSE)*'2.3.1 Cost_Sum'!AH234</f>
        <v>0</v>
      </c>
      <c r="AH197" s="60">
        <f>HLOOKUP($C$4,$C$7:$E$9,3,FALSE)*'2.3.1 Cost_Sum'!AI234</f>
        <v>0</v>
      </c>
    </row>
    <row r="198" spans="1:34" x14ac:dyDescent="0.3">
      <c r="B198" s="229">
        <f>E198+NPV(HLOOKUP($C$3,$C$7:$E$9,2,FALSE),F198:AH198)</f>
        <v>0</v>
      </c>
      <c r="C198" s="229">
        <f>SUM(E198:AH198)</f>
        <v>0</v>
      </c>
      <c r="D198" t="s">
        <v>401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 x14ac:dyDescent="0.3">
      <c r="B199" s="229">
        <f ca="1">E199+NPV(HLOOKUP($C$3,$C$7:$E$9,2,FALSE),F199:AH199)</f>
        <v>0</v>
      </c>
      <c r="C199" s="229">
        <f ca="1">SUM(E199:AH199)</f>
        <v>0</v>
      </c>
      <c r="D199" t="s">
        <v>402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ca="1" si="92"/>
        <v>0</v>
      </c>
      <c r="M199" s="60">
        <f t="shared" ca="1" si="92"/>
        <v>0</v>
      </c>
      <c r="N199" s="60">
        <f t="shared" ca="1" si="92"/>
        <v>0</v>
      </c>
      <c r="O199" s="60">
        <f t="shared" ca="1" si="92"/>
        <v>0</v>
      </c>
      <c r="P199" s="60">
        <f t="shared" ca="1" si="92"/>
        <v>0</v>
      </c>
      <c r="Q199" s="60">
        <f t="shared" ca="1" si="92"/>
        <v>0</v>
      </c>
      <c r="R199" s="60">
        <f t="shared" ca="1" si="92"/>
        <v>0</v>
      </c>
      <c r="S199" s="60">
        <f t="shared" ca="1" si="92"/>
        <v>0</v>
      </c>
      <c r="T199" s="60">
        <f t="shared" ca="1" si="92"/>
        <v>0</v>
      </c>
      <c r="U199" s="60">
        <f t="shared" ca="1" si="92"/>
        <v>0</v>
      </c>
      <c r="V199" s="60">
        <f t="shared" ca="1" si="92"/>
        <v>0</v>
      </c>
      <c r="W199" s="60">
        <f t="shared" ca="1" si="92"/>
        <v>0</v>
      </c>
      <c r="X199" s="60">
        <f t="shared" ca="1" si="92"/>
        <v>0</v>
      </c>
      <c r="Y199" s="60">
        <f t="shared" ca="1" si="92"/>
        <v>0</v>
      </c>
      <c r="Z199" s="60">
        <f t="shared" ca="1" si="92"/>
        <v>0</v>
      </c>
      <c r="AA199" s="60">
        <f t="shared" ca="1" si="92"/>
        <v>0</v>
      </c>
      <c r="AB199" s="60">
        <f t="shared" ca="1" si="92"/>
        <v>0</v>
      </c>
      <c r="AC199" s="60">
        <f t="shared" ca="1" si="92"/>
        <v>0</v>
      </c>
      <c r="AD199" s="60">
        <f t="shared" ca="1" si="92"/>
        <v>0</v>
      </c>
      <c r="AE199" s="60">
        <f t="shared" ca="1" si="92"/>
        <v>0</v>
      </c>
      <c r="AF199" s="60">
        <f t="shared" ca="1" si="92"/>
        <v>0</v>
      </c>
      <c r="AG199" s="60">
        <f t="shared" ca="1" si="92"/>
        <v>0</v>
      </c>
      <c r="AH199" s="60">
        <f t="shared" ca="1" si="92"/>
        <v>0</v>
      </c>
    </row>
    <row r="200" spans="1:34" x14ac:dyDescent="0.3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29"/>
      <c r="C202" s="229"/>
      <c r="D202" t="s">
        <v>204</v>
      </c>
      <c r="E202" s="53" cm="1">
        <f t="array" ref="E202:AH202">TRANSPOSE(Option_10_SR_High_PoF)*HLOOKUP($C$5,$C$7:$E$10,4,FALSE)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29"/>
      <c r="C204" s="229"/>
      <c r="D204" t="s">
        <v>404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8">
        <f>IF(SUM($E196:G196)&lt;=0,0,-PMT($C$8,VLOOKUP($B194,$B$11:$C$20,2,FALSE),$B196))</f>
        <v>0</v>
      </c>
      <c r="H204" s="239">
        <f>IF(SUM($E196:H196)&lt;=0,0,-PMT($C$8,VLOOKUP($B194,$B$11:$C$20,2,FALSE),$B196))</f>
        <v>0</v>
      </c>
      <c r="I204" s="239">
        <f>IF(SUM($E196:I196)&lt;=0,0,-PMT($C$8,VLOOKUP($B194,$B$11:$C$20,2,FALSE),$B196))</f>
        <v>0</v>
      </c>
      <c r="J204" s="239">
        <f>IF(SUM($E196:J196)&lt;=0,0,-PMT($C$8,VLOOKUP($B194,$B$11:$C$20,2,FALSE),$B196))</f>
        <v>0</v>
      </c>
      <c r="K204" s="240">
        <f>IF(SUM($E196:K196)&lt;=0,0,-PMT($C$8,VLOOKUP($B194,$B$11:$C$20,2,FALSE),$B196))</f>
        <v>0</v>
      </c>
      <c r="L204" s="53">
        <f ca="1">IF(SUM($E196:L196)&lt;=0,0,-PMT($C$8,VLOOKUP($B194,$B$11:$C$20,2,FALSE),$B196))</f>
        <v>0</v>
      </c>
      <c r="M204" s="53">
        <f ca="1">IF(SUM($E196:M196)&lt;=0,0,-PMT($C$8,VLOOKUP($B194,$B$11:$C$20,2,FALSE),$B196))</f>
        <v>0</v>
      </c>
      <c r="N204" s="53">
        <f ca="1">IF(SUM($E196:N196)&lt;=0,0,-PMT($C$8,VLOOKUP($B194,$B$11:$C$20,2,FALSE),$B196))</f>
        <v>0</v>
      </c>
      <c r="O204" s="53">
        <f ca="1">IF(SUM($E196:O196)&lt;=0,0,-PMT($C$8,VLOOKUP($B194,$B$11:$C$20,2,FALSE),$B196))</f>
        <v>0</v>
      </c>
      <c r="P204" s="53">
        <f ca="1">IF(SUM($E196:P196)&lt;=0,0,-PMT($C$8,VLOOKUP($B194,$B$11:$C$20,2,FALSE),$B196))</f>
        <v>0</v>
      </c>
      <c r="Q204" s="53">
        <f ca="1">IF(SUM($E196:Q196)&lt;=0,0,-PMT($C$8,VLOOKUP($B194,$B$11:$C$20,2,FALSE),$B196))</f>
        <v>0</v>
      </c>
      <c r="R204" s="53">
        <f ca="1">IF(SUM($E196:R196)&lt;=0,0,-PMT($C$8,VLOOKUP($B194,$B$11:$C$20,2,FALSE),$B196))</f>
        <v>0</v>
      </c>
      <c r="S204" s="53">
        <f ca="1">IF(SUM($E196:S196)&lt;=0,0,-PMT($C$8,VLOOKUP($B194,$B$11:$C$20,2,FALSE),$B196))</f>
        <v>0</v>
      </c>
      <c r="T204" s="53">
        <f ca="1">IF(SUM($E196:T196)&lt;=0,0,-PMT($C$8,VLOOKUP($B194,$B$11:$C$20,2,FALSE),$B196))</f>
        <v>0</v>
      </c>
      <c r="U204" s="53">
        <f ca="1">IF(SUM($E196:U196)&lt;=0,0,-PMT($C$8,VLOOKUP($B194,$B$11:$C$20,2,FALSE),$B196))</f>
        <v>0</v>
      </c>
      <c r="V204" s="53">
        <f ca="1">IF(SUM($E196:V196)&lt;=0,0,-PMT($C$8,VLOOKUP($B194,$B$11:$C$20,2,FALSE),$B196))</f>
        <v>0</v>
      </c>
      <c r="W204" s="53">
        <f ca="1">IF(SUM($E196:W196)&lt;=0,0,-PMT($C$8,VLOOKUP($B194,$B$11:$C$20,2,FALSE),$B196))</f>
        <v>0</v>
      </c>
      <c r="X204" s="53">
        <f ca="1">IF(SUM($E196:X196)&lt;=0,0,-PMT($C$8,VLOOKUP($B194,$B$11:$C$20,2,FALSE),$B196))</f>
        <v>0</v>
      </c>
      <c r="Y204" s="53">
        <f ca="1">IF(SUM($E196:Y196)&lt;=0,0,-PMT($C$8,VLOOKUP($B194,$B$11:$C$20,2,FALSE),$B196))</f>
        <v>0</v>
      </c>
      <c r="Z204" s="53">
        <f ca="1">IF(SUM($E196:Z196)&lt;=0,0,-PMT($C$8,VLOOKUP($B194,$B$11:$C$20,2,FALSE),$B196))</f>
        <v>0</v>
      </c>
      <c r="AA204" s="53">
        <f ca="1">IF(SUM($E196:AA196)&lt;=0,0,-PMT($C$8,VLOOKUP($B194,$B$11:$C$20,2,FALSE),$B196))</f>
        <v>0</v>
      </c>
      <c r="AB204" s="53">
        <f ca="1">IF(SUM($E196:AB196)&lt;=0,0,-PMT($C$8,VLOOKUP($B194,$B$11:$C$20,2,FALSE),$B196))</f>
        <v>0</v>
      </c>
      <c r="AC204" s="53">
        <f ca="1">IF(SUM($E196:AC196)&lt;=0,0,-PMT($C$8,VLOOKUP($B194,$B$11:$C$20,2,FALSE),$B196))</f>
        <v>0</v>
      </c>
      <c r="AD204" s="53">
        <f ca="1">IF(SUM($E196:AD196)&lt;=0,0,-PMT($C$8,VLOOKUP($B194,$B$11:$C$20,2,FALSE),$B196))</f>
        <v>0</v>
      </c>
      <c r="AE204" s="53">
        <f ca="1">IF(SUM($E196:AE196)&lt;=0,0,-PMT($C$8,VLOOKUP($B194,$B$11:$C$20,2,FALSE),$B196))</f>
        <v>0</v>
      </c>
      <c r="AF204" s="53">
        <f ca="1">IF(SUM($E196:AF196)&lt;=0,0,-PMT($C$8,VLOOKUP($B194,$B$11:$C$20,2,FALSE),$B196))</f>
        <v>0</v>
      </c>
      <c r="AG204" s="53">
        <f ca="1">IF(SUM($E196:AG196)&lt;=0,0,-PMT($C$8,VLOOKUP($B194,$B$11:$C$20,2,FALSE),$B196))</f>
        <v>0</v>
      </c>
      <c r="AH204" s="53">
        <f ca="1">IF(SUM($E196:AH196)&lt;=0,0,-PMT($C$8,VLOOKUP($B194,$B$11:$C$20,2,FALSE),$B196))</f>
        <v>0</v>
      </c>
    </row>
    <row r="205" spans="1:34" x14ac:dyDescent="0.3">
      <c r="B205" s="229"/>
      <c r="C205" s="229"/>
      <c r="D205" t="s">
        <v>405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ca="1" si="93"/>
        <v>0</v>
      </c>
      <c r="M205" s="53">
        <f t="shared" ca="1" si="93"/>
        <v>0</v>
      </c>
      <c r="N205" s="53">
        <f t="shared" ca="1" si="93"/>
        <v>0</v>
      </c>
      <c r="O205" s="53">
        <f t="shared" ca="1" si="93"/>
        <v>0</v>
      </c>
      <c r="P205" s="53">
        <f t="shared" ca="1" si="93"/>
        <v>0</v>
      </c>
      <c r="Q205" s="53">
        <f t="shared" ca="1" si="93"/>
        <v>0</v>
      </c>
      <c r="R205" s="53">
        <f t="shared" ca="1" si="93"/>
        <v>0</v>
      </c>
      <c r="S205" s="53">
        <f t="shared" ca="1" si="93"/>
        <v>0</v>
      </c>
      <c r="T205" s="53">
        <f t="shared" ca="1" si="93"/>
        <v>0</v>
      </c>
      <c r="U205" s="53">
        <f t="shared" ca="1" si="93"/>
        <v>0</v>
      </c>
      <c r="V205" s="53">
        <f t="shared" ca="1" si="93"/>
        <v>0</v>
      </c>
      <c r="W205" s="53">
        <f t="shared" ca="1" si="93"/>
        <v>0</v>
      </c>
      <c r="X205" s="53">
        <f t="shared" ca="1" si="93"/>
        <v>0</v>
      </c>
      <c r="Y205" s="53">
        <f t="shared" ca="1" si="93"/>
        <v>0</v>
      </c>
      <c r="Z205" s="53">
        <f t="shared" ca="1" si="93"/>
        <v>0</v>
      </c>
      <c r="AA205" s="53">
        <f t="shared" ca="1" si="93"/>
        <v>0</v>
      </c>
      <c r="AB205" s="53">
        <f t="shared" ca="1" si="93"/>
        <v>0</v>
      </c>
      <c r="AC205" s="53">
        <f t="shared" ca="1" si="93"/>
        <v>0</v>
      </c>
      <c r="AD205" s="53">
        <f t="shared" ca="1" si="93"/>
        <v>0</v>
      </c>
      <c r="AE205" s="53">
        <f t="shared" ca="1" si="93"/>
        <v>0</v>
      </c>
      <c r="AF205" s="53">
        <f t="shared" ca="1" si="93"/>
        <v>0</v>
      </c>
      <c r="AG205" s="53">
        <f t="shared" ca="1" si="93"/>
        <v>0</v>
      </c>
      <c r="AH205" s="53">
        <f t="shared" ca="1" si="93"/>
        <v>0</v>
      </c>
    </row>
    <row r="206" spans="1:34" x14ac:dyDescent="0.3">
      <c r="B206" s="229"/>
      <c r="C206" s="229"/>
      <c r="D206" t="s">
        <v>406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ca="1" si="94"/>
        <v>0</v>
      </c>
      <c r="M206" s="53">
        <f t="shared" ca="1" si="94"/>
        <v>0</v>
      </c>
      <c r="N206" s="53">
        <f t="shared" ca="1" si="94"/>
        <v>0</v>
      </c>
      <c r="O206" s="53">
        <f t="shared" ca="1" si="94"/>
        <v>0</v>
      </c>
      <c r="P206" s="53">
        <f t="shared" ca="1" si="94"/>
        <v>0</v>
      </c>
      <c r="Q206" s="53">
        <f t="shared" ca="1" si="94"/>
        <v>0</v>
      </c>
      <c r="R206" s="53">
        <f t="shared" ca="1" si="94"/>
        <v>0</v>
      </c>
      <c r="S206" s="53">
        <f t="shared" ca="1" si="94"/>
        <v>0</v>
      </c>
      <c r="T206" s="53">
        <f t="shared" ca="1" si="94"/>
        <v>0</v>
      </c>
      <c r="U206" s="53">
        <f t="shared" ca="1" si="94"/>
        <v>0</v>
      </c>
      <c r="V206" s="53">
        <f t="shared" ca="1" si="94"/>
        <v>0</v>
      </c>
      <c r="W206" s="53">
        <f t="shared" ca="1" si="94"/>
        <v>0</v>
      </c>
      <c r="X206" s="53">
        <f t="shared" ca="1" si="94"/>
        <v>0</v>
      </c>
      <c r="Y206" s="53">
        <f t="shared" ca="1" si="94"/>
        <v>0</v>
      </c>
      <c r="Z206" s="53">
        <f t="shared" ca="1" si="94"/>
        <v>0</v>
      </c>
      <c r="AA206" s="53">
        <f t="shared" ca="1" si="94"/>
        <v>0</v>
      </c>
      <c r="AB206" s="53">
        <f t="shared" ca="1" si="94"/>
        <v>0</v>
      </c>
      <c r="AC206" s="53">
        <f t="shared" ca="1" si="94"/>
        <v>0</v>
      </c>
      <c r="AD206" s="53">
        <f t="shared" ca="1" si="94"/>
        <v>0</v>
      </c>
      <c r="AE206" s="53">
        <f t="shared" ca="1" si="94"/>
        <v>0</v>
      </c>
      <c r="AF206" s="53">
        <f t="shared" ca="1" si="94"/>
        <v>0</v>
      </c>
      <c r="AG206" s="53">
        <f t="shared" ca="1" si="94"/>
        <v>0</v>
      </c>
      <c r="AH206" s="53">
        <f t="shared" ca="1" si="94"/>
        <v>0</v>
      </c>
    </row>
    <row r="207" spans="1:34" x14ac:dyDescent="0.3">
      <c r="B207" s="229"/>
      <c r="C207" s="229"/>
      <c r="D207" t="s">
        <v>227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 ca="1">IF(AND(L206=1,SUM($E206:L206)=1),"Yes","-")</f>
        <v>-</v>
      </c>
      <c r="M207" s="61" t="str">
        <f ca="1">IF(AND(M206=1,SUM($E206:M206)=1),"Yes","-")</f>
        <v>-</v>
      </c>
      <c r="N207" s="61" t="str">
        <f ca="1">IF(AND(N206=1,SUM($E206:N206)=1),"Yes","-")</f>
        <v>-</v>
      </c>
      <c r="O207" s="61" t="str">
        <f ca="1">IF(AND(O206=1,SUM($E206:O206)=1),"Yes","-")</f>
        <v>-</v>
      </c>
      <c r="P207" s="61" t="str">
        <f ca="1">IF(AND(P206=1,SUM($E206:P206)=1),"Yes","-")</f>
        <v>-</v>
      </c>
      <c r="Q207" s="61" t="str">
        <f ca="1">IF(AND(Q206=1,SUM($E206:Q206)=1),"Yes","-")</f>
        <v>-</v>
      </c>
      <c r="R207" s="61" t="str">
        <f ca="1">IF(AND(R206=1,SUM($E206:R206)=1),"Yes","-")</f>
        <v>-</v>
      </c>
      <c r="S207" s="61" t="str">
        <f ca="1">IF(AND(S206=1,SUM($E206:S206)=1),"Yes","-")</f>
        <v>-</v>
      </c>
      <c r="T207" s="61" t="str">
        <f ca="1">IF(AND(T206=1,SUM($E206:T206)=1),"Yes","-")</f>
        <v>-</v>
      </c>
      <c r="U207" s="61" t="str">
        <f ca="1">IF(AND(U206=1,SUM($E206:U206)=1),"Yes","-")</f>
        <v>-</v>
      </c>
      <c r="V207" s="61" t="str">
        <f ca="1">IF(AND(V206=1,SUM($E206:V206)=1),"Yes","-")</f>
        <v>-</v>
      </c>
      <c r="W207" s="61" t="str">
        <f ca="1">IF(AND(W206=1,SUM($E206:W206)=1),"Yes","-")</f>
        <v>-</v>
      </c>
      <c r="X207" s="61" t="str">
        <f ca="1">IF(AND(X206=1,SUM($E206:X206)=1),"Yes","-")</f>
        <v>-</v>
      </c>
      <c r="Y207" s="61" t="str">
        <f ca="1">IF(AND(Y206=1,SUM($E206:Y206)=1),"Yes","-")</f>
        <v>-</v>
      </c>
      <c r="Z207" s="61" t="str">
        <f ca="1">IF(AND(Z206=1,SUM($E206:Z206)=1),"Yes","-")</f>
        <v>-</v>
      </c>
      <c r="AA207" s="61" t="str">
        <f ca="1">IF(AND(AA206=1,SUM($E206:AA206)=1),"Yes","-")</f>
        <v>-</v>
      </c>
      <c r="AB207" s="61" t="str">
        <f ca="1">IF(AND(AB206=1,SUM($E206:AB206)=1),"Yes","-")</f>
        <v>-</v>
      </c>
      <c r="AC207" s="61" t="str">
        <f ca="1">IF(AND(AC206=1,SUM($E206:AC206)=1),"Yes","-")</f>
        <v>-</v>
      </c>
      <c r="AD207" s="61" t="str">
        <f ca="1">IF(AND(AD206=1,SUM($E206:AD206)=1),"Yes","-")</f>
        <v>-</v>
      </c>
      <c r="AE207" s="61" t="str">
        <f ca="1">IF(AND(AE206=1,SUM($E206:AE206)=1),"Yes","-")</f>
        <v>-</v>
      </c>
      <c r="AF207" s="61" t="str">
        <f ca="1">IF(AND(AF206=1,SUM($E206:AF206)=1),"Yes","-")</f>
        <v>-</v>
      </c>
      <c r="AG207" s="61" t="str">
        <f ca="1">IF(AND(AG206=1,SUM($E206:AG206)=1),"Yes","-")</f>
        <v>-</v>
      </c>
      <c r="AH207" s="61" t="str">
        <f ca="1">IF(AND(AH206=1,SUM($E206:AH206)=1),"Yes","-")</f>
        <v>-</v>
      </c>
    </row>
    <row r="208" spans="1:34" ht="14.4" customHeight="1" x14ac:dyDescent="0.3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41" t="s">
        <v>407</v>
      </c>
      <c r="B209" s="229">
        <f ca="1">E209+NPV(HLOOKUP($C$3,$C$7:$E$9,2,FALSE),F209:AH209)</f>
        <v>0</v>
      </c>
      <c r="C209" s="229">
        <f ca="1">SUM(E209:AH209)</f>
        <v>0</v>
      </c>
      <c r="D209" t="s">
        <v>93</v>
      </c>
      <c r="E209" s="60" cm="1">
        <f t="array" aca="1" ref="E209" ca="1">IFERROR(INDEX($E196:$AH196, MAX(1,COLUMN(E209) - MATCH("Yes",$E207:$AH207,0))), 0)</f>
        <v>0</v>
      </c>
      <c r="F209" s="60" cm="1">
        <f t="array" aca="1" ref="F209" ca="1">IFERROR(INDEX($E196:$AH196, MAX(1,COLUMN(F209) - MATCH("Yes",$E207:$AH207,0))), 0)</f>
        <v>0</v>
      </c>
      <c r="G209" s="54" cm="1">
        <f t="array" aca="1" ref="G209" ca="1">IFERROR(INDEX($E196:$AH196, MAX(1,COLUMN(G209) - MATCH("Yes",$E207:$AH207,0))), 0)</f>
        <v>0</v>
      </c>
      <c r="H209" s="230" cm="1">
        <f t="array" aca="1" ref="H209" ca="1">IFERROR(INDEX($E196:$AH196, MAX(1,COLUMN(H209) - MATCH("Yes",$E207:$AH207,0))), 0)</f>
        <v>0</v>
      </c>
      <c r="I209" s="230" cm="1">
        <f t="array" aca="1" ref="I209" ca="1">IFERROR(INDEX($E196:$AH196, MAX(1,COLUMN(I209) - MATCH("Yes",$E207:$AH207,0))), 0)</f>
        <v>0</v>
      </c>
      <c r="J209" s="230" cm="1">
        <f t="array" aca="1" ref="J209" ca="1">IFERROR(INDEX($E196:$AH196, MAX(1,COLUMN(J209) - MATCH("Yes",$E207:$AH207,0))), 0)</f>
        <v>0</v>
      </c>
      <c r="K209" s="56" cm="1">
        <f t="array" aca="1" ref="K209" ca="1">IFERROR(INDEX($E196:$AH196, MAX(1,COLUMN(K209) - MATCH("Yes",$E207:$AH207,0))), 0)</f>
        <v>0</v>
      </c>
      <c r="L209" s="60" cm="1">
        <f t="array" aca="1" ref="L209" ca="1">IFERROR(INDEX($E196:$AH196, MAX(1,COLUMN(L209) - MATCH("Yes",$E207:$AH207,0))), 0)</f>
        <v>0</v>
      </c>
      <c r="M209" s="60" cm="1">
        <f t="array" aca="1" ref="M209" ca="1">IFERROR(INDEX($E196:$AH196, MAX(1,COLUMN(M209) - MATCH("Yes",$E207:$AH207,0))), 0)</f>
        <v>0</v>
      </c>
      <c r="N209" s="60" cm="1">
        <f t="array" aca="1" ref="N209" ca="1">IFERROR(INDEX($E196:$AH196, MAX(1,COLUMN(N209) - MATCH("Yes",$E207:$AH207,0))), 0)</f>
        <v>0</v>
      </c>
      <c r="O209" s="60" cm="1">
        <f t="array" aca="1" ref="O209" ca="1">IFERROR(INDEX($E196:$AH196, MAX(1,COLUMN(O209) - MATCH("Yes",$E207:$AH207,0))), 0)</f>
        <v>0</v>
      </c>
      <c r="P209" s="60" cm="1">
        <f t="array" aca="1" ref="P209" ca="1">IFERROR(INDEX($E196:$AH196, MAX(1,COLUMN(P209) - MATCH("Yes",$E207:$AH207,0))), 0)</f>
        <v>0</v>
      </c>
      <c r="Q209" s="60" cm="1">
        <f t="array" aca="1" ref="Q209" ca="1">IFERROR(INDEX($E196:$AH196, MAX(1,COLUMN(Q209) - MATCH("Yes",$E207:$AH207,0))), 0)</f>
        <v>0</v>
      </c>
      <c r="R209" s="60" cm="1">
        <f t="array" aca="1" ref="R209" ca="1">IFERROR(INDEX($E196:$AH196, MAX(1,COLUMN(R209) - MATCH("Yes",$E207:$AH207,0))), 0)</f>
        <v>0</v>
      </c>
      <c r="S209" s="60" cm="1">
        <f t="array" aca="1" ref="S209" ca="1">IFERROR(INDEX($E196:$AH196, MAX(1,COLUMN(S209) - MATCH("Yes",$E207:$AH207,0))), 0)</f>
        <v>0</v>
      </c>
      <c r="T209" s="60" cm="1">
        <f t="array" aca="1" ref="T209" ca="1">IFERROR(INDEX($E196:$AH196, MAX(1,COLUMN(T209) - MATCH("Yes",$E207:$AH207,0))), 0)</f>
        <v>0</v>
      </c>
      <c r="U209" s="60" cm="1">
        <f t="array" aca="1" ref="U209" ca="1">IFERROR(INDEX($E196:$AH196, MAX(1,COLUMN(U209) - MATCH("Yes",$E207:$AH207,0))), 0)</f>
        <v>0</v>
      </c>
      <c r="V209" s="60" cm="1">
        <f t="array" aca="1" ref="V209" ca="1">IFERROR(INDEX($E196:$AH196, MAX(1,COLUMN(V209) - MATCH("Yes",$E207:$AH207,0))), 0)</f>
        <v>0</v>
      </c>
      <c r="W209" s="60" cm="1">
        <f t="array" aca="1" ref="W209" ca="1">IFERROR(INDEX($E196:$AH196, MAX(1,COLUMN(W209) - MATCH("Yes",$E207:$AH207,0))), 0)</f>
        <v>0</v>
      </c>
      <c r="X209" s="60" cm="1">
        <f t="array" aca="1" ref="X209" ca="1">IFERROR(INDEX($E196:$AH196, MAX(1,COLUMN(X209) - MATCH("Yes",$E207:$AH207,0))), 0)</f>
        <v>0</v>
      </c>
      <c r="Y209" s="60" cm="1">
        <f t="array" aca="1" ref="Y209" ca="1">IFERROR(INDEX($E196:$AH196, MAX(1,COLUMN(Y209) - MATCH("Yes",$E207:$AH207,0))), 0)</f>
        <v>0</v>
      </c>
      <c r="Z209" s="60" cm="1">
        <f t="array" aca="1" ref="Z209" ca="1">IFERROR(INDEX($E196:$AH196, MAX(1,COLUMN(Z209) - MATCH("Yes",$E207:$AH207,0))), 0)</f>
        <v>0</v>
      </c>
      <c r="AA209" s="60" cm="1">
        <f t="array" aca="1" ref="AA209" ca="1">IFERROR(INDEX($E196:$AH196, MAX(1,COLUMN(AA209) - MATCH("Yes",$E207:$AH207,0))), 0)</f>
        <v>0</v>
      </c>
      <c r="AB209" s="60" cm="1">
        <f t="array" aca="1" ref="AB209" ca="1">IFERROR(INDEX($E196:$AH196, MAX(1,COLUMN(AB209) - MATCH("Yes",$E207:$AH207,0))), 0)</f>
        <v>0</v>
      </c>
      <c r="AC209" s="60" cm="1">
        <f t="array" aca="1" ref="AC209" ca="1">IFERROR(INDEX($E196:$AH196, MAX(1,COLUMN(AC209) - MATCH("Yes",$E207:$AH207,0))), 0)</f>
        <v>0</v>
      </c>
      <c r="AD209" s="60" cm="1">
        <f t="array" aca="1" ref="AD209" ca="1">IFERROR(INDEX($E196:$AH196, MAX(1,COLUMN(AD209) - MATCH("Yes",$E207:$AH207,0))), 0)</f>
        <v>0</v>
      </c>
      <c r="AE209" s="60" cm="1">
        <f t="array" aca="1" ref="AE209" ca="1">IFERROR(INDEX($E196:$AH196, MAX(1,COLUMN(AE209) - MATCH("Yes",$E207:$AH207,0))), 0)</f>
        <v>0</v>
      </c>
      <c r="AF209" s="60" cm="1">
        <f t="array" aca="1" ref="AF209" ca="1">IFERROR(INDEX($E196:$AH196, MAX(1,COLUMN(AF209) - MATCH("Yes",$E207:$AH207,0))), 0)</f>
        <v>0</v>
      </c>
      <c r="AG209" s="60" cm="1">
        <f t="array" aca="1" ref="AG209" ca="1">IFERROR(INDEX($E196:$AH196, MAX(1,COLUMN(AG209) - MATCH("Yes",$E207:$AH207,0))), 0)</f>
        <v>0</v>
      </c>
      <c r="AH209" s="60" cm="1">
        <f t="array" aca="1" ref="AH209" ca="1">IFERROR(INDEX($E196:$AH196, MAX(1,COLUMN(AH209) - MATCH("Yes",$E207:$AH207,0))), 0)</f>
        <v>0</v>
      </c>
    </row>
    <row r="210" spans="1:34" ht="14.4" customHeight="1" x14ac:dyDescent="0.3">
      <c r="A210" s="241"/>
      <c r="B210" s="229">
        <f t="shared" ref="B210:B211" ca="1" si="95">E210+NPV(HLOOKUP($C$3,$C$7:$E$9,2,FALSE),F210:AH210)</f>
        <v>0</v>
      </c>
      <c r="C210" s="229">
        <f t="shared" ref="C210:C211" ca="1" si="96">SUM(E210:AH210)</f>
        <v>0</v>
      </c>
      <c r="D210" t="s">
        <v>97</v>
      </c>
      <c r="E210" s="60">
        <f t="shared" ref="E210:AH210" ca="1" si="97">IF(SUM(E206:AH206)=0, E197, PRODUCT(E197*E206))</f>
        <v>0</v>
      </c>
      <c r="F210" s="60">
        <f t="shared" ca="1" si="97"/>
        <v>0</v>
      </c>
      <c r="G210" s="54">
        <f t="shared" ca="1" si="97"/>
        <v>0</v>
      </c>
      <c r="H210" s="230">
        <f t="shared" ca="1" si="97"/>
        <v>0</v>
      </c>
      <c r="I210" s="230">
        <f t="shared" ca="1" si="97"/>
        <v>0</v>
      </c>
      <c r="J210" s="230">
        <f t="shared" ca="1" si="97"/>
        <v>0</v>
      </c>
      <c r="K210" s="56">
        <f t="shared" ca="1" si="97"/>
        <v>0</v>
      </c>
      <c r="L210" s="60">
        <f t="shared" ca="1" si="97"/>
        <v>0</v>
      </c>
      <c r="M210" s="60">
        <f t="shared" ca="1" si="97"/>
        <v>0</v>
      </c>
      <c r="N210" s="60">
        <f t="shared" ca="1" si="97"/>
        <v>0</v>
      </c>
      <c r="O210" s="60">
        <f t="shared" ca="1" si="97"/>
        <v>0</v>
      </c>
      <c r="P210" s="60">
        <f t="shared" ca="1" si="97"/>
        <v>0</v>
      </c>
      <c r="Q210" s="60">
        <f t="shared" ca="1" si="97"/>
        <v>0</v>
      </c>
      <c r="R210" s="60">
        <f t="shared" ca="1" si="97"/>
        <v>0</v>
      </c>
      <c r="S210" s="60">
        <f t="shared" ca="1" si="97"/>
        <v>0</v>
      </c>
      <c r="T210" s="60">
        <f t="shared" ca="1" si="97"/>
        <v>0</v>
      </c>
      <c r="U210" s="60">
        <f t="shared" ca="1" si="97"/>
        <v>0</v>
      </c>
      <c r="V210" s="60">
        <f t="shared" ca="1" si="97"/>
        <v>0</v>
      </c>
      <c r="W210" s="60">
        <f t="shared" ca="1" si="97"/>
        <v>0</v>
      </c>
      <c r="X210" s="60">
        <f t="shared" ca="1" si="97"/>
        <v>0</v>
      </c>
      <c r="Y210" s="60">
        <f t="shared" ca="1" si="97"/>
        <v>0</v>
      </c>
      <c r="Z210" s="60">
        <f t="shared" ca="1" si="97"/>
        <v>0</v>
      </c>
      <c r="AA210" s="60">
        <f t="shared" ca="1" si="97"/>
        <v>0</v>
      </c>
      <c r="AB210" s="60">
        <f t="shared" ca="1" si="97"/>
        <v>0</v>
      </c>
      <c r="AC210" s="60">
        <f t="shared" ca="1" si="97"/>
        <v>0</v>
      </c>
      <c r="AD210" s="60">
        <f t="shared" ca="1" si="97"/>
        <v>0</v>
      </c>
      <c r="AE210" s="60">
        <f t="shared" ca="1" si="97"/>
        <v>0</v>
      </c>
      <c r="AF210" s="60">
        <f t="shared" ca="1" si="97"/>
        <v>0</v>
      </c>
      <c r="AG210" s="60">
        <f t="shared" ca="1" si="97"/>
        <v>0</v>
      </c>
      <c r="AH210" s="60">
        <f t="shared" ca="1" si="97"/>
        <v>0</v>
      </c>
    </row>
    <row r="211" spans="1:34" ht="14.4" customHeight="1" x14ac:dyDescent="0.3">
      <c r="A211" s="241"/>
      <c r="B211" s="229">
        <f t="shared" ca="1" si="95"/>
        <v>0</v>
      </c>
      <c r="C211" s="229">
        <f t="shared" ca="1" si="96"/>
        <v>0</v>
      </c>
      <c r="D211" t="s">
        <v>401</v>
      </c>
      <c r="E211" s="60">
        <f t="shared" ref="E211:AH211" ca="1" si="98">IF(SUM(E206:AH206)=0, E197, PRODUCT(E198*E206))</f>
        <v>0</v>
      </c>
      <c r="F211" s="60">
        <f t="shared" ca="1" si="98"/>
        <v>0</v>
      </c>
      <c r="G211" s="54">
        <f t="shared" ca="1" si="98"/>
        <v>0</v>
      </c>
      <c r="H211" s="230">
        <f t="shared" ca="1" si="98"/>
        <v>0</v>
      </c>
      <c r="I211" s="230">
        <f t="shared" ca="1" si="98"/>
        <v>0</v>
      </c>
      <c r="J211" s="230">
        <f t="shared" ca="1" si="98"/>
        <v>0</v>
      </c>
      <c r="K211" s="56">
        <f t="shared" ca="1" si="98"/>
        <v>0</v>
      </c>
      <c r="L211" s="60">
        <f t="shared" ca="1" si="98"/>
        <v>0</v>
      </c>
      <c r="M211" s="60">
        <f t="shared" ca="1" si="98"/>
        <v>0</v>
      </c>
      <c r="N211" s="60">
        <f t="shared" ca="1" si="98"/>
        <v>0</v>
      </c>
      <c r="O211" s="60">
        <f t="shared" ca="1" si="98"/>
        <v>0</v>
      </c>
      <c r="P211" s="60">
        <f t="shared" ca="1" si="98"/>
        <v>0</v>
      </c>
      <c r="Q211" s="60">
        <f t="shared" ca="1" si="98"/>
        <v>0</v>
      </c>
      <c r="R211" s="60">
        <f t="shared" ca="1" si="98"/>
        <v>0</v>
      </c>
      <c r="S211" s="60">
        <f t="shared" ca="1" si="98"/>
        <v>0</v>
      </c>
      <c r="T211" s="60">
        <f t="shared" ca="1" si="98"/>
        <v>0</v>
      </c>
      <c r="U211" s="60">
        <f t="shared" ca="1" si="98"/>
        <v>0</v>
      </c>
      <c r="V211" s="60">
        <f t="shared" ca="1" si="98"/>
        <v>0</v>
      </c>
      <c r="W211" s="60">
        <f t="shared" ca="1" si="98"/>
        <v>0</v>
      </c>
      <c r="X211" s="60">
        <f t="shared" ca="1" si="98"/>
        <v>0</v>
      </c>
      <c r="Y211" s="60">
        <f t="shared" ca="1" si="98"/>
        <v>0</v>
      </c>
      <c r="Z211" s="60">
        <f t="shared" ca="1" si="98"/>
        <v>0</v>
      </c>
      <c r="AA211" s="60">
        <f t="shared" ca="1" si="98"/>
        <v>0</v>
      </c>
      <c r="AB211" s="60">
        <f t="shared" ca="1" si="98"/>
        <v>0</v>
      </c>
      <c r="AC211" s="60">
        <f t="shared" ca="1" si="98"/>
        <v>0</v>
      </c>
      <c r="AD211" s="60">
        <f t="shared" ca="1" si="98"/>
        <v>0</v>
      </c>
      <c r="AE211" s="60">
        <f t="shared" ca="1" si="98"/>
        <v>0</v>
      </c>
      <c r="AF211" s="60">
        <f t="shared" ca="1" si="98"/>
        <v>0</v>
      </c>
      <c r="AG211" s="60">
        <f t="shared" ca="1" si="98"/>
        <v>0</v>
      </c>
      <c r="AH211" s="60">
        <f t="shared" ca="1" si="98"/>
        <v>0</v>
      </c>
    </row>
    <row r="212" spans="1:34" ht="14.4" customHeight="1" x14ac:dyDescent="0.3">
      <c r="A212" s="241"/>
      <c r="B212" s="229">
        <f ca="1">E212+NPV(HLOOKUP($C$3,$C$7:$E$9,2,FALSE),F212:AH212)</f>
        <v>0</v>
      </c>
      <c r="C212" s="229">
        <f ca="1">SUM(E212:AH212)</f>
        <v>0</v>
      </c>
      <c r="D212" t="s">
        <v>402</v>
      </c>
      <c r="E212" s="45">
        <f t="shared" ref="E212:AH212" ca="1" si="99">E211-SUM(E209:E210)</f>
        <v>0</v>
      </c>
      <c r="F212" s="45">
        <f t="shared" ca="1" si="99"/>
        <v>0</v>
      </c>
      <c r="G212" s="54">
        <f t="shared" ca="1" si="99"/>
        <v>0</v>
      </c>
      <c r="H212" s="55">
        <f t="shared" ca="1" si="99"/>
        <v>0</v>
      </c>
      <c r="I212" s="55">
        <f t="shared" ca="1" si="99"/>
        <v>0</v>
      </c>
      <c r="J212" s="55">
        <f t="shared" ca="1" si="99"/>
        <v>0</v>
      </c>
      <c r="K212" s="56">
        <f t="shared" ca="1" si="99"/>
        <v>0</v>
      </c>
      <c r="L212" s="45">
        <f t="shared" ca="1" si="99"/>
        <v>0</v>
      </c>
      <c r="M212" s="60">
        <f t="shared" ca="1" si="99"/>
        <v>0</v>
      </c>
      <c r="N212" s="60">
        <f t="shared" ca="1" si="99"/>
        <v>0</v>
      </c>
      <c r="O212" s="60">
        <f t="shared" ca="1" si="99"/>
        <v>0</v>
      </c>
      <c r="P212" s="60">
        <f t="shared" ca="1" si="99"/>
        <v>0</v>
      </c>
      <c r="Q212" s="60">
        <f t="shared" ca="1" si="99"/>
        <v>0</v>
      </c>
      <c r="R212" s="60">
        <f t="shared" ca="1" si="99"/>
        <v>0</v>
      </c>
      <c r="S212" s="60">
        <f t="shared" ca="1" si="99"/>
        <v>0</v>
      </c>
      <c r="T212" s="60">
        <f t="shared" ca="1" si="99"/>
        <v>0</v>
      </c>
      <c r="U212" s="60">
        <f t="shared" ca="1" si="99"/>
        <v>0</v>
      </c>
      <c r="V212" s="60">
        <f t="shared" ca="1" si="99"/>
        <v>0</v>
      </c>
      <c r="W212" s="60">
        <f t="shared" ca="1" si="99"/>
        <v>0</v>
      </c>
      <c r="X212" s="60">
        <f t="shared" ca="1" si="99"/>
        <v>0</v>
      </c>
      <c r="Y212" s="60">
        <f t="shared" ca="1" si="99"/>
        <v>0</v>
      </c>
      <c r="Z212" s="60">
        <f t="shared" ca="1" si="99"/>
        <v>0</v>
      </c>
      <c r="AA212" s="60">
        <f t="shared" ca="1" si="99"/>
        <v>0</v>
      </c>
      <c r="AB212" s="60">
        <f t="shared" ca="1" si="99"/>
        <v>0</v>
      </c>
      <c r="AC212" s="60">
        <f t="shared" ca="1" si="99"/>
        <v>0</v>
      </c>
      <c r="AD212" s="60">
        <f t="shared" ca="1" si="99"/>
        <v>0</v>
      </c>
      <c r="AE212" s="60">
        <f t="shared" ca="1" si="99"/>
        <v>0</v>
      </c>
      <c r="AF212" s="60">
        <f t="shared" ca="1" si="99"/>
        <v>0</v>
      </c>
      <c r="AG212" s="60">
        <f t="shared" ca="1" si="99"/>
        <v>0</v>
      </c>
      <c r="AH212" s="60">
        <f t="shared" ca="1" si="99"/>
        <v>0</v>
      </c>
    </row>
    <row r="213" spans="1:34" ht="14.4" customHeight="1" thickBot="1" x14ac:dyDescent="0.35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C0D06-1260-45EA-A0E1-ECA28C97957A}">
  <sheetPr codeName="Sheet34">
    <tabColor theme="4"/>
  </sheetPr>
  <dimension ref="A1:Q6"/>
  <sheetViews>
    <sheetView workbookViewId="0">
      <selection activeCell="S15" sqref="S15"/>
    </sheetView>
  </sheetViews>
  <sheetFormatPr defaultRowHeight="14.4" x14ac:dyDescent="0.3"/>
  <cols>
    <col min="4" max="4" width="38.44140625" bestFit="1" customWidth="1"/>
  </cols>
  <sheetData>
    <row r="1" spans="1:17" x14ac:dyDescent="0.3">
      <c r="A1" s="5" t="s">
        <v>408</v>
      </c>
    </row>
    <row r="2" spans="1:17" ht="15" thickBot="1" x14ac:dyDescent="0.35">
      <c r="D2" t="s">
        <v>409</v>
      </c>
    </row>
    <row r="3" spans="1:17" x14ac:dyDescent="0.3">
      <c r="E3" t="str">
        <f>'2.3.1 Cost_Sum'!F2</f>
        <v>FY25</v>
      </c>
      <c r="F3" t="str">
        <f>'2.3.1 Cost_Sum'!G2</f>
        <v>FY26</v>
      </c>
      <c r="G3" s="167" t="str">
        <f>'2.3.1 Cost_Sum'!H2</f>
        <v>FY27</v>
      </c>
      <c r="H3" s="168" t="str">
        <f>'2.3.1 Cost_Sum'!I2</f>
        <v>FY28</v>
      </c>
      <c r="I3" s="168" t="str">
        <f>'2.3.1 Cost_Sum'!J2</f>
        <v>FY29</v>
      </c>
      <c r="J3" s="168" t="str">
        <f>'2.3.1 Cost_Sum'!K2</f>
        <v>FY30</v>
      </c>
      <c r="K3" s="169" t="str">
        <f>'2.3.1 Cost_Sum'!L2</f>
        <v>FY31</v>
      </c>
      <c r="L3" t="str">
        <f>'2.3.1 Cost_Sum'!M2</f>
        <v>FY32</v>
      </c>
      <c r="M3" t="str">
        <f>'2.3.1 Cost_Sum'!N2</f>
        <v>FY33</v>
      </c>
      <c r="N3" t="str">
        <f>'2.3.1 Cost_Sum'!O2</f>
        <v>FY34</v>
      </c>
      <c r="O3" t="str">
        <f>'2.3.1 Cost_Sum'!P2</f>
        <v>FY35</v>
      </c>
      <c r="P3" t="str">
        <f>'2.3.1 Cost_Sum'!Q2</f>
        <v>FY36</v>
      </c>
      <c r="Q3" t="s">
        <v>410</v>
      </c>
    </row>
    <row r="4" spans="1:17" x14ac:dyDescent="0.3">
      <c r="D4" t="s">
        <v>411</v>
      </c>
      <c r="E4" s="166">
        <f>SUMPRODUCT('2.3.1 Cost_Sum'!$C39:$C47,'2.3.1 Cost_Sum'!F39:F47)*10^3</f>
        <v>0</v>
      </c>
      <c r="F4" s="166">
        <f>SUMPRODUCT('2.3.1 Cost_Sum'!$C39:$C47,'2.3.1 Cost_Sum'!G39:G47)*10^3</f>
        <v>0</v>
      </c>
      <c r="G4" s="170">
        <v>823.09196051283629</v>
      </c>
      <c r="H4" s="166">
        <v>823.09196051283629</v>
      </c>
      <c r="I4" s="166">
        <v>823.09196051283629</v>
      </c>
      <c r="J4" s="166">
        <v>823.09196051283629</v>
      </c>
      <c r="K4" s="171">
        <v>823.09196051283629</v>
      </c>
      <c r="L4" s="166">
        <f>SUMPRODUCT('2.3.1 Cost_Sum'!$C39:$C47,'2.3.1 Cost_Sum'!M39:M47)*10^3</f>
        <v>0</v>
      </c>
      <c r="M4" s="166">
        <f>SUMPRODUCT('2.3.1 Cost_Sum'!$C39:$C47,'2.3.1 Cost_Sum'!N39:N47)*10^3</f>
        <v>0</v>
      </c>
      <c r="N4" s="166">
        <f>SUMPRODUCT('2.3.1 Cost_Sum'!$C39:$C47,'2.3.1 Cost_Sum'!O39:O47)*10^3</f>
        <v>0</v>
      </c>
      <c r="O4" s="166">
        <f>SUMPRODUCT('2.3.1 Cost_Sum'!$C39:$C47,'2.3.1 Cost_Sum'!P39:P47)*10^3</f>
        <v>0</v>
      </c>
      <c r="P4" s="166">
        <f>SUMPRODUCT('2.3.1 Cost_Sum'!$C39:$C47,'2.3.1 Cost_Sum'!Q39:Q47)*10^3</f>
        <v>0</v>
      </c>
      <c r="Q4" s="166">
        <f>SUM(E4:P4)</f>
        <v>4115.4598025641817</v>
      </c>
    </row>
    <row r="5" spans="1:17" x14ac:dyDescent="0.3">
      <c r="D5" t="s">
        <v>412</v>
      </c>
      <c r="E5" s="166">
        <v>0</v>
      </c>
      <c r="F5" s="166">
        <v>0</v>
      </c>
      <c r="G5" s="170">
        <v>0</v>
      </c>
      <c r="H5" s="166">
        <v>0</v>
      </c>
      <c r="I5" s="166">
        <v>0</v>
      </c>
      <c r="J5" s="166">
        <v>0</v>
      </c>
      <c r="K5" s="171">
        <v>0</v>
      </c>
      <c r="L5" s="166">
        <v>0</v>
      </c>
      <c r="M5" s="166">
        <v>0</v>
      </c>
      <c r="N5" s="166">
        <v>0</v>
      </c>
      <c r="O5" s="166">
        <v>0</v>
      </c>
      <c r="P5" s="166">
        <v>0</v>
      </c>
      <c r="Q5" s="166">
        <f t="shared" ref="Q5:Q6" si="0">SUM(E5:P5)</f>
        <v>0</v>
      </c>
    </row>
    <row r="6" spans="1:17" ht="15" thickBot="1" x14ac:dyDescent="0.35">
      <c r="D6" t="s">
        <v>413</v>
      </c>
      <c r="E6" s="166">
        <f>SUM(E4:E5)</f>
        <v>0</v>
      </c>
      <c r="F6" s="166">
        <f t="shared" ref="F6:P6" si="1">SUM(F4:F5)</f>
        <v>0</v>
      </c>
      <c r="G6" s="172">
        <f t="shared" si="1"/>
        <v>823.09196051283629</v>
      </c>
      <c r="H6" s="173">
        <f t="shared" si="1"/>
        <v>823.09196051283629</v>
      </c>
      <c r="I6" s="173">
        <f t="shared" si="1"/>
        <v>823.09196051283629</v>
      </c>
      <c r="J6" s="173">
        <f t="shared" si="1"/>
        <v>823.09196051283629</v>
      </c>
      <c r="K6" s="174">
        <f t="shared" si="1"/>
        <v>823.09196051283629</v>
      </c>
      <c r="L6" s="166">
        <f t="shared" si="1"/>
        <v>0</v>
      </c>
      <c r="M6" s="166">
        <f t="shared" si="1"/>
        <v>0</v>
      </c>
      <c r="N6" s="166">
        <f t="shared" si="1"/>
        <v>0</v>
      </c>
      <c r="O6" s="166">
        <f t="shared" si="1"/>
        <v>0</v>
      </c>
      <c r="P6" s="166">
        <f t="shared" si="1"/>
        <v>0</v>
      </c>
      <c r="Q6" s="166">
        <f t="shared" si="0"/>
        <v>4115.4598025641817</v>
      </c>
    </row>
  </sheetData>
  <pageMargins left="0.7" right="0.7" top="0.75" bottom="0.75" header="0.3" footer="0.3"/>
  <headerFooter>
    <oddFooter>&amp;C_x000D_&amp;1#&amp;"Century Gothic"&amp;7&amp;K7F7F7F CONFIDENTIAL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B26092BDB0EB54683F161AC1502A92A" ma:contentTypeVersion="16" ma:contentTypeDescription="Create a new document." ma:contentTypeScope="" ma:versionID="efc483e43bb16b0c70a04bf2fc68aea4">
  <xsd:schema xmlns:xsd="http://www.w3.org/2001/XMLSchema" xmlns:xs="http://www.w3.org/2001/XMLSchema" xmlns:p="http://schemas.microsoft.com/office/2006/metadata/properties" xmlns:ns2="d668db9c-bb18-4bed-8851-b5721f14e6b4" xmlns:ns3="facbff88-6fe3-477c-bd78-371714a63d39" targetNamespace="http://schemas.microsoft.com/office/2006/metadata/properties" ma:root="true" ma:fieldsID="9d579cff7c15c4b7bb8bfca9c5975d21" ns2:_="" ns3:_="">
    <xsd:import namespace="d668db9c-bb18-4bed-8851-b5721f14e6b4"/>
    <xsd:import namespace="facbff88-6fe3-477c-bd78-371714a63d3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68db9c-bb18-4bed-8851-b5721f14e6b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09e67b6b-74cb-4963-8df3-8bbebf53230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2" nillable="true" ma:displayName="Location" ma:indexed="true" ma:internalName="MediaServiceLocation" ma:readOnly="true">
      <xsd:simpleType>
        <xsd:restriction base="dms:Text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acbff88-6fe3-477c-bd78-371714a63d39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19a79716-25b4-414f-9205-0a0877a8c924}" ma:internalName="TaxCatchAll" ma:showField="CatchAllData" ma:web="facbff88-6fe3-477c-bd78-371714a63d3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d668db9c-bb18-4bed-8851-b5721f14e6b4">
      <Terms xmlns="http://schemas.microsoft.com/office/infopath/2007/PartnerControls"/>
    </lcf76f155ced4ddcb4097134ff3c332f>
    <TaxCatchAll xmlns="facbff88-6fe3-477c-bd78-371714a63d39" xsi:nil="true"/>
  </documentManagement>
</p:properties>
</file>

<file path=customXml/itemProps1.xml><?xml version="1.0" encoding="utf-8"?>
<ds:datastoreItem xmlns:ds="http://schemas.openxmlformats.org/officeDocument/2006/customXml" ds:itemID="{CD8E95C8-3D6B-4236-8F45-25692900C03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028EADD0-C8BD-4F9B-933B-D03AF6083F6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68db9c-bb18-4bed-8851-b5721f14e6b4"/>
    <ds:schemaRef ds:uri="facbff88-6fe3-477c-bd78-371714a63d3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B30CCD9-8452-474A-B1CB-77411C4BF073}">
  <ds:schemaRefs>
    <ds:schemaRef ds:uri="http://schemas.microsoft.com/office/2006/documentManagement/types"/>
    <ds:schemaRef ds:uri="http://schemas.openxmlformats.org/package/2006/metadata/core-properties"/>
    <ds:schemaRef ds:uri="facbff88-6fe3-477c-bd78-371714a63d39"/>
    <ds:schemaRef ds:uri="http://schemas.microsoft.com/office/2006/metadata/properties"/>
    <ds:schemaRef ds:uri="http://purl.org/dc/dcmitype/"/>
    <ds:schemaRef ds:uri="http://purl.org/dc/terms/"/>
    <ds:schemaRef ds:uri="http://schemas.microsoft.com/office/infopath/2007/PartnerControls"/>
    <ds:schemaRef ds:uri="d668db9c-bb18-4bed-8851-b5721f14e6b4"/>
    <ds:schemaRef ds:uri="http://www.w3.org/XML/1998/namespace"/>
    <ds:schemaRef ds:uri="http://purl.org/dc/elements/1.1/"/>
  </ds:schemaRefs>
</ds:datastoreItem>
</file>

<file path=docMetadata/LabelInfo.xml><?xml version="1.0" encoding="utf-8"?>
<clbl:labelList xmlns:clbl="http://schemas.microsoft.com/office/2020/mipLabelMetadata">
  <clbl:label id="{bcd18e2f-52a0-4672-a0c4-533d3d34ff74}" enabled="1" method="Privileged" siteId="{a394e41c-cf8d-458e-ac1b-ddae1aa15629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100</vt:i4>
      </vt:variant>
    </vt:vector>
  </HeadingPairs>
  <TitlesOfParts>
    <vt:vector size="139" baseType="lpstr">
      <vt:lpstr>Lists</vt:lpstr>
      <vt:lpstr>Intro</vt:lpstr>
      <vt:lpstr>Change Log</vt:lpstr>
      <vt:lpstr>0.1 Model Steps</vt:lpstr>
      <vt:lpstr>0.2 QA</vt:lpstr>
      <vt:lpstr>Summary &gt;&gt;</vt:lpstr>
      <vt:lpstr>1.1 BC Summary</vt:lpstr>
      <vt:lpstr>Inputs &gt;&gt;</vt:lpstr>
      <vt:lpstr>2.1 KMA</vt:lpstr>
      <vt:lpstr>2.2.1 SupplyRisk$ BaseD</vt:lpstr>
      <vt:lpstr>2.3.6 Supply Risk Calculation</vt:lpstr>
      <vt:lpstr>2.2.2 SupplyRisk$ LowD</vt:lpstr>
      <vt:lpstr>2.2.3 SupplyRisk$ HighD</vt:lpstr>
      <vt:lpstr>2.2.4 SupplyRisk$ Low PoF</vt:lpstr>
      <vt:lpstr>2.2.4 SupplyRisk$ High PoF</vt:lpstr>
      <vt:lpstr>Costs &gt;&gt;</vt:lpstr>
      <vt:lpstr>2.3.1 Cost_Sum</vt:lpstr>
      <vt:lpstr>2.3.2 Option2 Cost</vt:lpstr>
      <vt:lpstr>2.3.3 Option3 Cost</vt:lpstr>
      <vt:lpstr>2.3.4 Option4 Cost</vt:lpstr>
      <vt:lpstr>2.3.5 Option5 Cost</vt:lpstr>
      <vt:lpstr>2.3.6 Option6 Cost</vt:lpstr>
      <vt:lpstr>2.3.7 Option7 Cost</vt:lpstr>
      <vt:lpstr>2.3.8 Option8 Cost</vt:lpstr>
      <vt:lpstr>2.3.9 Option9 Cost</vt:lpstr>
      <vt:lpstr>2.3.10 Option10 Cost</vt:lpstr>
      <vt:lpstr>Analysis &gt;&gt;</vt:lpstr>
      <vt:lpstr>3.1 NPV</vt:lpstr>
      <vt:lpstr>3.2.1 NPV (LoDiscount)</vt:lpstr>
      <vt:lpstr>3.2.2 NPV (HiDiscount)</vt:lpstr>
      <vt:lpstr>3.2.3 NPV (LoCost)</vt:lpstr>
      <vt:lpstr>3.2.4 NPV (HiCost)</vt:lpstr>
      <vt:lpstr>3.2.5 NPV (Low Demand)</vt:lpstr>
      <vt:lpstr>3.2.6 NPV (High Demand)</vt:lpstr>
      <vt:lpstr>3.2.7 NPV (Low VCR)</vt:lpstr>
      <vt:lpstr>3.2.8 NPV (High VCR)</vt:lpstr>
      <vt:lpstr>3.2.9 NPV (Low Tx PoF)</vt:lpstr>
      <vt:lpstr>3.2.10 NPV (High Tx PoF)</vt:lpstr>
      <vt:lpstr>3.3 Adjustments</vt:lpstr>
      <vt:lpstr>Asset_1</vt:lpstr>
      <vt:lpstr>Asset_10</vt:lpstr>
      <vt:lpstr>Asset_2</vt:lpstr>
      <vt:lpstr>Asset_3</vt:lpstr>
      <vt:lpstr>Asset_4</vt:lpstr>
      <vt:lpstr>Asset_5</vt:lpstr>
      <vt:lpstr>Asset_6</vt:lpstr>
      <vt:lpstr>Asset_7</vt:lpstr>
      <vt:lpstr>Asset_8</vt:lpstr>
      <vt:lpstr>Asset_9</vt:lpstr>
      <vt:lpstr>Asset_Life_Option_1</vt:lpstr>
      <vt:lpstr>Asset_Life_Option_10</vt:lpstr>
      <vt:lpstr>Asset_Life_Option_2</vt:lpstr>
      <vt:lpstr>Asset_Life_Option_3</vt:lpstr>
      <vt:lpstr>Asset_Life_Option_4</vt:lpstr>
      <vt:lpstr>Asset_Life_Option_5</vt:lpstr>
      <vt:lpstr>Asset_Life_Option_6</vt:lpstr>
      <vt:lpstr>Asset_Life_Option_7</vt:lpstr>
      <vt:lpstr>Asset_Life_Option_8</vt:lpstr>
      <vt:lpstr>Asset_Life_Option_9</vt:lpstr>
      <vt:lpstr>Cost_Central</vt:lpstr>
      <vt:lpstr>Cost_Lower_Bound</vt:lpstr>
      <vt:lpstr>Cost_Upper_Bound</vt:lpstr>
      <vt:lpstr>Option_1_SR_Base</vt:lpstr>
      <vt:lpstr>Option_1_SR_High</vt:lpstr>
      <vt:lpstr>Option_1_SR_High_PoF</vt:lpstr>
      <vt:lpstr>Option_1_SR_Low</vt:lpstr>
      <vt:lpstr>Option_1_SR_Low_PoF</vt:lpstr>
      <vt:lpstr>'2.3.10 Option10 Cost'!Option_10_Estimate</vt:lpstr>
      <vt:lpstr>Option_10_Estimate</vt:lpstr>
      <vt:lpstr>Option_10_SR_Base</vt:lpstr>
      <vt:lpstr>Option_10_SR_High</vt:lpstr>
      <vt:lpstr>Option_10_SR_High_PoF</vt:lpstr>
      <vt:lpstr>Option_10_SR_Low</vt:lpstr>
      <vt:lpstr>Option_10_SR_Low_PoF</vt:lpstr>
      <vt:lpstr>Option_2_Estimate</vt:lpstr>
      <vt:lpstr>Option_2_SR_Base</vt:lpstr>
      <vt:lpstr>Option_2_SR_High</vt:lpstr>
      <vt:lpstr>Option_2_SR_High_PoF</vt:lpstr>
      <vt:lpstr>Option_2_SR_Low</vt:lpstr>
      <vt:lpstr>Option_2_SR_Low_PoF</vt:lpstr>
      <vt:lpstr>Option_3_Estimate</vt:lpstr>
      <vt:lpstr>Option_3_SR_Base</vt:lpstr>
      <vt:lpstr>Option_3_SR_High</vt:lpstr>
      <vt:lpstr>Option_3_SR_High_PoF</vt:lpstr>
      <vt:lpstr>Option_3_SR_Low</vt:lpstr>
      <vt:lpstr>Option_3_SR_Low_PoF</vt:lpstr>
      <vt:lpstr>Option_4_Estimate</vt:lpstr>
      <vt:lpstr>Option_4_SR_Base</vt:lpstr>
      <vt:lpstr>Option_4_SR_High</vt:lpstr>
      <vt:lpstr>Option_4_SR_High_PoF</vt:lpstr>
      <vt:lpstr>Option_4_SR_Low</vt:lpstr>
      <vt:lpstr>Option_4_SR_Low_PoF</vt:lpstr>
      <vt:lpstr>Option_5_Estimate</vt:lpstr>
      <vt:lpstr>Option_5_SR_Base</vt:lpstr>
      <vt:lpstr>Option_5_SR_High</vt:lpstr>
      <vt:lpstr>Option_5_SR_High_PoF</vt:lpstr>
      <vt:lpstr>Option_5_SR_Low</vt:lpstr>
      <vt:lpstr>Option_5_SR_Low_PoF</vt:lpstr>
      <vt:lpstr>Option_6_Estimate</vt:lpstr>
      <vt:lpstr>Option_6_SR_Base</vt:lpstr>
      <vt:lpstr>Option_6_SR_High</vt:lpstr>
      <vt:lpstr>Option_6_SR_High_PoF</vt:lpstr>
      <vt:lpstr>Option_6_SR_Low</vt:lpstr>
      <vt:lpstr>Option_6_SR_Low_PoF</vt:lpstr>
      <vt:lpstr>'2.3.7 Option7 Cost'!Option_7_Estimate</vt:lpstr>
      <vt:lpstr>Option_7_Estimate</vt:lpstr>
      <vt:lpstr>Option_7_SR_Base</vt:lpstr>
      <vt:lpstr>Option_7_SR_High</vt:lpstr>
      <vt:lpstr>Option_7_SR_High_PoF</vt:lpstr>
      <vt:lpstr>Option_7_SR_Low</vt:lpstr>
      <vt:lpstr>Option_7_SR_Low_PoF</vt:lpstr>
      <vt:lpstr>'2.3.8 Option8 Cost'!Option_8_Estimate</vt:lpstr>
      <vt:lpstr>Option_8_Estimate</vt:lpstr>
      <vt:lpstr>Option_8_SR_Base</vt:lpstr>
      <vt:lpstr>Option_8_SR_High</vt:lpstr>
      <vt:lpstr>Option_8_SR_High_PoF</vt:lpstr>
      <vt:lpstr>Option_8_SR_Low</vt:lpstr>
      <vt:lpstr>Option_8_SR_Low_PoF</vt:lpstr>
      <vt:lpstr>'2.3.9 Option9 Cost'!Option_9_Estimate</vt:lpstr>
      <vt:lpstr>Option_9_Estimate</vt:lpstr>
      <vt:lpstr>Option_9_SR_Base</vt:lpstr>
      <vt:lpstr>Option_9_SR_High</vt:lpstr>
      <vt:lpstr>Option_9_SR_High_PoF</vt:lpstr>
      <vt:lpstr>Option_9_SR_Low</vt:lpstr>
      <vt:lpstr>Option_9_SR_Low_PoF</vt:lpstr>
      <vt:lpstr>Real_2025_to_real_2024_conversion_factor</vt:lpstr>
      <vt:lpstr>Replacement_Percentage_Option_1</vt:lpstr>
      <vt:lpstr>Replacement_Percentage_Option_2</vt:lpstr>
      <vt:lpstr>Replacement_Percentage_Option_3</vt:lpstr>
      <vt:lpstr>Replacement_Percentage_Option_4</vt:lpstr>
      <vt:lpstr>Replacement_Percentage_Option_5</vt:lpstr>
      <vt:lpstr>Replacement_Percentage_Option_6</vt:lpstr>
      <vt:lpstr>Start_FY</vt:lpstr>
      <vt:lpstr>VCR_Central</vt:lpstr>
      <vt:lpstr>VCR_Lower_Bound</vt:lpstr>
      <vt:lpstr>VCR_Upper_Bound</vt:lpstr>
      <vt:lpstr>WACC</vt:lpstr>
      <vt:lpstr>WACC_Lower_Bound</vt:lpstr>
      <vt:lpstr>WACC_Upper_Bound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Craig Owens</dc:creator>
  <cp:keywords/>
  <dc:description/>
  <cp:lastModifiedBy>Angelo Conrad (Delivery Partner)</cp:lastModifiedBy>
  <cp:revision/>
  <dcterms:created xsi:type="dcterms:W3CDTF">2015-06-05T18:17:20Z</dcterms:created>
  <dcterms:modified xsi:type="dcterms:W3CDTF">2025-11-29T00:42:58Z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f49efa9f-42fe-4312-9503-c89a219c0830_Enabled">
    <vt:lpwstr>true</vt:lpwstr>
  </property>
  <property fmtid="{D5CDD505-2E9C-101B-9397-08002B2CF9AE}" pid="3" name="MSIP_Label_f49efa9f-42fe-4312-9503-c89a219c0830_SetDate">
    <vt:lpwstr>2024-06-21T02:38:32Z</vt:lpwstr>
  </property>
  <property fmtid="{D5CDD505-2E9C-101B-9397-08002B2CF9AE}" pid="4" name="MSIP_Label_f49efa9f-42fe-4312-9503-c89a219c0830_Method">
    <vt:lpwstr>Standard</vt:lpwstr>
  </property>
  <property fmtid="{D5CDD505-2E9C-101B-9397-08002B2CF9AE}" pid="5" name="MSIP_Label_f49efa9f-42fe-4312-9503-c89a219c0830_Name">
    <vt:lpwstr>MM RESTRICTED</vt:lpwstr>
  </property>
  <property fmtid="{D5CDD505-2E9C-101B-9397-08002B2CF9AE}" pid="6" name="MSIP_Label_f49efa9f-42fe-4312-9503-c89a219c0830_SiteId">
    <vt:lpwstr>a2bed0c4-5957-4f73-b0c2-a811407590fb</vt:lpwstr>
  </property>
  <property fmtid="{D5CDD505-2E9C-101B-9397-08002B2CF9AE}" pid="7" name="MSIP_Label_f49efa9f-42fe-4312-9503-c89a219c0830_ActionId">
    <vt:lpwstr>fb7dadc4-5f66-470e-b4ae-b77b62979fde</vt:lpwstr>
  </property>
  <property fmtid="{D5CDD505-2E9C-101B-9397-08002B2CF9AE}" pid="8" name="MSIP_Label_f49efa9f-42fe-4312-9503-c89a219c0830_ContentBits">
    <vt:lpwstr>2</vt:lpwstr>
  </property>
  <property fmtid="{D5CDD505-2E9C-101B-9397-08002B2CF9AE}" pid="9" name="TaxKeyword">
    <vt:lpwstr/>
  </property>
  <property fmtid="{D5CDD505-2E9C-101B-9397-08002B2CF9AE}" pid="10" name="MediaServiceImageTags">
    <vt:lpwstr/>
  </property>
  <property fmtid="{D5CDD505-2E9C-101B-9397-08002B2CF9AE}" pid="11" name="ContentTypeId">
    <vt:lpwstr>0x0101000B26092BDB0EB54683F161AC1502A92A</vt:lpwstr>
  </property>
  <property fmtid="{D5CDD505-2E9C-101B-9397-08002B2CF9AE}" pid="12" name="lcf76f155ced4ddcb4097134ff3c332f">
    <vt:lpwstr/>
  </property>
  <property fmtid="{D5CDD505-2E9C-101B-9397-08002B2CF9AE}" pid="13" name="_dlc_DocIdItemGuid">
    <vt:lpwstr>20b15fcb-f7fd-449b-86aa-a7f3300f7f6b</vt:lpwstr>
  </property>
</Properties>
</file>